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2460AE6D-A547-45B8-877F-1F0D9B93902F}" xr6:coauthVersionLast="47" xr6:coauthVersionMax="47" xr10:uidLastSave="{00000000-0000-0000-0000-000000000000}"/>
  <bookViews>
    <workbookView xWindow="28680" yWindow="0" windowWidth="29040" windowHeight="15720" xr2:uid="{11162701-9D55-420E-BB41-83989B1E3105}"/>
  </bookViews>
  <sheets>
    <sheet name="Table 1" sheetId="25" r:id="rId1"/>
    <sheet name="Table 2" sheetId="66" r:id="rId2"/>
    <sheet name="GCC.PX.UTS.2035" sheetId="194" r:id="rId3"/>
    <sheet name="Table 4" sheetId="28" r:id="rId4"/>
    <sheet name="Table 5" sheetId="31" r:id="rId5"/>
    <sheet name="Table3Compare" sheetId="131" state="hidden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state="hidden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5" hidden="1">Table3Compare!#REF!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2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1'!$A$1:$G$67</definedName>
    <definedName name="_xlnm.Print_Area" localSheetId="4">'Table 5'!$A$1:$H$324</definedName>
    <definedName name="_xlnm.Print_Area" localSheetId="5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DR22" i="25"/>
  <c r="S5" i="25" l="1"/>
  <c r="R5" i="25"/>
  <c r="Q5" i="25"/>
  <c r="I50" i="25" l="1"/>
  <c r="V324" i="31" l="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1" i="31"/>
  <c r="AA306" i="31"/>
  <c r="AA321" i="31"/>
  <c r="AA320" i="31"/>
  <c r="AA288" i="31"/>
  <c r="AA318" i="31"/>
  <c r="AA317" i="31"/>
  <c r="AA300" i="31"/>
  <c r="AA283" i="31"/>
  <c r="AA298" i="31"/>
  <c r="AA297" i="31"/>
  <c r="AA312" i="31"/>
  <c r="AA295" i="31"/>
  <c r="AA310" i="31"/>
  <c r="AA278" i="31"/>
  <c r="AA308" i="31"/>
  <c r="AA292" i="31"/>
  <c r="AA322" i="31"/>
  <c r="AA290" i="31"/>
  <c r="AA289" i="31"/>
  <c r="AA304" i="31"/>
  <c r="AA303" i="31"/>
  <c r="AA302" i="31"/>
  <c r="AA301" i="31"/>
  <c r="AA284" i="31"/>
  <c r="AA315" i="31"/>
  <c r="AA282" i="31"/>
  <c r="AA313" i="31"/>
  <c r="AA296" i="31"/>
  <c r="AA279" i="31"/>
  <c r="AA294" i="31"/>
  <c r="AA323" i="31"/>
  <c r="AA307" i="31"/>
  <c r="AA305" i="31"/>
  <c r="AA319" i="31"/>
  <c r="AA287" i="31"/>
  <c r="AA286" i="31"/>
  <c r="AA285" i="31"/>
  <c r="AA316" i="31"/>
  <c r="AA299" i="31"/>
  <c r="AA314" i="31"/>
  <c r="AA281" i="31"/>
  <c r="AA280" i="31"/>
  <c r="AA311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F82" i="206"/>
  <c r="G80" i="206" s="1"/>
  <c r="G82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D109" i="205"/>
  <c r="G87" i="205"/>
  <c r="I85" i="205"/>
  <c r="D22" i="205"/>
  <c r="K87" i="206" l="1"/>
  <c r="J44" i="206" s="1"/>
  <c r="I87" i="206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28" i="206"/>
  <c r="J54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J51" i="206" l="1"/>
  <c r="J38" i="206"/>
  <c r="I87" i="205"/>
  <c r="F26" i="207"/>
  <c r="G25" i="207"/>
  <c r="I86" i="207"/>
  <c r="K87" i="207"/>
  <c r="J87" i="207"/>
  <c r="I87" i="207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D29" i="207" l="1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D114" i="194" s="1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E13" i="194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325" i="31" l="1"/>
  <c r="AB326" i="31"/>
  <c r="AB327" i="31"/>
  <c r="AB328" i="31"/>
  <c r="AB329" i="31"/>
  <c r="AB330" i="31"/>
  <c r="AB331" i="31"/>
  <c r="AB332" i="31"/>
  <c r="AB333" i="31"/>
  <c r="A10" i="31"/>
  <c r="A8" i="31"/>
  <c r="A7" i="31"/>
  <c r="R5" i="31"/>
  <c r="R6" i="31" s="1"/>
  <c r="S6" i="31"/>
  <c r="Q5" i="31" l="1"/>
  <c r="Q6" i="31" s="1"/>
  <c r="X42" i="3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AB13" i="31" s="1"/>
  <c r="L16" i="31"/>
  <c r="B14" i="31"/>
  <c r="B13" i="25" l="1"/>
  <c r="J14" i="31"/>
  <c r="AB14" i="31" s="1"/>
  <c r="B15" i="31"/>
  <c r="L17" i="31"/>
  <c r="O13" i="25"/>
  <c r="B14" i="25"/>
  <c r="O14" i="25" l="1"/>
  <c r="B15" i="25"/>
  <c r="FC13" i="25"/>
  <c r="CG13" i="25"/>
  <c r="CI13" i="25" s="1"/>
  <c r="L18" i="31"/>
  <c r="B16" i="31"/>
  <c r="J15" i="31"/>
  <c r="AB15" i="31" s="1"/>
  <c r="CK13" i="25" l="1"/>
  <c r="CJ13" i="25"/>
  <c r="L19" i="31"/>
  <c r="ER13" i="25"/>
  <c r="ES13" i="25"/>
  <c r="ET13" i="25"/>
  <c r="EP13" i="25"/>
  <c r="B16" i="25"/>
  <c r="O15" i="25"/>
  <c r="FC14" i="25"/>
  <c r="ET14" i="25"/>
  <c r="CG14" i="25"/>
  <c r="CI14" i="25" s="1"/>
  <c r="ES14" i="25"/>
  <c r="ER14" i="25"/>
  <c r="J16" i="31"/>
  <c r="AB16" i="31" s="1"/>
  <c r="B17" i="31"/>
  <c r="EQ13" i="25"/>
  <c r="CJ14" i="25" l="1"/>
  <c r="CK14" i="25"/>
  <c r="EQ14" i="25"/>
  <c r="EP14" i="25"/>
  <c r="B18" i="31"/>
  <c r="J17" i="31"/>
  <c r="AB17" i="31" s="1"/>
  <c r="L20" i="31"/>
  <c r="ET15" i="25"/>
  <c r="CG15" i="25"/>
  <c r="CI15" i="25" s="1"/>
  <c r="FC15" i="25"/>
  <c r="B17" i="25"/>
  <c r="O16" i="25"/>
  <c r="ES15" i="25"/>
  <c r="CJ15" i="25" l="1"/>
  <c r="CK15" i="25"/>
  <c r="EP15" i="25"/>
  <c r="ER15" i="25"/>
  <c r="FC16" i="25"/>
  <c r="ES16" i="25"/>
  <c r="CG16" i="25"/>
  <c r="CI16" i="25" s="1"/>
  <c r="J18" i="31"/>
  <c r="AB18" i="31" s="1"/>
  <c r="F18" i="31" s="1"/>
  <c r="C18" i="31" s="1" a="1"/>
  <c r="C18" i="31" s="1"/>
  <c r="B19" i="31"/>
  <c r="O17" i="25"/>
  <c r="B18" i="25"/>
  <c r="L21" i="31"/>
  <c r="EQ15" i="25"/>
  <c r="EP16" i="25"/>
  <c r="CK16" i="25" l="1"/>
  <c r="CJ16" i="25"/>
  <c r="ET16" i="25"/>
  <c r="ER16" i="25"/>
  <c r="B20" i="31"/>
  <c r="J19" i="31"/>
  <c r="AB19" i="31" s="1"/>
  <c r="F19" i="31" s="1"/>
  <c r="C19" i="31" s="1" a="1"/>
  <c r="C19" i="31" s="1"/>
  <c r="L22" i="31"/>
  <c r="O18" i="25"/>
  <c r="B19" i="25"/>
  <c r="CG17" i="25"/>
  <c r="CI17" i="25" s="1"/>
  <c r="FC17" i="25"/>
  <c r="ET17" i="25"/>
  <c r="EQ16" i="25"/>
  <c r="CK17" i="25" l="1"/>
  <c r="CJ17" i="25"/>
  <c r="EQ17" i="25"/>
  <c r="ER17" i="25"/>
  <c r="L23" i="31"/>
  <c r="EP17" i="25"/>
  <c r="ES17" i="25"/>
  <c r="J20" i="31"/>
  <c r="AB20" i="31" s="1"/>
  <c r="F20" i="31" s="1"/>
  <c r="C20" i="31" s="1" a="1"/>
  <c r="C20" i="31" s="1"/>
  <c r="B21" i="31"/>
  <c r="O19" i="25"/>
  <c r="B20" i="25"/>
  <c r="CG18" i="25"/>
  <c r="CI18" i="25" s="1"/>
  <c r="FC18" i="25"/>
  <c r="ET18" i="25"/>
  <c r="CJ18" i="25" l="1"/>
  <c r="CK18" i="25"/>
  <c r="EQ18" i="25"/>
  <c r="EP18" i="25"/>
  <c r="B22" i="31"/>
  <c r="J21" i="31"/>
  <c r="AB21" i="31" s="1"/>
  <c r="F21" i="31" s="1"/>
  <c r="C21" i="31" s="1" a="1"/>
  <c r="C21" i="31" s="1"/>
  <c r="ER18" i="25"/>
  <c r="O20" i="25"/>
  <c r="B21" i="25"/>
  <c r="L24" i="31"/>
  <c r="CG19" i="25"/>
  <c r="CI19" i="25" s="1"/>
  <c r="ES19" i="25"/>
  <c r="FC19" i="25"/>
  <c r="ES18" i="25"/>
  <c r="CK19" i="25" l="1"/>
  <c r="CJ19" i="25"/>
  <c r="EP19" i="25"/>
  <c r="EQ19" i="25"/>
  <c r="ER19" i="25"/>
  <c r="L25" i="31"/>
  <c r="O21" i="25"/>
  <c r="B22" i="25"/>
  <c r="FC20" i="25"/>
  <c r="ET20" i="25"/>
  <c r="CG20" i="25"/>
  <c r="CI20" i="25" s="1"/>
  <c r="ES20" i="25"/>
  <c r="ET19" i="25"/>
  <c r="B23" i="31"/>
  <c r="J22" i="31"/>
  <c r="AB22" i="31" s="1"/>
  <c r="F22" i="31" s="1"/>
  <c r="C22" i="31" s="1" a="1"/>
  <c r="C22" i="31" s="1"/>
  <c r="CJ20" i="25" l="1"/>
  <c r="CK20" i="25"/>
  <c r="EQ20" i="25"/>
  <c r="EP20" i="25"/>
  <c r="ER20" i="25"/>
  <c r="B23" i="25"/>
  <c r="O22" i="25"/>
  <c r="CG21" i="25"/>
  <c r="CI21" i="25" s="1"/>
  <c r="FC21" i="25"/>
  <c r="ES21" i="25"/>
  <c r="J23" i="31"/>
  <c r="AB23" i="31" s="1"/>
  <c r="F23" i="31" s="1"/>
  <c r="C23" i="31" s="1" a="1"/>
  <c r="C23" i="31" s="1"/>
  <c r="B24" i="31"/>
  <c r="L26" i="31"/>
  <c r="CJ21" i="25" l="1"/>
  <c r="CK21" i="25"/>
  <c r="EQ21" i="25"/>
  <c r="EP21" i="25"/>
  <c r="ET21" i="25"/>
  <c r="CG22" i="25"/>
  <c r="CI22" i="25" s="1"/>
  <c r="ET22" i="25"/>
  <c r="ES22" i="25"/>
  <c r="FC22" i="25"/>
  <c r="B24" i="25"/>
  <c r="O23" i="25"/>
  <c r="ER21" i="25"/>
  <c r="L27" i="31"/>
  <c r="J24" i="31"/>
  <c r="AB24" i="31" s="1"/>
  <c r="F24" i="31" s="1"/>
  <c r="C24" i="31" s="1" a="1"/>
  <c r="C24" i="31" s="1"/>
  <c r="B25" i="31"/>
  <c r="CK22" i="25" l="1"/>
  <c r="CJ22" i="25"/>
  <c r="EP22" i="25"/>
  <c r="EQ22" i="25"/>
  <c r="ER22" i="25"/>
  <c r="ET23" i="25"/>
  <c r="CG23" i="25"/>
  <c r="CI23" i="25" s="1"/>
  <c r="ES23" i="25"/>
  <c r="FC23" i="25"/>
  <c r="O24" i="25"/>
  <c r="B25" i="25"/>
  <c r="J25" i="31"/>
  <c r="AB25" i="31" s="1"/>
  <c r="F25" i="31" s="1"/>
  <c r="C25" i="31" s="1" a="1"/>
  <c r="C25" i="31" s="1"/>
  <c r="B26" i="31"/>
  <c r="L28" i="31"/>
  <c r="CK23" i="25" l="1"/>
  <c r="CJ23" i="25"/>
  <c r="EP23" i="25"/>
  <c r="EQ23" i="25"/>
  <c r="L29" i="31"/>
  <c r="O25" i="25"/>
  <c r="B26" i="25"/>
  <c r="ET24" i="25"/>
  <c r="FC24" i="25"/>
  <c r="CG24" i="25"/>
  <c r="CI24" i="25" s="1"/>
  <c r="ES24" i="25"/>
  <c r="B27" i="31"/>
  <c r="J26" i="31"/>
  <c r="AB26" i="31" s="1"/>
  <c r="F26" i="31" s="1"/>
  <c r="C26" i="31" s="1" a="1"/>
  <c r="C26" i="31" s="1"/>
  <c r="ER23" i="25"/>
  <c r="CK24" i="25" l="1"/>
  <c r="CJ24" i="25"/>
  <c r="EQ24" i="25"/>
  <c r="EP24" i="25"/>
  <c r="ER24" i="25"/>
  <c r="O26" i="25"/>
  <c r="B27" i="25"/>
  <c r="CG25" i="25"/>
  <c r="CI25" i="25" s="1"/>
  <c r="FC25" i="25"/>
  <c r="ES25" i="25"/>
  <c r="ET25" i="25"/>
  <c r="B28" i="31"/>
  <c r="J27" i="31"/>
  <c r="AB27" i="31" s="1"/>
  <c r="F27" i="31" s="1"/>
  <c r="C27" i="31" s="1" a="1"/>
  <c r="C27" i="31" s="1"/>
  <c r="L30" i="31"/>
  <c r="CJ25" i="25" l="1"/>
  <c r="CK25" i="25"/>
  <c r="EP25" i="25"/>
  <c r="EQ25" i="25"/>
  <c r="ER25" i="25"/>
  <c r="B29" i="31"/>
  <c r="J28" i="31"/>
  <c r="AB28" i="31" s="1"/>
  <c r="F28" i="31" s="1"/>
  <c r="C28" i="31" s="1" a="1"/>
  <c r="C28" i="31" s="1"/>
  <c r="B28" i="25"/>
  <c r="O27" i="25"/>
  <c r="ES26" i="25"/>
  <c r="FC26" i="25"/>
  <c r="ET26" i="25"/>
  <c r="CG26" i="25"/>
  <c r="CI26" i="25" s="1"/>
  <c r="L31" i="31"/>
  <c r="CJ26" i="25" l="1"/>
  <c r="CK26" i="25"/>
  <c r="EQ26" i="25"/>
  <c r="EP26" i="25"/>
  <c r="ES27" i="25"/>
  <c r="FC27" i="25"/>
  <c r="CG27" i="25"/>
  <c r="CI27" i="25" s="1"/>
  <c r="ET27" i="25"/>
  <c r="O28" i="25"/>
  <c r="B29" i="25"/>
  <c r="L32" i="31"/>
  <c r="B30" i="31"/>
  <c r="J29" i="31"/>
  <c r="AB29" i="31" s="1"/>
  <c r="F29" i="31" s="1"/>
  <c r="C29" i="31" s="1" a="1"/>
  <c r="C29" i="31" s="1"/>
  <c r="ER26" i="25"/>
  <c r="CK27" i="25" l="1"/>
  <c r="CJ27" i="25"/>
  <c r="EP27" i="25"/>
  <c r="EQ27" i="25"/>
  <c r="O29" i="25"/>
  <c r="B30" i="25"/>
  <c r="ES28" i="25"/>
  <c r="ET28" i="25"/>
  <c r="FC28" i="25"/>
  <c r="CG28" i="25"/>
  <c r="CI28" i="25" s="1"/>
  <c r="ER27" i="25"/>
  <c r="B31" i="31"/>
  <c r="J30" i="31"/>
  <c r="AB30" i="31" s="1"/>
  <c r="F30" i="31" s="1"/>
  <c r="C30" i="31" s="1" a="1"/>
  <c r="C30" i="31" s="1"/>
  <c r="L33" i="31"/>
  <c r="CJ28" i="25" l="1"/>
  <c r="CK28" i="25"/>
  <c r="EQ28" i="25"/>
  <c r="EP28" i="25"/>
  <c r="ER28" i="25"/>
  <c r="B32" i="31"/>
  <c r="J31" i="31"/>
  <c r="AB31" i="31" s="1"/>
  <c r="F31" i="31" s="1"/>
  <c r="C31" i="31" s="1" a="1"/>
  <c r="C31" i="31" s="1"/>
  <c r="B31" i="25"/>
  <c r="O30" i="25"/>
  <c r="ES29" i="25"/>
  <c r="CG29" i="25"/>
  <c r="CI29" i="25" s="1"/>
  <c r="FC29" i="25"/>
  <c r="ET29" i="25"/>
  <c r="L34" i="31"/>
  <c r="CK29" i="25" l="1"/>
  <c r="CJ29" i="25"/>
  <c r="EP29" i="25"/>
  <c r="EQ29" i="25"/>
  <c r="ER29" i="25"/>
  <c r="CG30" i="25"/>
  <c r="CI30" i="25" s="1"/>
  <c r="ET30" i="25"/>
  <c r="ES30" i="25"/>
  <c r="FC30" i="25"/>
  <c r="B32" i="25"/>
  <c r="B33" i="25" s="1"/>
  <c r="O33" i="25" s="1"/>
  <c r="O31" i="25"/>
  <c r="B33" i="31"/>
  <c r="J32" i="31"/>
  <c r="AB32" i="31" s="1"/>
  <c r="F32" i="31" s="1"/>
  <c r="C32" i="31" s="1" a="1"/>
  <c r="C32" i="31" s="1"/>
  <c r="L35" i="31"/>
  <c r="CK30" i="25" l="1"/>
  <c r="CJ30" i="25"/>
  <c r="FC33" i="25"/>
  <c r="CG33" i="25"/>
  <c r="CI33" i="25" s="1"/>
  <c r="EP30" i="25"/>
  <c r="EQ30" i="25"/>
  <c r="ER30" i="25"/>
  <c r="L36" i="31"/>
  <c r="ES31" i="25"/>
  <c r="CG31" i="25"/>
  <c r="CI31" i="25" s="1"/>
  <c r="FC31" i="25"/>
  <c r="ET31" i="25"/>
  <c r="O32" i="25"/>
  <c r="J33" i="31"/>
  <c r="AB33" i="31" s="1"/>
  <c r="F33" i="31" s="1"/>
  <c r="C33" i="31" s="1" a="1"/>
  <c r="C33" i="31" s="1"/>
  <c r="B34" i="31"/>
  <c r="CJ31" i="25" l="1"/>
  <c r="CK31" i="25"/>
  <c r="CJ33" i="25"/>
  <c r="CK33" i="25"/>
  <c r="EQ31" i="25"/>
  <c r="EP31" i="25"/>
  <c r="ER31" i="25"/>
  <c r="B34" i="25"/>
  <c r="B35" i="25" s="1"/>
  <c r="B35" i="31"/>
  <c r="J34" i="31"/>
  <c r="AB34" i="31" s="1"/>
  <c r="F34" i="31" s="1"/>
  <c r="C34" i="31" s="1" a="1"/>
  <c r="C34" i="31" s="1"/>
  <c r="CG32" i="25"/>
  <c r="CI32" i="25" s="1"/>
  <c r="ES32" i="25"/>
  <c r="ET32" i="25"/>
  <c r="FC32" i="25"/>
  <c r="L37" i="31"/>
  <c r="CK32" i="25" l="1"/>
  <c r="CJ32" i="25"/>
  <c r="O35" i="25"/>
  <c r="B36" i="25"/>
  <c r="EP32" i="25"/>
  <c r="EQ32" i="25"/>
  <c r="L38" i="31"/>
  <c r="ER32" i="25"/>
  <c r="J35" i="31"/>
  <c r="AB35" i="31" s="1"/>
  <c r="F35" i="31" s="1"/>
  <c r="C35" i="31" s="1" a="1"/>
  <c r="C35" i="31" s="1"/>
  <c r="B36" i="31"/>
  <c r="O34" i="25"/>
  <c r="O36" i="25" l="1"/>
  <c r="B37" i="25"/>
  <c r="FC35" i="25"/>
  <c r="CG35" i="25"/>
  <c r="CI35" i="25" s="1"/>
  <c r="CG34" i="25"/>
  <c r="CI34" i="25" s="1"/>
  <c r="FC34" i="25"/>
  <c r="B37" i="31"/>
  <c r="J36" i="31"/>
  <c r="AB36" i="31" s="1"/>
  <c r="F36" i="31" s="1"/>
  <c r="C36" i="31" s="1" a="1"/>
  <c r="C36" i="31" s="1"/>
  <c r="L39" i="31"/>
  <c r="CK34" i="25" l="1"/>
  <c r="CJ34" i="25"/>
  <c r="CJ35" i="25"/>
  <c r="CK35" i="25"/>
  <c r="O37" i="25"/>
  <c r="B38" i="25"/>
  <c r="FC36" i="25"/>
  <c r="CG36" i="25"/>
  <c r="CI36" i="25" s="1"/>
  <c r="ER34" i="25"/>
  <c r="L40" i="31"/>
  <c r="B38" i="31"/>
  <c r="J37" i="31"/>
  <c r="AB37" i="31" s="1"/>
  <c r="F37" i="31" s="1"/>
  <c r="C37" i="31" s="1" a="1"/>
  <c r="C37" i="31" s="1"/>
  <c r="EP34" i="25"/>
  <c r="ES34" i="25"/>
  <c r="EQ34" i="25"/>
  <c r="ET34" i="25"/>
  <c r="CJ36" i="25" l="1"/>
  <c r="CK36" i="25"/>
  <c r="FC37" i="25"/>
  <c r="CG37" i="25"/>
  <c r="CI37" i="25" s="1"/>
  <c r="O38" i="25"/>
  <c r="B39" i="31"/>
  <c r="J38" i="31"/>
  <c r="AB38" i="31" s="1"/>
  <c r="F38" i="31" s="1"/>
  <c r="C38" i="31" s="1" a="1"/>
  <c r="C38" i="31" s="1"/>
  <c r="L41" i="31"/>
  <c r="CK37" i="25" l="1"/>
  <c r="CJ37" i="25"/>
  <c r="FC38" i="25"/>
  <c r="CG38" i="25"/>
  <c r="CI38" i="25" s="1"/>
  <c r="L42" i="31"/>
  <c r="J39" i="31"/>
  <c r="AB39" i="31" s="1"/>
  <c r="F39" i="31" s="1"/>
  <c r="C39" i="31" s="1" a="1"/>
  <c r="C39" i="31" s="1"/>
  <c r="B40" i="31"/>
  <c r="CJ38" i="25" l="1"/>
  <c r="CK38" i="25"/>
  <c r="B41" i="31"/>
  <c r="J40" i="31"/>
  <c r="AB40" i="31" s="1"/>
  <c r="F40" i="31" s="1"/>
  <c r="C40" i="31" s="1" a="1"/>
  <c r="C40" i="31" s="1"/>
  <c r="J41" i="31" l="1"/>
  <c r="AB41" i="31" s="1"/>
  <c r="F41" i="31" s="1"/>
  <c r="C41" i="31" s="1" a="1"/>
  <c r="C41" i="31" s="1"/>
  <c r="B42" i="31"/>
  <c r="J42" i="31" l="1"/>
  <c r="AB42" i="31" s="1"/>
  <c r="F42" i="31" s="1"/>
  <c r="C42" i="31" s="1" a="1"/>
  <c r="C42" i="31" s="1"/>
  <c r="B43" i="31"/>
  <c r="B44" i="31" l="1"/>
  <c r="J43" i="31"/>
  <c r="AB43" i="31" s="1"/>
  <c r="F43" i="31" s="1"/>
  <c r="C43" i="31" s="1" a="1"/>
  <c r="C43" i="31" s="1"/>
  <c r="J44" i="31" l="1"/>
  <c r="AB44" i="31" s="1"/>
  <c r="F44" i="31" s="1"/>
  <c r="C44" i="31" s="1" a="1"/>
  <c r="C44" i="31" s="1"/>
  <c r="B45" i="31"/>
  <c r="B46" i="31" l="1"/>
  <c r="J45" i="31"/>
  <c r="AB45" i="31" s="1"/>
  <c r="F45" i="31" s="1"/>
  <c r="C45" i="31" s="1" a="1"/>
  <c r="C45" i="31" s="1"/>
  <c r="J46" i="31" l="1"/>
  <c r="AB46" i="31" s="1"/>
  <c r="F46" i="31" s="1"/>
  <c r="C46" i="31" s="1" a="1"/>
  <c r="C46" i="31" s="1"/>
  <c r="B47" i="31"/>
  <c r="J47" i="31" l="1"/>
  <c r="AB47" i="31" s="1"/>
  <c r="F47" i="31" s="1"/>
  <c r="C47" i="31" s="1" a="1"/>
  <c r="C47" i="31" s="1"/>
  <c r="B48" i="31"/>
  <c r="J48" i="31" l="1"/>
  <c r="AB48" i="31" s="1"/>
  <c r="F48" i="31" s="1"/>
  <c r="C48" i="31" s="1" a="1"/>
  <c r="C48" i="31" s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B254" i="31"/>
  <c r="AB253" i="31" l="1"/>
  <c r="F253" i="31" s="1"/>
  <c r="C253" i="31" s="1" a="1"/>
  <c r="C253" i="31" s="1"/>
  <c r="J254" i="31"/>
  <c r="B255" i="31"/>
  <c r="AB254" i="31" l="1"/>
  <c r="F254" i="31" s="1"/>
  <c r="C254" i="31" s="1" a="1"/>
  <c r="C254" i="31" s="1"/>
  <c r="J255" i="31"/>
  <c r="B256" i="31"/>
  <c r="AB255" i="31" l="1"/>
  <c r="F255" i="31" s="1"/>
  <c r="C255" i="31" s="1" a="1"/>
  <c r="C255" i="31" s="1"/>
  <c r="J256" i="31"/>
  <c r="B257" i="31"/>
  <c r="AB256" i="31" l="1"/>
  <c r="F256" i="31" s="1"/>
  <c r="C256" i="31" s="1" a="1"/>
  <c r="C256" i="31" s="1"/>
  <c r="J257" i="31"/>
  <c r="B258" i="31"/>
  <c r="AB257" i="31" l="1"/>
  <c r="F257" i="31" s="1"/>
  <c r="C257" i="31" s="1" a="1"/>
  <c r="C257" i="31" s="1"/>
  <c r="J258" i="31"/>
  <c r="B259" i="31"/>
  <c r="AB258" i="31" l="1"/>
  <c r="F258" i="31" s="1"/>
  <c r="C258" i="31" s="1" a="1"/>
  <c r="C258" i="31" s="1"/>
  <c r="J259" i="31"/>
  <c r="B260" i="31"/>
  <c r="AB259" i="31" l="1"/>
  <c r="F259" i="31" s="1"/>
  <c r="C259" i="31" s="1" a="1"/>
  <c r="C259" i="31" s="1"/>
  <c r="J260" i="31"/>
  <c r="B261" i="31"/>
  <c r="AB260" i="31" l="1"/>
  <c r="F260" i="31" s="1"/>
  <c r="C260" i="31" s="1" a="1"/>
  <c r="C260" i="31" s="1"/>
  <c r="J261" i="31"/>
  <c r="B262" i="31"/>
  <c r="AB261" i="31" l="1"/>
  <c r="F261" i="31" s="1"/>
  <c r="C261" i="31" s="1" a="1"/>
  <c r="C261" i="31" s="1"/>
  <c r="J262" i="31"/>
  <c r="B263" i="31"/>
  <c r="AB262" i="31" l="1"/>
  <c r="F262" i="31" s="1"/>
  <c r="C262" i="31" s="1" a="1"/>
  <c r="C262" i="31" s="1"/>
  <c r="J263" i="31"/>
  <c r="B264" i="31"/>
  <c r="AB263" i="31" l="1"/>
  <c r="F263" i="31" s="1"/>
  <c r="C263" i="31" s="1" a="1"/>
  <c r="C263" i="31" s="1"/>
  <c r="J264" i="31"/>
  <c r="B265" i="31"/>
  <c r="AB264" i="31" l="1"/>
  <c r="F264" i="31" s="1"/>
  <c r="C264" i="31" s="1" a="1"/>
  <c r="C264" i="31" s="1"/>
  <c r="J265" i="31"/>
  <c r="B266" i="31"/>
  <c r="AB265" i="31" l="1"/>
  <c r="F265" i="31" s="1"/>
  <c r="C265" i="31" s="1" a="1"/>
  <c r="C265" i="31" s="1"/>
  <c r="B267" i="31"/>
  <c r="J266" i="31"/>
  <c r="AB266" i="31" l="1"/>
  <c r="F266" i="31" s="1"/>
  <c r="C266" i="31" s="1" a="1"/>
  <c r="C266" i="31" s="1"/>
  <c r="B268" i="31"/>
  <c r="J267" i="31"/>
  <c r="AB267" i="31" l="1"/>
  <c r="F267" i="31" s="1"/>
  <c r="C267" i="31" s="1" a="1"/>
  <c r="C267" i="31" s="1"/>
  <c r="J268" i="31"/>
  <c r="B269" i="31"/>
  <c r="AB268" i="31" l="1"/>
  <c r="F268" i="31" s="1"/>
  <c r="C268" i="31" s="1" a="1"/>
  <c r="C268" i="31" s="1"/>
  <c r="J269" i="31"/>
  <c r="B270" i="31"/>
  <c r="AB269" i="31" l="1"/>
  <c r="F269" i="31" s="1"/>
  <c r="C269" i="31" s="1" a="1"/>
  <c r="C269" i="31" s="1"/>
  <c r="B271" i="31"/>
  <c r="J270" i="31"/>
  <c r="AB270" i="31" l="1"/>
  <c r="F270" i="31" s="1"/>
  <c r="C270" i="31" s="1" a="1"/>
  <c r="C270" i="31" s="1"/>
  <c r="B272" i="31"/>
  <c r="J271" i="31"/>
  <c r="AB271" i="31" l="1"/>
  <c r="F271" i="31" s="1"/>
  <c r="C271" i="31" s="1" a="1"/>
  <c r="C271" i="31" s="1"/>
  <c r="B273" i="31"/>
  <c r="J272" i="31"/>
  <c r="AB272" i="31" l="1"/>
  <c r="F272" i="31" s="1"/>
  <c r="C272" i="31" s="1" a="1"/>
  <c r="C272" i="31" s="1"/>
  <c r="J273" i="31"/>
  <c r="B274" i="31"/>
  <c r="AB273" i="31" l="1"/>
  <c r="F273" i="31" s="1"/>
  <c r="C273" i="31" s="1" a="1"/>
  <c r="C273" i="31" s="1"/>
  <c r="J274" i="31"/>
  <c r="B275" i="31"/>
  <c r="AB274" i="31" l="1"/>
  <c r="F274" i="31" s="1"/>
  <c r="C274" i="31" s="1" a="1"/>
  <c r="C274" i="31" s="1"/>
  <c r="J275" i="31"/>
  <c r="B276" i="31"/>
  <c r="B277" i="31" s="1"/>
  <c r="J277" i="31" l="1"/>
  <c r="B278" i="31"/>
  <c r="AB275" i="31"/>
  <c r="F275" i="31" s="1"/>
  <c r="C275" i="31" s="1" a="1"/>
  <c r="C275" i="31" s="1"/>
  <c r="J276" i="31"/>
  <c r="AB277" i="31" l="1"/>
  <c r="F277" i="31" s="1"/>
  <c r="C277" i="31" s="1" a="1"/>
  <c r="C277" i="31" s="1"/>
  <c r="B279" i="31"/>
  <c r="J278" i="31"/>
  <c r="AB276" i="31"/>
  <c r="F276" i="31" s="1"/>
  <c r="C276" i="31" s="1" a="1"/>
  <c r="C276" i="31" s="1"/>
  <c r="U40" i="31"/>
  <c r="U39" i="31"/>
  <c r="U41" i="31"/>
  <c r="AB278" i="31" l="1"/>
  <c r="F278" i="31" s="1"/>
  <c r="C278" i="31" s="1" a="1"/>
  <c r="C278" i="31" s="1"/>
  <c r="K277" i="31"/>
  <c r="J279" i="31"/>
  <c r="B280" i="31"/>
  <c r="U38" i="31"/>
  <c r="AB279" i="31" l="1"/>
  <c r="F279" i="31" s="1"/>
  <c r="C279" i="31" s="1" a="1"/>
  <c r="C279" i="31" s="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AB280" i="31" l="1"/>
  <c r="F280" i="31" s="1"/>
  <c r="C280" i="31" s="1" a="1"/>
  <c r="C280" i="31" s="1"/>
  <c r="J281" i="31"/>
  <c r="B282" i="31"/>
  <c r="K279" i="31"/>
  <c r="V278" i="31" s="1"/>
  <c r="ED13" i="25"/>
  <c r="ED14" i="25"/>
  <c r="AB281" i="31" l="1"/>
  <c r="F281" i="31" s="1"/>
  <c r="C281" i="31" s="1" a="1"/>
  <c r="C281" i="31" s="1"/>
  <c r="K280" i="31"/>
  <c r="V279" i="31" s="1"/>
  <c r="J282" i="31"/>
  <c r="B283" i="31"/>
  <c r="EN13" i="25"/>
  <c r="EN14" i="25"/>
  <c r="AB282" i="31" l="1"/>
  <c r="F282" i="31" s="1"/>
  <c r="C282" i="31" s="1" a="1"/>
  <c r="C282" i="31" s="1"/>
  <c r="K281" i="31"/>
  <c r="V280" i="31" s="1"/>
  <c r="B284" i="31"/>
  <c r="J283" i="31"/>
  <c r="EG13" i="25"/>
  <c r="EI13" i="25"/>
  <c r="EI14" i="25"/>
  <c r="AB283" i="31" l="1"/>
  <c r="F283" i="31" s="1"/>
  <c r="C283" i="31" s="1" a="1"/>
  <c r="C283" i="31" s="1"/>
  <c r="K282" i="31"/>
  <c r="V281" i="31" s="1"/>
  <c r="B285" i="31"/>
  <c r="J284" i="31"/>
  <c r="EG14" i="25"/>
  <c r="EM13" i="25"/>
  <c r="ED15" i="25"/>
  <c r="AB284" i="31" l="1"/>
  <c r="F284" i="31" s="1"/>
  <c r="C284" i="31" s="1" a="1"/>
  <c r="C284" i="31" s="1"/>
  <c r="J285" i="31"/>
  <c r="B286" i="31"/>
  <c r="K283" i="31"/>
  <c r="V282" i="31" s="1"/>
  <c r="EF13" i="25"/>
  <c r="AB285" i="31" l="1"/>
  <c r="F285" i="31" s="1"/>
  <c r="C285" i="31" s="1" a="1"/>
  <c r="C285" i="31" s="1"/>
  <c r="J286" i="31"/>
  <c r="B287" i="31"/>
  <c r="K284" i="31"/>
  <c r="V283" i="31" s="1"/>
  <c r="EK13" i="25"/>
  <c r="EM14" i="25"/>
  <c r="EN15" i="25"/>
  <c r="AB286" i="31" l="1"/>
  <c r="F286" i="31" s="1"/>
  <c r="C286" i="31" s="1" a="1"/>
  <c r="C286" i="31" s="1"/>
  <c r="K285" i="31"/>
  <c r="V284" i="31" s="1"/>
  <c r="J287" i="31"/>
  <c r="B288" i="31"/>
  <c r="EF14" i="25"/>
  <c r="EE13" i="25"/>
  <c r="EI15" i="25"/>
  <c r="AB287" i="31" l="1"/>
  <c r="F287" i="31" s="1"/>
  <c r="C287" i="31" s="1" a="1"/>
  <c r="C287" i="31" s="1"/>
  <c r="K286" i="31"/>
  <c r="V285" i="31" s="1"/>
  <c r="J288" i="31"/>
  <c r="B289" i="31"/>
  <c r="EK14" i="25"/>
  <c r="EL13" i="25"/>
  <c r="EG15" i="25"/>
  <c r="AB288" i="31" l="1"/>
  <c r="F288" i="31" s="1"/>
  <c r="C288" i="31" s="1" a="1"/>
  <c r="C288" i="31" s="1"/>
  <c r="K287" i="31"/>
  <c r="V286" i="31" s="1"/>
  <c r="J289" i="31"/>
  <c r="B290" i="31"/>
  <c r="EE14" i="25"/>
  <c r="AB289" i="31" l="1"/>
  <c r="F289" i="31" s="1"/>
  <c r="C289" i="31" s="1" a="1"/>
  <c r="C289" i="31" s="1"/>
  <c r="J290" i="31"/>
  <c r="B291" i="31"/>
  <c r="K288" i="31"/>
  <c r="V287" i="31" s="1"/>
  <c r="EL14" i="25"/>
  <c r="EM15" i="25"/>
  <c r="AB290" i="31" l="1"/>
  <c r="F290" i="31" s="1"/>
  <c r="C290" i="31" s="1" a="1"/>
  <c r="C290" i="31" s="1"/>
  <c r="K289" i="31"/>
  <c r="V288" i="31" s="1"/>
  <c r="B292" i="31"/>
  <c r="J291" i="31"/>
  <c r="EF15" i="25"/>
  <c r="AB291" i="31" l="1"/>
  <c r="F291" i="31" s="1"/>
  <c r="C291" i="31" s="1" a="1"/>
  <c r="C291" i="31" s="1"/>
  <c r="K290" i="31"/>
  <c r="V289" i="31" s="1"/>
  <c r="J292" i="31"/>
  <c r="B293" i="31"/>
  <c r="EK15" i="25"/>
  <c r="AB292" i="31" l="1"/>
  <c r="F292" i="31" s="1"/>
  <c r="C292" i="31" s="1" a="1"/>
  <c r="C292" i="31" s="1"/>
  <c r="B294" i="31"/>
  <c r="J293" i="31"/>
  <c r="K291" i="31"/>
  <c r="V290" i="31" s="1"/>
  <c r="EE15" i="25"/>
  <c r="AB293" i="31" l="1"/>
  <c r="F293" i="31" s="1"/>
  <c r="C293" i="31" s="1" a="1"/>
  <c r="C293" i="31" s="1"/>
  <c r="B295" i="31"/>
  <c r="J294" i="31"/>
  <c r="K292" i="31"/>
  <c r="V291" i="31" s="1"/>
  <c r="EL15" i="25"/>
  <c r="AB294" i="31" l="1"/>
  <c r="F294" i="31" s="1"/>
  <c r="C294" i="31" s="1" a="1"/>
  <c r="C294" i="31" s="1"/>
  <c r="B296" i="31"/>
  <c r="J295" i="31"/>
  <c r="K293" i="31"/>
  <c r="V292" i="31" s="1"/>
  <c r="ED26" i="25"/>
  <c r="ED18" i="25"/>
  <c r="AB295" i="31" l="1"/>
  <c r="F295" i="31" s="1"/>
  <c r="C295" i="31" s="1" a="1"/>
  <c r="C295" i="31" s="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AB296" i="31" l="1"/>
  <c r="F296" i="31" s="1"/>
  <c r="C296" i="31" s="1" a="1"/>
  <c r="C296" i="31" s="1"/>
  <c r="J297" i="31"/>
  <c r="B298" i="31"/>
  <c r="K295" i="31"/>
  <c r="V294" i="31" s="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AB297" i="31" l="1"/>
  <c r="F297" i="31" s="1"/>
  <c r="C297" i="31" s="1" a="1"/>
  <c r="C297" i="31" s="1"/>
  <c r="J298" i="31"/>
  <c r="B299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AB298" i="31" l="1"/>
  <c r="F298" i="31" s="1"/>
  <c r="C298" i="31" s="1" a="1"/>
  <c r="C298" i="31" s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AB299" i="31" l="1"/>
  <c r="F299" i="31" s="1"/>
  <c r="C299" i="31" s="1" a="1"/>
  <c r="C299" i="31" s="1"/>
  <c r="K298" i="31"/>
  <c r="V297" i="31" s="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AB300" i="31" l="1"/>
  <c r="F300" i="31" s="1"/>
  <c r="C300" i="31" s="1" a="1"/>
  <c r="C300" i="31" s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AB301" i="31" l="1"/>
  <c r="F301" i="31" s="1"/>
  <c r="C301" i="31" s="1" a="1"/>
  <c r="C301" i="31" s="1"/>
  <c r="J302" i="31"/>
  <c r="B303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AB302" i="31" l="1"/>
  <c r="F302" i="31" s="1"/>
  <c r="C302" i="31" s="1" a="1"/>
  <c r="C302" i="31" s="1"/>
  <c r="K301" i="31"/>
  <c r="V300" i="31" s="1"/>
  <c r="J303" i="31"/>
  <c r="B304" i="31"/>
  <c r="ED31" i="25"/>
  <c r="ED32" i="25"/>
  <c r="ED34" i="25"/>
  <c r="AB303" i="31" l="1"/>
  <c r="F303" i="31" s="1"/>
  <c r="C303" i="31" s="1" a="1"/>
  <c r="C303" i="31" s="1"/>
  <c r="K302" i="31"/>
  <c r="V301" i="31" s="1"/>
  <c r="B305" i="31"/>
  <c r="J304" i="31"/>
  <c r="EI31" i="25"/>
  <c r="EI32" i="25"/>
  <c r="EI34" i="25"/>
  <c r="EN34" i="25"/>
  <c r="EN31" i="25"/>
  <c r="EN32" i="25"/>
  <c r="AB304" i="31" l="1"/>
  <c r="F304" i="31" s="1"/>
  <c r="C304" i="31" s="1" a="1"/>
  <c r="C304" i="31" s="1"/>
  <c r="J305" i="31"/>
  <c r="B306" i="31"/>
  <c r="K303" i="31"/>
  <c r="V302" i="31" s="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AB305" i="31" l="1"/>
  <c r="F305" i="31" s="1"/>
  <c r="C305" i="31" s="1" a="1"/>
  <c r="C305" i="31" s="1"/>
  <c r="K304" i="31"/>
  <c r="V303" i="31" s="1"/>
  <c r="J306" i="31"/>
  <c r="B307" i="31"/>
  <c r="EE34" i="25"/>
  <c r="EE32" i="25"/>
  <c r="EE31" i="25"/>
  <c r="AB306" i="31" l="1"/>
  <c r="F306" i="31" s="1"/>
  <c r="C306" i="31" s="1" a="1"/>
  <c r="C306" i="31" s="1"/>
  <c r="K305" i="31"/>
  <c r="V304" i="31" s="1"/>
  <c r="J307" i="31"/>
  <c r="B308" i="31"/>
  <c r="EL34" i="25"/>
  <c r="EL32" i="25"/>
  <c r="EL31" i="25"/>
  <c r="AB307" i="31" l="1"/>
  <c r="F307" i="31" s="1"/>
  <c r="C307" i="31" s="1" a="1"/>
  <c r="C307" i="31" s="1"/>
  <c r="J308" i="31"/>
  <c r="B309" i="31"/>
  <c r="K306" i="31"/>
  <c r="V305" i="31" s="1"/>
  <c r="FE13" i="25"/>
  <c r="FE14" i="25"/>
  <c r="FE15" i="25"/>
  <c r="FE16" i="25"/>
  <c r="FE17" i="25"/>
  <c r="FE18" i="25"/>
  <c r="FE19" i="25"/>
  <c r="AB308" i="31" l="1"/>
  <c r="F308" i="31" s="1"/>
  <c r="C308" i="31" s="1" a="1"/>
  <c r="C308" i="31" s="1"/>
  <c r="K307" i="31"/>
  <c r="V306" i="31" s="1"/>
  <c r="J309" i="31"/>
  <c r="B310" i="31"/>
  <c r="EH15" i="25"/>
  <c r="AB309" i="31" l="1"/>
  <c r="F309" i="31" s="1"/>
  <c r="C309" i="31" s="1" a="1"/>
  <c r="C309" i="31" s="1"/>
  <c r="K308" i="31"/>
  <c r="V307" i="31" s="1"/>
  <c r="B311" i="31"/>
  <c r="J310" i="31"/>
  <c r="EH13" i="25"/>
  <c r="EH14" i="25"/>
  <c r="EH16" i="25"/>
  <c r="EH17" i="25"/>
  <c r="EH18" i="25"/>
  <c r="EH19" i="25"/>
  <c r="EH20" i="25"/>
  <c r="EH21" i="25"/>
  <c r="EH22" i="25"/>
  <c r="AB310" i="31" l="1"/>
  <c r="F310" i="31" s="1"/>
  <c r="C310" i="31" s="1" a="1"/>
  <c r="C310" i="31" s="1"/>
  <c r="K309" i="31"/>
  <c r="V308" i="31" s="1"/>
  <c r="B312" i="31"/>
  <c r="J311" i="31"/>
  <c r="EH23" i="25"/>
  <c r="AB311" i="31" l="1"/>
  <c r="F311" i="31" s="1"/>
  <c r="C311" i="31" s="1" a="1"/>
  <c r="C311" i="31" s="1"/>
  <c r="S41" i="31"/>
  <c r="J312" i="31"/>
  <c r="B313" i="31"/>
  <c r="K310" i="31"/>
  <c r="V309" i="31" s="1"/>
  <c r="EH24" i="25"/>
  <c r="EH25" i="25"/>
  <c r="EH26" i="25"/>
  <c r="AB312" i="31" l="1"/>
  <c r="F312" i="31" s="1"/>
  <c r="C312" i="31" s="1" a="1"/>
  <c r="C312" i="31" s="1"/>
  <c r="B314" i="31"/>
  <c r="J313" i="31"/>
  <c r="K311" i="31"/>
  <c r="V310" i="31" s="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AB313" i="31" l="1"/>
  <c r="F313" i="31" s="1"/>
  <c r="C313" i="31" s="1" a="1"/>
  <c r="C313" i="31" s="1"/>
  <c r="J314" i="31"/>
  <c r="B315" i="31"/>
  <c r="K312" i="31"/>
  <c r="V311" i="31" s="1"/>
  <c r="EH27" i="25"/>
  <c r="EH28" i="25"/>
  <c r="EJ28" i="25"/>
  <c r="EJ27" i="25"/>
  <c r="AB314" i="31" l="1"/>
  <c r="F314" i="31" s="1"/>
  <c r="C314" i="31" s="1" a="1"/>
  <c r="C314" i="31" s="1"/>
  <c r="B316" i="31"/>
  <c r="J315" i="31"/>
  <c r="K313" i="31"/>
  <c r="V312" i="31" s="1"/>
  <c r="EH29" i="25"/>
  <c r="AB315" i="31" l="1"/>
  <c r="F315" i="31" s="1"/>
  <c r="C315" i="31" s="1" a="1"/>
  <c r="C315" i="31" s="1"/>
  <c r="K314" i="31"/>
  <c r="V313" i="31" s="1"/>
  <c r="J316" i="31"/>
  <c r="B317" i="31"/>
  <c r="EJ29" i="25"/>
  <c r="AB316" i="31" l="1"/>
  <c r="F316" i="31" s="1"/>
  <c r="C316" i="31" s="1" a="1"/>
  <c r="C316" i="31" s="1"/>
  <c r="B318" i="31"/>
  <c r="J317" i="31"/>
  <c r="K315" i="31"/>
  <c r="V314" i="31" s="1"/>
  <c r="EH30" i="25"/>
  <c r="AB317" i="31" l="1"/>
  <c r="F317" i="31" s="1"/>
  <c r="C317" i="31" s="1" a="1"/>
  <c r="C317" i="31" s="1"/>
  <c r="K316" i="31"/>
  <c r="V315" i="31" s="1"/>
  <c r="J318" i="31"/>
  <c r="B319" i="31"/>
  <c r="EH31" i="25"/>
  <c r="EJ30" i="25"/>
  <c r="EJ34" i="25"/>
  <c r="EJ31" i="25"/>
  <c r="EJ32" i="25"/>
  <c r="AB318" i="31" l="1"/>
  <c r="F318" i="31" s="1"/>
  <c r="C318" i="31" s="1" a="1"/>
  <c r="C318" i="31" s="1"/>
  <c r="K317" i="31"/>
  <c r="V316" i="31" s="1"/>
  <c r="J319" i="31"/>
  <c r="B320" i="31"/>
  <c r="EH34" i="25"/>
  <c r="EH32" i="25"/>
  <c r="AB319" i="31" l="1"/>
  <c r="F319" i="31" s="1"/>
  <c r="C319" i="31" s="1" a="1"/>
  <c r="C319" i="31" s="1"/>
  <c r="J320" i="31"/>
  <c r="B321" i="31"/>
  <c r="K318" i="31"/>
  <c r="V317" i="31" s="1"/>
  <c r="AB320" i="31" l="1"/>
  <c r="F320" i="31" s="1"/>
  <c r="C320" i="31" s="1" a="1"/>
  <c r="C320" i="31" s="1"/>
  <c r="J321" i="31"/>
  <c r="B322" i="31"/>
  <c r="K319" i="31"/>
  <c r="V318" i="31" s="1"/>
  <c r="A54" i="25"/>
  <c r="AB321" i="31" l="1"/>
  <c r="F321" i="31" s="1"/>
  <c r="C321" i="31" s="1" a="1"/>
  <c r="C321" i="31" s="1"/>
  <c r="K320" i="31"/>
  <c r="V319" i="31" s="1"/>
  <c r="B323" i="31"/>
  <c r="J322" i="31"/>
  <c r="DR35" i="25"/>
  <c r="DR36" i="25"/>
  <c r="DR37" i="25"/>
  <c r="DR38" i="25"/>
  <c r="DR21" i="25"/>
  <c r="DR34" i="25"/>
  <c r="DR26" i="25"/>
  <c r="DR31" i="25"/>
  <c r="DR16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AB322" i="31" l="1"/>
  <c r="F322" i="31" s="1"/>
  <c r="C322" i="31" s="1" a="1"/>
  <c r="C322" i="31" s="1"/>
  <c r="J323" i="31"/>
  <c r="B324" i="31"/>
  <c r="J324" i="31" s="1"/>
  <c r="K321" i="31"/>
  <c r="V320" i="31" s="1"/>
  <c r="AB323" i="31" l="1"/>
  <c r="F323" i="31" s="1"/>
  <c r="C323" i="31" s="1" a="1"/>
  <c r="C323" i="31" s="1"/>
  <c r="AB324" i="31"/>
  <c r="F324" i="31" s="1"/>
  <c r="C324" i="31" s="1" a="1"/>
  <c r="C324" i="31" s="1"/>
  <c r="K322" i="31"/>
  <c r="V321" i="31" s="1"/>
  <c r="M41" i="31"/>
  <c r="V276" i="31"/>
  <c r="K323" i="31" l="1"/>
  <c r="V322" i="31" s="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Q22" i="31" s="1"/>
  <c r="K96" i="31"/>
  <c r="V95" i="31" s="1"/>
  <c r="S22" i="31" s="1"/>
  <c r="K162" i="31"/>
  <c r="V161" i="31" s="1"/>
  <c r="K184" i="31"/>
  <c r="V183" i="31" s="1"/>
  <c r="K206" i="31"/>
  <c r="V205" i="31" s="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E16" i="25"/>
  <c r="E13" i="25"/>
  <c r="E36" i="25"/>
  <c r="E14" i="25"/>
  <c r="E35" i="25"/>
  <c r="E38" i="25"/>
  <c r="E17" i="25"/>
  <c r="E19" i="25"/>
  <c r="E37" i="25"/>
  <c r="E15" i="25"/>
  <c r="O21" i="31" l="1"/>
  <c r="K141" i="31"/>
  <c r="V140" i="31" s="1"/>
  <c r="K108" i="31"/>
  <c r="V107" i="31" s="1"/>
  <c r="K229" i="31"/>
  <c r="V228" i="31" s="1"/>
  <c r="K207" i="31"/>
  <c r="V206" i="31" s="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Q21" i="31" s="1"/>
  <c r="M23" i="31"/>
  <c r="K208" i="31"/>
  <c r="V207" i="31" s="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K209" i="31" l="1"/>
  <c r="V208" i="31" s="1"/>
  <c r="K187" i="31"/>
  <c r="V186" i="31" s="1"/>
  <c r="K165" i="31"/>
  <c r="V164" i="31" s="1"/>
  <c r="K253" i="31"/>
  <c r="V252" i="31" s="1"/>
  <c r="K143" i="31"/>
  <c r="V142" i="31" s="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K231" i="31"/>
  <c r="V230" i="31" s="1"/>
  <c r="E22" i="25"/>
  <c r="K210" i="31" l="1"/>
  <c r="V209" i="31" s="1"/>
  <c r="K254" i="31"/>
  <c r="V253" i="31" s="1"/>
  <c r="K232" i="31"/>
  <c r="V231" i="31" s="1"/>
  <c r="K155" i="31"/>
  <c r="V154" i="31" s="1"/>
  <c r="K265" i="31"/>
  <c r="V264" i="31" s="1"/>
  <c r="K144" i="31"/>
  <c r="V143" i="31" s="1"/>
  <c r="K243" i="31"/>
  <c r="V242" i="31" s="1"/>
  <c r="K177" i="31"/>
  <c r="V176" i="31" s="1"/>
  <c r="K199" i="31"/>
  <c r="V198" i="31" s="1"/>
  <c r="K221" i="31"/>
  <c r="V220" i="31" s="1"/>
  <c r="K166" i="31"/>
  <c r="V165" i="31" s="1"/>
  <c r="K188" i="31"/>
  <c r="V187" i="31" s="1"/>
  <c r="E23" i="25"/>
  <c r="K189" i="31" l="1"/>
  <c r="V188" i="31" s="1"/>
  <c r="K167" i="31"/>
  <c r="V166" i="31" s="1"/>
  <c r="K255" i="31"/>
  <c r="V254" i="31" s="1"/>
  <c r="K222" i="31"/>
  <c r="V221" i="31" s="1"/>
  <c r="K244" i="31"/>
  <c r="V243" i="31" s="1"/>
  <c r="K156" i="31"/>
  <c r="V155" i="31" s="1"/>
  <c r="K178" i="31"/>
  <c r="V177" i="31" s="1"/>
  <c r="K200" i="31"/>
  <c r="V199" i="31" s="1"/>
  <c r="K266" i="31"/>
  <c r="V265" i="31" s="1"/>
  <c r="K233" i="31"/>
  <c r="V232" i="31" s="1"/>
  <c r="K211" i="31"/>
  <c r="V210" i="31" s="1"/>
  <c r="E24" i="25"/>
  <c r="K168" i="31" l="1"/>
  <c r="V167" i="31" s="1"/>
  <c r="K234" i="31"/>
  <c r="V233" i="31" s="1"/>
  <c r="K190" i="31"/>
  <c r="V189" i="31" s="1"/>
  <c r="K267" i="31"/>
  <c r="V266" i="31" s="1"/>
  <c r="K212" i="31"/>
  <c r="V211" i="31" s="1"/>
  <c r="K179" i="31"/>
  <c r="V178" i="31" s="1"/>
  <c r="K245" i="31"/>
  <c r="V244" i="31" s="1"/>
  <c r="K256" i="31"/>
  <c r="V255" i="31" s="1"/>
  <c r="K201" i="31"/>
  <c r="V200" i="31" s="1"/>
  <c r="K223" i="31"/>
  <c r="V222" i="31" s="1"/>
  <c r="E25" i="25"/>
  <c r="K224" i="31" l="1"/>
  <c r="V223" i="31" s="1"/>
  <c r="K202" i="31"/>
  <c r="V201" i="31" s="1"/>
  <c r="K268" i="31"/>
  <c r="V267" i="31" s="1"/>
  <c r="K191" i="31"/>
  <c r="V190" i="31" s="1"/>
  <c r="K246" i="31"/>
  <c r="V245" i="31" s="1"/>
  <c r="K257" i="31"/>
  <c r="V256" i="31" s="1"/>
  <c r="K235" i="31"/>
  <c r="V234" i="31" s="1"/>
  <c r="K180" i="31"/>
  <c r="V179" i="31" s="1"/>
  <c r="K213" i="31"/>
  <c r="V212" i="31" s="1"/>
  <c r="F10" i="31"/>
  <c r="E26" i="25"/>
  <c r="K247" i="31" l="1"/>
  <c r="V246" i="31" s="1"/>
  <c r="K258" i="31"/>
  <c r="V257" i="31" s="1"/>
  <c r="K192" i="31"/>
  <c r="V191" i="31" s="1"/>
  <c r="K203" i="31"/>
  <c r="V202" i="31" s="1"/>
  <c r="K225" i="31"/>
  <c r="V224" i="31" s="1"/>
  <c r="K214" i="31"/>
  <c r="V213" i="31" s="1"/>
  <c r="K236" i="31"/>
  <c r="V235" i="31" s="1"/>
  <c r="K269" i="31"/>
  <c r="V268" i="31" s="1"/>
  <c r="F8" i="31"/>
  <c r="E27" i="25"/>
  <c r="C10" i="31"/>
  <c r="E57" i="25" l="1"/>
  <c r="K215" i="31"/>
  <c r="V214" i="31" s="1"/>
  <c r="K270" i="31"/>
  <c r="V269" i="31" s="1"/>
  <c r="K226" i="31"/>
  <c r="V225" i="31" s="1"/>
  <c r="K237" i="31"/>
  <c r="V236" i="31" s="1"/>
  <c r="K259" i="31"/>
  <c r="V258" i="31" s="1"/>
  <c r="K248" i="31"/>
  <c r="V247" i="31" s="1"/>
  <c r="K204" i="31"/>
  <c r="V203" i="31" s="1"/>
  <c r="F7" i="31"/>
  <c r="E28" i="25"/>
  <c r="C8" i="31"/>
  <c r="E61" i="25" l="1"/>
  <c r="K271" i="31"/>
  <c r="V270" i="31" s="1"/>
  <c r="K238" i="31"/>
  <c r="V237" i="31" s="1"/>
  <c r="K249" i="31"/>
  <c r="V248" i="31" s="1"/>
  <c r="K227" i="31"/>
  <c r="V226" i="31" s="1"/>
  <c r="K260" i="31"/>
  <c r="V259" i="31" s="1"/>
  <c r="K216" i="31"/>
  <c r="V215" i="31" s="1"/>
  <c r="E29" i="25"/>
  <c r="C7" i="31"/>
  <c r="E67" i="25" l="1"/>
  <c r="K272" i="31"/>
  <c r="V271" i="31" s="1"/>
  <c r="K240" i="31"/>
  <c r="V239" i="31" s="1"/>
  <c r="K250" i="31"/>
  <c r="V249" i="31" s="1"/>
  <c r="K239" i="31"/>
  <c r="V238" i="31" s="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K262" i="31"/>
  <c r="V261" i="31" s="1"/>
  <c r="K273" i="31"/>
  <c r="V272" i="31" s="1"/>
  <c r="K252" i="31"/>
  <c r="V251" i="31" s="1"/>
  <c r="K251" i="31"/>
  <c r="V250" i="31" s="1"/>
  <c r="E32" i="25"/>
  <c r="M36" i="31" l="1"/>
  <c r="K264" i="31"/>
  <c r="V263" i="31" s="1"/>
  <c r="K228" i="31"/>
  <c r="V227" i="31" s="1"/>
  <c r="K263" i="31"/>
  <c r="V262" i="31" s="1"/>
  <c r="K274" i="31"/>
  <c r="V273" i="31" s="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K275" i="31"/>
  <c r="V274" i="31" s="1"/>
  <c r="K276" i="31"/>
  <c r="V275" i="31" s="1"/>
  <c r="E34" i="25"/>
  <c r="Q23" i="31" l="1"/>
  <c r="Q24" i="31"/>
  <c r="Q37" i="31"/>
  <c r="Q33" i="31"/>
  <c r="M35" i="31"/>
  <c r="Q35" i="31" s="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AZ18" i="25" l="1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22" i="25" l="1"/>
  <c r="C22" i="25" s="1"/>
  <c r="FA36" i="25"/>
  <c r="C36" i="25" s="1"/>
  <c r="D289" i="31" s="1"/>
  <c r="FA27" i="25"/>
  <c r="C27" i="25" s="1"/>
  <c r="D181" i="31" s="1"/>
  <c r="FA32" i="25"/>
  <c r="C32" i="25" s="1"/>
  <c r="D241" i="31" s="1"/>
  <c r="FA18" i="25"/>
  <c r="C18" i="25" s="1"/>
  <c r="D73" i="31" s="1"/>
  <c r="FA17" i="25"/>
  <c r="C17" i="25" s="1"/>
  <c r="D61" i="31" s="1"/>
  <c r="E61" i="31" s="1"/>
  <c r="FA38" i="25"/>
  <c r="C38" i="25" s="1"/>
  <c r="FA37" i="25"/>
  <c r="C37" i="25" s="1"/>
  <c r="D295" i="31"/>
  <c r="E295" i="31" s="1"/>
  <c r="D296" i="31"/>
  <c r="E296" i="31" s="1"/>
  <c r="D297" i="31"/>
  <c r="E297" i="31" s="1"/>
  <c r="D298" i="31"/>
  <c r="E298" i="31" s="1"/>
  <c r="D299" i="31"/>
  <c r="E299" i="31" s="1"/>
  <c r="D300" i="31"/>
  <c r="E300" i="31" s="1"/>
  <c r="D187" i="31"/>
  <c r="E187" i="31" s="1"/>
  <c r="G187" i="31" s="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294" i="31" l="1"/>
  <c r="E294" i="31" s="1"/>
  <c r="D190" i="31"/>
  <c r="E190" i="31" s="1"/>
  <c r="G190" i="31" s="1"/>
  <c r="D293" i="31"/>
  <c r="E293" i="31" s="1"/>
  <c r="G293" i="31" s="1"/>
  <c r="D292" i="31"/>
  <c r="E292" i="31" s="1"/>
  <c r="D291" i="31"/>
  <c r="E291" i="31" s="1"/>
  <c r="G291" i="31" s="1"/>
  <c r="D84" i="31"/>
  <c r="E84" i="31" s="1"/>
  <c r="G84" i="31" s="1"/>
  <c r="D74" i="31"/>
  <c r="E74" i="31" s="1"/>
  <c r="G74" i="31" s="1"/>
  <c r="D83" i="31"/>
  <c r="E83" i="31" s="1"/>
  <c r="G83" i="31" s="1"/>
  <c r="D290" i="31"/>
  <c r="E290" i="31" s="1"/>
  <c r="G290" i="31" s="1"/>
  <c r="D81" i="31"/>
  <c r="E81" i="31" s="1"/>
  <c r="G81" i="31" s="1"/>
  <c r="D188" i="31"/>
  <c r="E188" i="31" s="1"/>
  <c r="G188" i="31" s="1"/>
  <c r="D251" i="31"/>
  <c r="E251" i="31" s="1"/>
  <c r="G251" i="31" s="1"/>
  <c r="D252" i="31"/>
  <c r="E252" i="31" s="1"/>
  <c r="G252" i="31" s="1"/>
  <c r="D250" i="31"/>
  <c r="E250" i="31" s="1"/>
  <c r="G250" i="31" s="1"/>
  <c r="D249" i="31"/>
  <c r="E249" i="31" s="1"/>
  <c r="G249" i="31" s="1"/>
  <c r="D248" i="31"/>
  <c r="E248" i="31" s="1"/>
  <c r="G248" i="31" s="1"/>
  <c r="D247" i="31"/>
  <c r="E247" i="31" s="1"/>
  <c r="G247" i="31" s="1"/>
  <c r="D246" i="31"/>
  <c r="E246" i="31" s="1"/>
  <c r="D245" i="31"/>
  <c r="E245" i="31" s="1"/>
  <c r="G245" i="31" s="1"/>
  <c r="D244" i="31"/>
  <c r="E244" i="31" s="1"/>
  <c r="G244" i="31" s="1"/>
  <c r="D79" i="31"/>
  <c r="E79" i="31" s="1"/>
  <c r="G79" i="31" s="1"/>
  <c r="D82" i="31"/>
  <c r="E82" i="31" s="1"/>
  <c r="G82" i="31" s="1"/>
  <c r="D80" i="31"/>
  <c r="E80" i="31" s="1"/>
  <c r="G80" i="31" s="1"/>
  <c r="D78" i="31"/>
  <c r="E78" i="31" s="1"/>
  <c r="G78" i="31" s="1"/>
  <c r="D77" i="31"/>
  <c r="E77" i="31" s="1"/>
  <c r="G77" i="31" s="1"/>
  <c r="D75" i="31"/>
  <c r="E75" i="31" s="1"/>
  <c r="G75" i="31" s="1"/>
  <c r="D243" i="31"/>
  <c r="E243" i="31" s="1"/>
  <c r="G243" i="31" s="1"/>
  <c r="D242" i="31"/>
  <c r="E242" i="31" s="1"/>
  <c r="G242" i="31" s="1"/>
  <c r="D76" i="31"/>
  <c r="E76" i="31" s="1"/>
  <c r="G76" i="31" s="1"/>
  <c r="D70" i="31"/>
  <c r="E70" i="31" s="1"/>
  <c r="G70" i="31" s="1"/>
  <c r="D192" i="31"/>
  <c r="E192" i="31" s="1"/>
  <c r="G192" i="31" s="1"/>
  <c r="D191" i="31"/>
  <c r="E191" i="31" s="1"/>
  <c r="G191" i="31" s="1"/>
  <c r="D189" i="31"/>
  <c r="E189" i="31" s="1"/>
  <c r="G189" i="31" s="1"/>
  <c r="D186" i="31"/>
  <c r="E186" i="31" s="1"/>
  <c r="G186" i="31" s="1"/>
  <c r="D72" i="31"/>
  <c r="E72" i="31" s="1"/>
  <c r="G72" i="31" s="1"/>
  <c r="D185" i="31"/>
  <c r="E185" i="31" s="1"/>
  <c r="G185" i="31" s="1"/>
  <c r="D71" i="31"/>
  <c r="E71" i="31" s="1"/>
  <c r="G71" i="31" s="1"/>
  <c r="D184" i="31"/>
  <c r="E184" i="31" s="1"/>
  <c r="G184" i="31" s="1"/>
  <c r="D182" i="31"/>
  <c r="E182" i="31" s="1"/>
  <c r="G182" i="31" s="1"/>
  <c r="D183" i="31"/>
  <c r="E183" i="31" s="1"/>
  <c r="G183" i="31" s="1"/>
  <c r="D69" i="31"/>
  <c r="E69" i="31" s="1"/>
  <c r="G69" i="31" s="1"/>
  <c r="D67" i="31"/>
  <c r="E67" i="31" s="1"/>
  <c r="G67" i="31" s="1"/>
  <c r="D68" i="31"/>
  <c r="E68" i="31" s="1"/>
  <c r="G68" i="31" s="1"/>
  <c r="D66" i="31"/>
  <c r="E66" i="31" s="1"/>
  <c r="D65" i="31"/>
  <c r="E65" i="31" s="1"/>
  <c r="G65" i="31" s="1"/>
  <c r="D64" i="31"/>
  <c r="E64" i="31" s="1"/>
  <c r="G64" i="31" s="1"/>
  <c r="D63" i="31"/>
  <c r="E63" i="31" s="1"/>
  <c r="G63" i="31" s="1"/>
  <c r="D62" i="31"/>
  <c r="E62" i="31" s="1"/>
  <c r="G62" i="31" s="1"/>
  <c r="G294" i="31"/>
  <c r="D145" i="31"/>
  <c r="D146" i="31"/>
  <c r="E146" i="31" s="1"/>
  <c r="G146" i="31" s="1"/>
  <c r="D147" i="31"/>
  <c r="E147" i="31" s="1"/>
  <c r="G147" i="31" s="1"/>
  <c r="D148" i="31"/>
  <c r="E148" i="31" s="1"/>
  <c r="G148" i="31" s="1"/>
  <c r="D149" i="31"/>
  <c r="E149" i="31" s="1"/>
  <c r="G149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5" i="31"/>
  <c r="E155" i="31" s="1"/>
  <c r="G155" i="31" s="1"/>
  <c r="D156" i="31"/>
  <c r="E156" i="31" s="1"/>
  <c r="G156" i="31" s="1"/>
  <c r="G292" i="31"/>
  <c r="D37" i="31"/>
  <c r="D38" i="31"/>
  <c r="E38" i="31" s="1"/>
  <c r="G38" i="31" s="1"/>
  <c r="D39" i="31"/>
  <c r="E39" i="31" s="1"/>
  <c r="G39" i="31" s="1"/>
  <c r="D40" i="31"/>
  <c r="E40" i="31" s="1"/>
  <c r="G40" i="31" s="1"/>
  <c r="D41" i="31"/>
  <c r="E41" i="31" s="1"/>
  <c r="G41" i="31" s="1"/>
  <c r="D42" i="31"/>
  <c r="D43" i="31"/>
  <c r="E43" i="31" s="1"/>
  <c r="G43" i="31" s="1"/>
  <c r="D44" i="31"/>
  <c r="E44" i="31" s="1"/>
  <c r="G44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E273" i="31" s="1"/>
  <c r="D274" i="31"/>
  <c r="E274" i="31" s="1"/>
  <c r="D275" i="31"/>
  <c r="E275" i="31" s="1"/>
  <c r="D276" i="31"/>
  <c r="E276" i="31" s="1"/>
  <c r="D133" i="31"/>
  <c r="D134" i="31"/>
  <c r="E134" i="31" s="1"/>
  <c r="G134" i="31" s="1"/>
  <c r="D135" i="31"/>
  <c r="E135" i="31" s="1"/>
  <c r="G135" i="31" s="1"/>
  <c r="D136" i="31"/>
  <c r="E136" i="31" s="1"/>
  <c r="G136" i="31" s="1"/>
  <c r="D137" i="31"/>
  <c r="E137" i="31" s="1"/>
  <c r="G137" i="31" s="1"/>
  <c r="D138" i="31"/>
  <c r="D139" i="31"/>
  <c r="E139" i="31" s="1"/>
  <c r="G139" i="31" s="1"/>
  <c r="D140" i="31"/>
  <c r="E140" i="31" s="1"/>
  <c r="G140" i="31" s="1"/>
  <c r="D141" i="31"/>
  <c r="E141" i="31" s="1"/>
  <c r="G141" i="31" s="1"/>
  <c r="D142" i="31"/>
  <c r="E142" i="31" s="1"/>
  <c r="G142" i="31" s="1"/>
  <c r="D143" i="31"/>
  <c r="E143" i="31" s="1"/>
  <c r="G143" i="31" s="1"/>
  <c r="D144" i="31"/>
  <c r="E144" i="31" s="1"/>
  <c r="G144" i="31" s="1"/>
  <c r="E28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G170" i="31" s="1"/>
  <c r="D171" i="31"/>
  <c r="E171" i="31" s="1"/>
  <c r="G171" i="31" s="1"/>
  <c r="D172" i="31"/>
  <c r="E172" i="31" s="1"/>
  <c r="G172" i="31" s="1"/>
  <c r="D173" i="31"/>
  <c r="E173" i="31" s="1"/>
  <c r="G173" i="31" s="1"/>
  <c r="D174" i="31"/>
  <c r="D175" i="31"/>
  <c r="E175" i="31" s="1"/>
  <c r="G175" i="31" s="1"/>
  <c r="D176" i="31"/>
  <c r="E176" i="31" s="1"/>
  <c r="G176" i="31" s="1"/>
  <c r="D177" i="31"/>
  <c r="E177" i="31" s="1"/>
  <c r="G177" i="31" s="1"/>
  <c r="D178" i="31"/>
  <c r="E178" i="31" s="1"/>
  <c r="G178" i="31" s="1"/>
  <c r="D179" i="31"/>
  <c r="E179" i="31" s="1"/>
  <c r="G179" i="31" s="1"/>
  <c r="D180" i="31"/>
  <c r="E180" i="31" s="1"/>
  <c r="G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G98" i="31" s="1"/>
  <c r="D99" i="31"/>
  <c r="E99" i="31" s="1"/>
  <c r="G99" i="31" s="1"/>
  <c r="D100" i="31"/>
  <c r="E100" i="31" s="1"/>
  <c r="G100" i="31" s="1"/>
  <c r="D101" i="31"/>
  <c r="E101" i="31" s="1"/>
  <c r="G101" i="31" s="1"/>
  <c r="D102" i="31"/>
  <c r="D103" i="31"/>
  <c r="E103" i="31" s="1"/>
  <c r="G103" i="31" s="1"/>
  <c r="D105" i="31"/>
  <c r="E105" i="31" s="1"/>
  <c r="G105" i="31" s="1"/>
  <c r="D104" i="31"/>
  <c r="E104" i="31" s="1"/>
  <c r="G104" i="31" s="1"/>
  <c r="D106" i="31"/>
  <c r="E106" i="31" s="1"/>
  <c r="G106" i="31" s="1"/>
  <c r="D107" i="31"/>
  <c r="E107" i="31" s="1"/>
  <c r="G107" i="31" s="1"/>
  <c r="D108" i="31"/>
  <c r="E108" i="31" s="1"/>
  <c r="G108" i="31" s="1"/>
  <c r="D25" i="31"/>
  <c r="D26" i="31"/>
  <c r="E26" i="31" s="1"/>
  <c r="G26" i="31" s="1"/>
  <c r="D27" i="31"/>
  <c r="E27" i="31" s="1"/>
  <c r="G27" i="31" s="1"/>
  <c r="D28" i="31"/>
  <c r="E28" i="31" s="1"/>
  <c r="G28" i="31" s="1"/>
  <c r="D29" i="31"/>
  <c r="E29" i="31" s="1"/>
  <c r="G29" i="31" s="1"/>
  <c r="D30" i="31"/>
  <c r="D31" i="31"/>
  <c r="E31" i="31" s="1"/>
  <c r="G31" i="31" s="1"/>
  <c r="D32" i="31"/>
  <c r="E32" i="31" s="1"/>
  <c r="G32" i="31" s="1"/>
  <c r="D33" i="31"/>
  <c r="E33" i="31" s="1"/>
  <c r="G33" i="31" s="1"/>
  <c r="D34" i="31"/>
  <c r="E34" i="31" s="1"/>
  <c r="G34" i="31" s="1"/>
  <c r="D35" i="31"/>
  <c r="E35" i="31" s="1"/>
  <c r="G35" i="31" s="1"/>
  <c r="D36" i="31"/>
  <c r="E36" i="31" s="1"/>
  <c r="G36" i="31" s="1"/>
  <c r="G300" i="31"/>
  <c r="D109" i="31"/>
  <c r="D110" i="31"/>
  <c r="E110" i="31" s="1"/>
  <c r="G110" i="31" s="1"/>
  <c r="D111" i="31"/>
  <c r="E111" i="31" s="1"/>
  <c r="G111" i="31" s="1"/>
  <c r="D112" i="31"/>
  <c r="E112" i="31" s="1"/>
  <c r="G112" i="31" s="1"/>
  <c r="D113" i="31"/>
  <c r="E113" i="31" s="1"/>
  <c r="G113" i="31" s="1"/>
  <c r="D114" i="31"/>
  <c r="D115" i="31"/>
  <c r="E115" i="31" s="1"/>
  <c r="G115" i="31" s="1"/>
  <c r="D117" i="31"/>
  <c r="E117" i="31" s="1"/>
  <c r="G117" i="31" s="1"/>
  <c r="D116" i="31"/>
  <c r="E116" i="31" s="1"/>
  <c r="G116" i="31" s="1"/>
  <c r="D118" i="31"/>
  <c r="E118" i="31" s="1"/>
  <c r="G118" i="31" s="1"/>
  <c r="D119" i="31"/>
  <c r="E119" i="31" s="1"/>
  <c r="G119" i="31" s="1"/>
  <c r="D120" i="31"/>
  <c r="E120" i="31" s="1"/>
  <c r="G120" i="31" s="1"/>
  <c r="G299" i="31"/>
  <c r="G298" i="3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D23" i="31"/>
  <c r="E23" i="31" s="1"/>
  <c r="G23" i="31" s="1"/>
  <c r="D24" i="31"/>
  <c r="E24" i="31" s="1"/>
  <c r="G24" i="31" s="1"/>
  <c r="G297" i="31"/>
  <c r="D49" i="31"/>
  <c r="D50" i="31"/>
  <c r="E50" i="31" s="1"/>
  <c r="G50" i="31" s="1"/>
  <c r="D51" i="31"/>
  <c r="E51" i="31" s="1"/>
  <c r="G51" i="31" s="1"/>
  <c r="D52" i="31"/>
  <c r="E52" i="31" s="1"/>
  <c r="G52" i="31" s="1"/>
  <c r="D53" i="31"/>
  <c r="E53" i="31" s="1"/>
  <c r="G53" i="31" s="1"/>
  <c r="D54" i="31"/>
  <c r="D55" i="31"/>
  <c r="E55" i="31" s="1"/>
  <c r="G55" i="31" s="1"/>
  <c r="D56" i="31"/>
  <c r="E56" i="31" s="1"/>
  <c r="G56" i="31" s="1"/>
  <c r="D57" i="31"/>
  <c r="E57" i="31" s="1"/>
  <c r="G57" i="31" s="1"/>
  <c r="D58" i="31"/>
  <c r="E58" i="31" s="1"/>
  <c r="G58" i="31" s="1"/>
  <c r="D59" i="31"/>
  <c r="E59" i="31" s="1"/>
  <c r="G59" i="31" s="1"/>
  <c r="D60" i="31"/>
  <c r="E60" i="31" s="1"/>
  <c r="G60" i="31" s="1"/>
  <c r="D85" i="31"/>
  <c r="E85" i="31" s="1"/>
  <c r="D86" i="31"/>
  <c r="E86" i="31" s="1"/>
  <c r="G86" i="31" s="1"/>
  <c r="D87" i="31"/>
  <c r="E87" i="31" s="1"/>
  <c r="G87" i="31" s="1"/>
  <c r="D88" i="31"/>
  <c r="E88" i="31" s="1"/>
  <c r="G88" i="31" s="1"/>
  <c r="D89" i="31"/>
  <c r="E89" i="31" s="1"/>
  <c r="G89" i="31" s="1"/>
  <c r="D90" i="31"/>
  <c r="D91" i="31"/>
  <c r="E91" i="31" s="1"/>
  <c r="G91" i="31" s="1"/>
  <c r="D93" i="31"/>
  <c r="E93" i="31" s="1"/>
  <c r="G93" i="31" s="1"/>
  <c r="D92" i="31"/>
  <c r="E92" i="31" s="1"/>
  <c r="G92" i="31" s="1"/>
  <c r="D94" i="31"/>
  <c r="E94" i="31" s="1"/>
  <c r="G94" i="31" s="1"/>
  <c r="D95" i="31"/>
  <c r="E95" i="31" s="1"/>
  <c r="G95" i="31" s="1"/>
  <c r="D96" i="31"/>
  <c r="D193" i="31"/>
  <c r="D194" i="31"/>
  <c r="E194" i="31" s="1"/>
  <c r="G194" i="31" s="1"/>
  <c r="D195" i="31"/>
  <c r="E195" i="31" s="1"/>
  <c r="G195" i="31" s="1"/>
  <c r="D196" i="31"/>
  <c r="E196" i="31" s="1"/>
  <c r="G196" i="31" s="1"/>
  <c r="D197" i="31"/>
  <c r="E197" i="31" s="1"/>
  <c r="G197" i="31" s="1"/>
  <c r="D198" i="31"/>
  <c r="D199" i="31"/>
  <c r="E199" i="31" s="1"/>
  <c r="G199" i="31" s="1"/>
  <c r="D200" i="31"/>
  <c r="E200" i="31" s="1"/>
  <c r="G200" i="31" s="1"/>
  <c r="D201" i="31"/>
  <c r="E201" i="31" s="1"/>
  <c r="G201" i="31" s="1"/>
  <c r="D202" i="31"/>
  <c r="E202" i="31" s="1"/>
  <c r="G202" i="31" s="1"/>
  <c r="D203" i="31"/>
  <c r="E203" i="31" s="1"/>
  <c r="G203" i="31" s="1"/>
  <c r="D204" i="31"/>
  <c r="E204" i="31" s="1"/>
  <c r="G204" i="31" s="1"/>
  <c r="D157" i="31"/>
  <c r="D158" i="31"/>
  <c r="E158" i="31" s="1"/>
  <c r="G158" i="31" s="1"/>
  <c r="D159" i="31"/>
  <c r="E159" i="31" s="1"/>
  <c r="G159" i="31" s="1"/>
  <c r="D160" i="31"/>
  <c r="E160" i="31" s="1"/>
  <c r="G160" i="31" s="1"/>
  <c r="D161" i="31"/>
  <c r="E161" i="31" s="1"/>
  <c r="G161" i="31" s="1"/>
  <c r="D162" i="31"/>
  <c r="D163" i="31"/>
  <c r="E163" i="31" s="1"/>
  <c r="G163" i="31" s="1"/>
  <c r="D165" i="31"/>
  <c r="E165" i="31" s="1"/>
  <c r="G165" i="31" s="1"/>
  <c r="D164" i="31"/>
  <c r="E164" i="31" s="1"/>
  <c r="G164" i="31" s="1"/>
  <c r="D166" i="31"/>
  <c r="E166" i="31" s="1"/>
  <c r="G166" i="31" s="1"/>
  <c r="D167" i="31"/>
  <c r="E167" i="31" s="1"/>
  <c r="G167" i="31" s="1"/>
  <c r="D168" i="31"/>
  <c r="E168" i="31" s="1"/>
  <c r="G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D285" i="31"/>
  <c r="E285" i="31" s="1"/>
  <c r="D286" i="31"/>
  <c r="E286" i="31" s="1"/>
  <c r="D287" i="31"/>
  <c r="E287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G231" i="31" s="1"/>
  <c r="D232" i="31"/>
  <c r="E232" i="31" s="1"/>
  <c r="G232" i="31" s="1"/>
  <c r="D233" i="31"/>
  <c r="E233" i="31" s="1"/>
  <c r="D234" i="31"/>
  <c r="E234" i="31" s="1"/>
  <c r="D235" i="31"/>
  <c r="E235" i="31" s="1"/>
  <c r="G235" i="31" s="1"/>
  <c r="D236" i="31"/>
  <c r="E236" i="31" s="1"/>
  <c r="G236" i="31" s="1"/>
  <c r="D237" i="31"/>
  <c r="E237" i="31" s="1"/>
  <c r="G237" i="31" s="1"/>
  <c r="D238" i="31"/>
  <c r="E238" i="31" s="1"/>
  <c r="D239" i="31"/>
  <c r="E239" i="31" s="1"/>
  <c r="G239" i="31" s="1"/>
  <c r="D240" i="31"/>
  <c r="E240" i="31" s="1"/>
  <c r="G240" i="31" s="1"/>
  <c r="D121" i="31"/>
  <c r="D122" i="31"/>
  <c r="E122" i="31" s="1"/>
  <c r="G122" i="31" s="1"/>
  <c r="D123" i="31"/>
  <c r="E123" i="31" s="1"/>
  <c r="G123" i="31" s="1"/>
  <c r="D124" i="31"/>
  <c r="E124" i="31" s="1"/>
  <c r="G124" i="31" s="1"/>
  <c r="D125" i="31"/>
  <c r="E125" i="31" s="1"/>
  <c r="G125" i="31" s="1"/>
  <c r="D126" i="31"/>
  <c r="D127" i="31"/>
  <c r="E127" i="31" s="1"/>
  <c r="G127" i="31" s="1"/>
  <c r="D128" i="31"/>
  <c r="E128" i="31" s="1"/>
  <c r="G128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G295" i="31"/>
  <c r="G61" i="31"/>
  <c r="E181" i="31"/>
  <c r="E241" i="31"/>
  <c r="E73" i="31"/>
  <c r="D10" i="31"/>
  <c r="D8" i="31"/>
  <c r="G32" i="25"/>
  <c r="G18" i="25"/>
  <c r="G27" i="25"/>
  <c r="D7" i="31"/>
  <c r="G31" i="25"/>
  <c r="G36" i="25"/>
  <c r="G17" i="25"/>
  <c r="N39" i="31" l="1"/>
  <c r="X39" i="31" s="1"/>
  <c r="U35" i="31"/>
  <c r="U21" i="31"/>
  <c r="U30" i="31"/>
  <c r="N21" i="31"/>
  <c r="R21" i="31" s="1"/>
  <c r="N35" i="31"/>
  <c r="R35" i="31" s="1"/>
  <c r="U20" i="31"/>
  <c r="N30" i="31"/>
  <c r="X30" i="31" s="1"/>
  <c r="N20" i="31"/>
  <c r="R20" i="31" s="1"/>
  <c r="G238" i="31"/>
  <c r="G230" i="31"/>
  <c r="G323" i="31"/>
  <c r="G303" i="31"/>
  <c r="G322" i="31"/>
  <c r="G302" i="31"/>
  <c r="G304" i="31"/>
  <c r="G321" i="31"/>
  <c r="E301" i="31"/>
  <c r="N40" i="31"/>
  <c r="G288" i="31"/>
  <c r="G320" i="31"/>
  <c r="P39" i="31"/>
  <c r="G287" i="31"/>
  <c r="G319" i="31"/>
  <c r="G289" i="31"/>
  <c r="G286" i="31"/>
  <c r="G318" i="31"/>
  <c r="G285" i="31"/>
  <c r="G317" i="31"/>
  <c r="G284" i="31"/>
  <c r="G316" i="31"/>
  <c r="G312" i="31"/>
  <c r="G315" i="31"/>
  <c r="G311" i="31"/>
  <c r="G282" i="31"/>
  <c r="G314" i="31"/>
  <c r="G310" i="31"/>
  <c r="G283" i="31"/>
  <c r="G281" i="31"/>
  <c r="N41" i="31"/>
  <c r="E313" i="31"/>
  <c r="G309" i="31"/>
  <c r="G324" i="31"/>
  <c r="G280" i="31"/>
  <c r="G308" i="31"/>
  <c r="G279" i="31"/>
  <c r="G307" i="31"/>
  <c r="N34" i="31"/>
  <c r="X34" i="31" s="1"/>
  <c r="G233" i="31"/>
  <c r="U34" i="31"/>
  <c r="G278" i="31"/>
  <c r="G306" i="31"/>
  <c r="E277" i="31"/>
  <c r="N38" i="31"/>
  <c r="G305" i="31"/>
  <c r="G7" i="31"/>
  <c r="G67" i="25" s="1"/>
  <c r="C66" i="25"/>
  <c r="G10" i="31"/>
  <c r="C56" i="25"/>
  <c r="C61" i="25"/>
  <c r="G8" i="31"/>
  <c r="G62" i="25" s="1"/>
  <c r="G246" i="31"/>
  <c r="G271" i="31"/>
  <c r="G234" i="31"/>
  <c r="G206" i="31"/>
  <c r="E270" i="31"/>
  <c r="U37" i="31"/>
  <c r="E42" i="31"/>
  <c r="G42" i="31" s="1"/>
  <c r="U18" i="31"/>
  <c r="G264" i="31"/>
  <c r="E205" i="31"/>
  <c r="N32" i="31"/>
  <c r="E157" i="31"/>
  <c r="N28" i="31"/>
  <c r="G269" i="31"/>
  <c r="N18" i="31"/>
  <c r="E37" i="31"/>
  <c r="G263" i="31"/>
  <c r="E174" i="31"/>
  <c r="G174" i="31" s="1"/>
  <c r="U29" i="31"/>
  <c r="G268" i="31"/>
  <c r="E102" i="31"/>
  <c r="G102" i="31" s="1"/>
  <c r="U23" i="31"/>
  <c r="G262" i="31"/>
  <c r="G66" i="31"/>
  <c r="G227" i="31"/>
  <c r="G261" i="31"/>
  <c r="E265" i="31"/>
  <c r="N37" i="31"/>
  <c r="G259" i="31"/>
  <c r="N19" i="31"/>
  <c r="E49" i="31"/>
  <c r="G181" i="31"/>
  <c r="G216" i="31"/>
  <c r="G226" i="31"/>
  <c r="G266" i="31"/>
  <c r="E138" i="31"/>
  <c r="G138" i="31" s="1"/>
  <c r="U26" i="31"/>
  <c r="E258" i="31"/>
  <c r="U36" i="31"/>
  <c r="E150" i="31"/>
  <c r="G150" i="31" s="1"/>
  <c r="U27" i="31"/>
  <c r="E54" i="31"/>
  <c r="G54" i="31" s="1"/>
  <c r="U19" i="31"/>
  <c r="N22" i="31"/>
  <c r="E96" i="31"/>
  <c r="G96" i="31" s="1"/>
  <c r="G215" i="31"/>
  <c r="G225" i="31"/>
  <c r="G267" i="31"/>
  <c r="G260" i="31"/>
  <c r="G229" i="31"/>
  <c r="E169" i="31"/>
  <c r="N29" i="31"/>
  <c r="E133" i="31"/>
  <c r="N26" i="31"/>
  <c r="G257" i="31"/>
  <c r="G214" i="31"/>
  <c r="G224" i="31"/>
  <c r="G228" i="31"/>
  <c r="G256" i="31"/>
  <c r="E145" i="31"/>
  <c r="N27" i="31"/>
  <c r="G213" i="31"/>
  <c r="G223" i="31"/>
  <c r="G241" i="31"/>
  <c r="E30" i="31"/>
  <c r="G30" i="31" s="1"/>
  <c r="U17" i="31"/>
  <c r="E114" i="31"/>
  <c r="G114" i="31" s="1"/>
  <c r="U24" i="31"/>
  <c r="G255" i="31"/>
  <c r="G212" i="31"/>
  <c r="E222" i="31"/>
  <c r="U33" i="31"/>
  <c r="E198" i="31"/>
  <c r="G198" i="31" s="1"/>
  <c r="U31" i="31"/>
  <c r="G275" i="31"/>
  <c r="G254" i="31"/>
  <c r="G85" i="31"/>
  <c r="G211" i="31"/>
  <c r="G221" i="31"/>
  <c r="G73" i="31"/>
  <c r="G276" i="31"/>
  <c r="E109" i="31"/>
  <c r="N24" i="31"/>
  <c r="E253" i="31"/>
  <c r="N36" i="31"/>
  <c r="E90" i="31"/>
  <c r="U22" i="31"/>
  <c r="E210" i="31"/>
  <c r="U32" i="31"/>
  <c r="G220" i="31"/>
  <c r="N16" i="31"/>
  <c r="E25" i="31"/>
  <c r="N17" i="31"/>
  <c r="G274" i="31"/>
  <c r="E126" i="31"/>
  <c r="G126" i="31" s="1"/>
  <c r="U25" i="31"/>
  <c r="G209" i="31"/>
  <c r="G219" i="31"/>
  <c r="G273" i="31"/>
  <c r="E162" i="31"/>
  <c r="G162" i="31" s="1"/>
  <c r="U28" i="31"/>
  <c r="G208" i="31"/>
  <c r="G218" i="31"/>
  <c r="E18" i="31"/>
  <c r="G18" i="31" s="1"/>
  <c r="U16" i="31"/>
  <c r="G272" i="31"/>
  <c r="E97" i="31"/>
  <c r="N23" i="31"/>
  <c r="E121" i="31"/>
  <c r="N25" i="31"/>
  <c r="G207" i="31"/>
  <c r="E217" i="31"/>
  <c r="N33" i="31"/>
  <c r="E193" i="31"/>
  <c r="N31" i="31"/>
  <c r="G23" i="25"/>
  <c r="G37" i="25"/>
  <c r="G25" i="25"/>
  <c r="G21" i="25"/>
  <c r="E8" i="31"/>
  <c r="G29" i="25"/>
  <c r="G15" i="25"/>
  <c r="G26" i="25"/>
  <c r="G33" i="25"/>
  <c r="G19" i="25"/>
  <c r="G20" i="25"/>
  <c r="G16" i="25"/>
  <c r="E10" i="31"/>
  <c r="G35" i="25"/>
  <c r="G28" i="25"/>
  <c r="G13" i="25"/>
  <c r="G30" i="25"/>
  <c r="G34" i="25"/>
  <c r="G38" i="25"/>
  <c r="G24" i="25"/>
  <c r="G14" i="25"/>
  <c r="E7" i="31"/>
  <c r="G22" i="25"/>
  <c r="R39" i="31" l="1"/>
  <c r="P21" i="31"/>
  <c r="X21" i="31"/>
  <c r="X20" i="31"/>
  <c r="X35" i="31"/>
  <c r="P20" i="31"/>
  <c r="P35" i="31"/>
  <c r="R30" i="31"/>
  <c r="P30" i="31"/>
  <c r="G57" i="25"/>
  <c r="I87" i="25" s="1"/>
  <c r="G301" i="31"/>
  <c r="R38" i="31"/>
  <c r="P38" i="31"/>
  <c r="X38" i="31"/>
  <c r="G313" i="31"/>
  <c r="G277" i="31"/>
  <c r="R41" i="31"/>
  <c r="X41" i="31"/>
  <c r="P41" i="31"/>
  <c r="P34" i="31"/>
  <c r="R34" i="31"/>
  <c r="R40" i="31"/>
  <c r="P40" i="31"/>
  <c r="X40" i="31"/>
  <c r="I86" i="25"/>
  <c r="G25" i="31"/>
  <c r="G270" i="31"/>
  <c r="R18" i="31"/>
  <c r="X18" i="31"/>
  <c r="P18" i="31"/>
  <c r="R16" i="31"/>
  <c r="X16" i="31"/>
  <c r="P16" i="31"/>
  <c r="G222" i="31"/>
  <c r="P26" i="31"/>
  <c r="R26" i="31"/>
  <c r="X26" i="31"/>
  <c r="R22" i="31"/>
  <c r="X22" i="31"/>
  <c r="P22" i="31"/>
  <c r="R17" i="31"/>
  <c r="P17" i="31"/>
  <c r="X17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G217" i="31"/>
  <c r="X23" i="31"/>
  <c r="R23" i="31"/>
  <c r="P23" i="31"/>
  <c r="G169" i="31"/>
  <c r="G49" i="31"/>
  <c r="G157" i="31"/>
  <c r="G97" i="31"/>
  <c r="R19" i="31"/>
  <c r="X19" i="31"/>
  <c r="P19" i="31"/>
  <c r="R33" i="31"/>
  <c r="X33" i="31"/>
  <c r="P33" i="31"/>
  <c r="G210" i="31"/>
  <c r="X32" i="31"/>
  <c r="R32" i="31"/>
  <c r="P32" i="31"/>
  <c r="G258" i="31"/>
  <c r="G205" i="31"/>
  <c r="G37" i="31"/>
  <c r="G90" i="31"/>
  <c r="R37" i="31"/>
  <c r="P37" i="31"/>
  <c r="X37" i="31"/>
  <c r="R36" i="31"/>
  <c r="P36" i="31"/>
  <c r="X36" i="31"/>
  <c r="G265" i="31"/>
  <c r="G253" i="31"/>
  <c r="X24" i="31"/>
  <c r="R24" i="31"/>
  <c r="P24" i="31"/>
  <c r="P31" i="31"/>
  <c r="R31" i="31"/>
  <c r="X31" i="31"/>
  <c r="G109" i="31"/>
  <c r="G193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<sst xmlns="http://schemas.openxmlformats.org/spreadsheetml/2006/main" count="2379" uniqueCount="291">
  <si>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</si>
  <si>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</si>
  <si>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</si>
  <si>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</si>
  <si>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</si>
  <si>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</si>
  <si>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</si>
  <si>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</si>
  <si>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</si>
  <si>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</si>
  <si>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</si>
  <si>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</si>
  <si>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</si>
  <si>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</si>
  <si>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</si>
  <si>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</si>
  <si>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</si>
  <si>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</si>
  <si>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</si>
  <si>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</si>
  <si>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</si>
  <si>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</si>
  <si>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</si>
  <si>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</si>
  <si>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</si>
  <si>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</si>
  <si>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</si>
  <si>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</si>
  <si>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</si>
  <si>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</si>
  <si>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</si>
  <si>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</si>
  <si>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</si>
  <si>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</si>
  <si>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</si>
  <si>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</si>
  <si>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</si>
  <si>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</si>
  <si>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</si>
  <si>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</si>
  <si>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</si>
  <si>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</si>
  <si>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</si>
  <si>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</si>
  <si>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</si>
  <si>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</si>
  <si>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</si>
  <si>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</si>
  <si>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</si>
  <si>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</si>
  <si>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</si>
  <si>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</si>
  <si>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</si>
  <si>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</si>
  <si>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</si>
  <si>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</si>
  <si>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</si>
  <si>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</si>
  <si>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</si>
  <si>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</si>
  <si>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</si>
  <si>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</si>
  <si>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</si>
  <si>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</si>
  <si>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</si>
  <si>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</si>
  <si>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</si>
  <si>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</si>
  <si>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</si>
  <si>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</si>
  <si>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</si>
  <si>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</si>
  <si>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</si>
  <si>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</si>
  <si>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</si>
  <si>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</si>
  <si>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</si>
  <si>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</si>
  <si>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</si>
  <si>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</si>
  <si>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</si>
  <si>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</si>
  <si>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</si>
  <si>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</si>
  <si>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</si>
  <si>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</si>
  <si>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</si>
  <si>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</si>
  <si>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</si>
  <si>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</si>
  <si>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</si>
  <si>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</si>
  <si>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</si>
  <si>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</si>
  <si>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</si>
  <si>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</si>
  <si>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</si>
  <si>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</si>
  <si>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</si>
  <si>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</si>
  <si>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</si>
  <si>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</si>
  <si>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</si>
  <si>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</si>
  <si>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</si>
  <si>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</si>
  <si>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</si>
  <si>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</si>
  <si>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</si>
  <si>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</si>
  <si>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</si>
  <si>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</si>
  <si>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</si>
  <si>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</si>
  <si>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</si>
  <si>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</si>
  <si>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</si>
  <si>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</si>
  <si>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</si>
  <si>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</si>
  <si>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</si>
  <si>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</si>
  <si>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</si>
  <si>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</si>
  <si>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</si>
  <si>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</si>
  <si>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</si>
  <si>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</si>
  <si>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</si>
  <si>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</si>
  <si>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</si>
  <si>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</si>
  <si>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</si>
  <si>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</si>
  <si>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</si>
  <si>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</si>
  <si>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</si>
  <si>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</si>
  <si>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</si>
  <si>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</si>
  <si>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</si>
  <si>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</si>
  <si>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</si>
  <si>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</si>
  <si>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</si>
  <si>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</si>
  <si>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</si>
  <si>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</si>
  <si>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</si>
  <si>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</si>
  <si>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</si>
  <si>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</si>
  <si>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</si>
  <si>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</si>
  <si>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</si>
  <si>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</si>
  <si>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</si>
  <si>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</si>
  <si>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</si>
  <si>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</si>
  <si>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</si>
  <si>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</si>
  <si>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</si>
  <si>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</si>
  <si>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</si>
  <si>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</si>
  <si>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</si>
  <si>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</si>
  <si>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</si>
  <si>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</si>
  <si>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</si>
  <si>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</si>
  <si>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</si>
  <si>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</si>
  <si>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</si>
  <si>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</si>
  <si>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</si>
  <si>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</si>
  <si>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</si>
  <si>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</si>
  <si>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</si>
  <si>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</si>
  <si>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</si>
  <si>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</si>
  <si>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</si>
  <si>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</si>
  <si>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</si>
  <si>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</si>
  <si>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</si>
  <si>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</si>
  <si>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</si>
  <si>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</si>
  <si>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</si>
  <si>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</si>
  <si>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</si>
  <si>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</si>
  <si>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</si>
  <si>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</si>
  <si>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</si>
  <si>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</si>
  <si>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</si>
  <si>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</si>
  <si>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</si>
  <si>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</si>
  <si>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</si>
  <si>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</si>
  <si>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</si>
  <si>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</si>
  <si>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</si>
  <si>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</si>
  <si>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</si>
  <si>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</si>
  <si>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</si>
  <si>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</si>
  <si>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</si>
  <si>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</si>
  <si>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</si>
  <si>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</si>
  <si>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</si>
  <si>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H:\2025 IRP Update\03. Assumptions\12. New Resources (SSR)\[RESD SSR Database 2025 v9 20250219 Modifiers Expanded Table 2 2025 IRP Update Draft.xlsx]Build Cost</t>
  </si>
  <si>
    <t>H:\2025 IRP Update\03. Assumptions\12. New Resources (SSR)\[RESD SSR Database 2025 v9 20250219 Modifiers Expanded Table 2 2025 IRP Update Draft.xlsx]FOM</t>
  </si>
  <si>
    <t>H:\2025 IRP Update\03. Assumptions\12. New Resources (SSR)\[RESD SSR Database 2025 v9 20250219 Modifiers Expanded Table 2 2025 IRP Update Draft.xlsx]VOM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</si>
  <si>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</si>
  <si>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</si>
  <si>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</si>
  <si>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</si>
  <si>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</si>
  <si>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</si>
  <si>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</si>
  <si>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</si>
  <si>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</si>
  <si>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</si>
  <si>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</si>
  <si>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</si>
  <si>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</si>
  <si>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</si>
  <si>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</si>
  <si>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</si>
  <si>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</si>
  <si>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</si>
  <si>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</si>
  <si>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</si>
  <si>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</si>
  <si>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</si>
  <si>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</si>
  <si>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</si>
  <si>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</si>
  <si>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</si>
  <si>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</si>
  <si>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</si>
  <si>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</si>
  <si>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</si>
  <si>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</si>
  <si>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</si>
  <si>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</si>
  <si>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</si>
  <si>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</si>
  <si>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</si>
  <si>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</si>
  <si>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</si>
  <si>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</si>
  <si>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</si>
  <si>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</si>
  <si>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</si>
  <si>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</si>
  <si>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</si>
  <si>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</si>
  <si>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</si>
  <si>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</si>
  <si>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</si>
  <si>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</si>
  <si>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</si>
  <si>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</si>
  <si>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</si>
  <si>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</si>
  <si>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</si>
  <si>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</si>
  <si>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</si>
  <si>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</si>
  <si>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</si>
  <si>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</si>
  <si>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</si>
  <si>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H:\2025 IRP\03. Assumptions\12. New Resources (SSR)\RESD SSR Database 2025 v6 20240923 Modifiers Expanded.xlsx - Cost Forecasts Tab</t>
  </si>
  <si>
    <t>H:\2025 IRP Update\03. Assumptions\04. Financial\[25IRPU Plexos Inflation inputs 2025Q1 CONF.xlsb]Inflation</t>
  </si>
  <si>
    <t>THERMAL</t>
  </si>
  <si>
    <t>lookup</t>
  </si>
  <si>
    <t>Corrected for missing one day in Dec; Feb leap year</t>
  </si>
  <si>
    <t>Corrected for missing one day data from ST due to stiching in PLEXOS</t>
  </si>
  <si>
    <t>EFOR %</t>
  </si>
  <si>
    <t>Discount Rate - 2025 IRP Update</t>
  </si>
  <si>
    <t>QF - Sch37 - UT - Solar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</si>
</sst>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1" formatCode="_(* #,##0.000_);[Red]_(* \(#,##0.000\);_(* &quot;-&quot;_);_(@_)"/>
    <numFmt numFmtId="182" formatCode="_(* #,##0.000_);_(* \(#,##0.000\);_(* &quot;-&quot;_);_(@_)"/>
    <numFmt numFmtId="183" formatCode="_(* #,##0.0_);_(* \(#,##0.0\);_(* &quot;-&quot;??_);_(@_)"/>
    <numFmt numFmtId="184" formatCode="0.0000%"/>
    <numFmt numFmtId="185" formatCode="&quot;$&quot;#,##0.0000_);\(&quot;$&quot;#,##0.0000\)"/>
    <numFmt numFmtId="186" formatCode="_(* #,##0.0000000_);[Red]_(* \(#,##0.0000000\);_(* &quot;-&quot;_);_(@_)"/>
    <numFmt numFmtId="187" formatCode="_(* #,##0.00000000_);_(* \(#,##0.00000000\);_(* &quot;-&quot;??_);_(@_)"/>
    <numFmt numFmtId="188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07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1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2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3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1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4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5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6" fontId="0" fillId="0" borderId="0" xfId="0" applyNumberFormat="1"/>
    <xf numFmtId="188" fontId="0" fillId="0" borderId="0" xfId="7" applyNumberFormat="1" applyFont="1" applyFill="1"/>
    <xf numFmtId="187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voided%20Cost%20-%202026\19%20-%20UTSch37%20IRP25Update%20-%20Aug%202026\Reports\26-035-T06_CONF%20Workpaper%20PLEXOS_ST%20Study%20Solar%20F%2008-12-26_CONF.xlsm" TargetMode="External"/><Relationship Id="rId1" Type="http://schemas.openxmlformats.org/officeDocument/2006/relationships/externalLinkPath" Target="26-035-T06_CONF%20Workpaper%20PLEXOS_ST%20Study%20Solar%20F%2008-12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Data"/>
      <sheetName val="SidebySide"/>
      <sheetName val="Summary"/>
      <sheetName val="Avoided Costs"/>
      <sheetName val="Delta"/>
      <sheetName val="NPC"/>
      <sheetName val="Base"/>
      <sheetName val="Definitions"/>
      <sheetName val="Log"/>
      <sheetName val="Sheet1"/>
      <sheetName val="NetRevn"/>
      <sheetName val="Check MWH"/>
      <sheetName val="Gen_TotSysCost"/>
      <sheetName val="Gen_GWH"/>
      <sheetName val="Bat_VOMCost"/>
      <sheetName val="Bat_LoadGWH"/>
      <sheetName val="Bat_GenGWH"/>
      <sheetName val="Gen_PumpLoad"/>
      <sheetName val="Gen_PumpCost"/>
      <sheetName val="Region_Load"/>
      <sheetName val="Mrkt_Cost"/>
      <sheetName val="Mrkt_Rvn"/>
      <sheetName val="Mrkt_PGWH"/>
      <sheetName val="Mrkt_SGWH"/>
      <sheetName val="Rsrv_ShrtGWH"/>
      <sheetName val="Bat_GenCapMW"/>
      <sheetName val="Gen_InstMW"/>
      <sheetName val="Gen_NetRvn"/>
      <sheetName val="Region_DumpGWH"/>
      <sheetName val="Region_DumpECost"/>
      <sheetName val="Region_UnservedGWH"/>
      <sheetName val="Region_UnservedECost"/>
      <sheetName val="Gen_Emission"/>
    </sheetNames>
    <sheetDataSet>
      <sheetData sheetId="0">
        <row r="12">
          <cell r="F12" t="str">
            <v>PV_QF_UTN_Fixed_Sch37_UT</v>
          </cell>
        </row>
      </sheetData>
      <sheetData sheetId="1"/>
      <sheetData sheetId="2"/>
      <sheetData sheetId="3">
        <row r="8">
          <cell r="B8">
            <v>2027</v>
          </cell>
          <cell r="C8">
            <v>12.845691621823105</v>
          </cell>
          <cell r="D8">
            <v>23.270135674775723</v>
          </cell>
          <cell r="E8">
            <v>8.4780422268281992</v>
          </cell>
          <cell r="F8">
            <v>1.9887472797306889</v>
          </cell>
          <cell r="G8">
            <v>-0.77005278553507717</v>
          </cell>
          <cell r="H8">
            <v>5.2820341627613665</v>
          </cell>
          <cell r="I8">
            <v>9.9689959799402423</v>
          </cell>
          <cell r="J8">
            <v>21.913662904614572</v>
          </cell>
          <cell r="K8">
            <v>25.070510330014077</v>
          </cell>
          <cell r="L8">
            <v>16.18860843879493</v>
          </cell>
          <cell r="M8">
            <v>6.7287656699552851</v>
          </cell>
          <cell r="N8">
            <v>20.433999560356533</v>
          </cell>
          <cell r="O8">
            <v>22.232620849907601</v>
          </cell>
        </row>
        <row r="9">
          <cell r="B9">
            <v>2028</v>
          </cell>
          <cell r="C9">
            <v>17.559309594882219</v>
          </cell>
          <cell r="D9">
            <v>27.225980613309321</v>
          </cell>
          <cell r="E9">
            <v>20.011457854375475</v>
          </cell>
          <cell r="F9">
            <v>6.0742811164218651</v>
          </cell>
          <cell r="G9">
            <v>6.5208634550226687</v>
          </cell>
          <cell r="H9">
            <v>10.022247296564103</v>
          </cell>
          <cell r="I9">
            <v>13.015609493228371</v>
          </cell>
          <cell r="J9">
            <v>23.61255563985047</v>
          </cell>
          <cell r="K9">
            <v>28.040137619321008</v>
          </cell>
          <cell r="L9">
            <v>24.50448889422206</v>
          </cell>
          <cell r="M9">
            <v>12.156637034710414</v>
          </cell>
          <cell r="N9">
            <v>21.981736892061011</v>
          </cell>
          <cell r="O9">
            <v>32.27251927855886</v>
          </cell>
        </row>
        <row r="10">
          <cell r="B10">
            <v>2029</v>
          </cell>
          <cell r="C10">
            <v>18.709192812307528</v>
          </cell>
          <cell r="D10">
            <v>29.164154685501295</v>
          </cell>
          <cell r="E10">
            <v>22.627426189692642</v>
          </cell>
          <cell r="F10">
            <v>-1.047413346078268</v>
          </cell>
          <cell r="G10">
            <v>5.4504951147490965</v>
          </cell>
          <cell r="H10">
            <v>8.3400649006247178</v>
          </cell>
          <cell r="I10">
            <v>14.058382920737042</v>
          </cell>
          <cell r="J10">
            <v>25.682824926051516</v>
          </cell>
          <cell r="K10">
            <v>35.230921717883135</v>
          </cell>
          <cell r="L10">
            <v>26.125737883222541</v>
          </cell>
          <cell r="M10">
            <v>13.499734519369843</v>
          </cell>
          <cell r="N10">
            <v>25.638172308357635</v>
          </cell>
          <cell r="O10">
            <v>37.022337513234611</v>
          </cell>
        </row>
        <row r="11">
          <cell r="B11">
            <v>2030</v>
          </cell>
          <cell r="C11">
            <v>29.001190773163795</v>
          </cell>
          <cell r="D11">
            <v>47.475968768107045</v>
          </cell>
          <cell r="E11">
            <v>24.153553326666298</v>
          </cell>
          <cell r="F11">
            <v>11.318020028639529</v>
          </cell>
          <cell r="G11">
            <v>10.482106841998284</v>
          </cell>
          <cell r="H11">
            <v>14.875183449756577</v>
          </cell>
          <cell r="I11">
            <v>26.320185520983092</v>
          </cell>
          <cell r="J11">
            <v>41.45959177646089</v>
          </cell>
          <cell r="K11">
            <v>46.906584825919715</v>
          </cell>
          <cell r="L11">
            <v>38.132924425735439</v>
          </cell>
          <cell r="M11">
            <v>21.124308732206856</v>
          </cell>
          <cell r="N11">
            <v>34.764471927600631</v>
          </cell>
          <cell r="O11">
            <v>44.780960489742625</v>
          </cell>
        </row>
        <row r="12">
          <cell r="B12">
            <v>2031</v>
          </cell>
          <cell r="C12">
            <v>36.332602561495776</v>
          </cell>
          <cell r="D12">
            <v>45.059450958812192</v>
          </cell>
          <cell r="E12">
            <v>26.164397570219336</v>
          </cell>
          <cell r="F12">
            <v>15.721879231024483</v>
          </cell>
          <cell r="G12">
            <v>19.697578209613059</v>
          </cell>
          <cell r="H12">
            <v>19.478650676467261</v>
          </cell>
          <cell r="I12">
            <v>28.867001670845976</v>
          </cell>
          <cell r="J12">
            <v>57.745383398248045</v>
          </cell>
          <cell r="K12">
            <v>60.553864845073015</v>
          </cell>
          <cell r="L12">
            <v>43.242849148481767</v>
          </cell>
          <cell r="M12">
            <v>28.940784146187958</v>
          </cell>
          <cell r="N12">
            <v>40.96905150342787</v>
          </cell>
          <cell r="O12">
            <v>51.190263137614224</v>
          </cell>
        </row>
        <row r="13">
          <cell r="B13">
            <v>2032</v>
          </cell>
          <cell r="C13">
            <v>35.045017633131359</v>
          </cell>
          <cell r="D13">
            <v>33.591229744786446</v>
          </cell>
          <cell r="E13">
            <v>28.692553506557754</v>
          </cell>
          <cell r="F13">
            <v>16.17270510994339</v>
          </cell>
          <cell r="G13">
            <v>-5.1983560929993367</v>
          </cell>
          <cell r="H13">
            <v>26.399535689716707</v>
          </cell>
          <cell r="I13">
            <v>34.096012571603424</v>
          </cell>
          <cell r="J13">
            <v>57.101905105796348</v>
          </cell>
          <cell r="K13">
            <v>59.088239036093952</v>
          </cell>
          <cell r="L13">
            <v>48.265516311349479</v>
          </cell>
          <cell r="M13">
            <v>16.371330298696147</v>
          </cell>
          <cell r="N13">
            <v>44.337304053148785</v>
          </cell>
          <cell r="O13">
            <v>63.573174794807564</v>
          </cell>
        </row>
        <row r="14">
          <cell r="B14">
            <v>2033</v>
          </cell>
          <cell r="C14">
            <v>38.81221834357229</v>
          </cell>
          <cell r="D14">
            <v>35.748249737979847</v>
          </cell>
          <cell r="E14">
            <v>29.033148597004743</v>
          </cell>
          <cell r="F14">
            <v>17.178664363768668</v>
          </cell>
          <cell r="G14">
            <v>16.794482828661845</v>
          </cell>
          <cell r="H14">
            <v>24.243146095016183</v>
          </cell>
          <cell r="I14">
            <v>25.101605556127332</v>
          </cell>
          <cell r="J14">
            <v>55.92250212249585</v>
          </cell>
          <cell r="K14">
            <v>57.543220685147851</v>
          </cell>
          <cell r="L14">
            <v>44.397513493289182</v>
          </cell>
          <cell r="M14">
            <v>56.095921419051848</v>
          </cell>
          <cell r="N14">
            <v>45.942081445160134</v>
          </cell>
          <cell r="O14">
            <v>70.827844415489807</v>
          </cell>
        </row>
        <row r="15">
          <cell r="B15">
            <v>2034</v>
          </cell>
          <cell r="C15">
            <v>35.559897164049168</v>
          </cell>
          <cell r="D15">
            <v>43.080984004952256</v>
          </cell>
          <cell r="E15">
            <v>28.752928964396677</v>
          </cell>
          <cell r="F15">
            <v>17.136204566194305</v>
          </cell>
          <cell r="G15">
            <v>18.144137508671644</v>
          </cell>
          <cell r="H15">
            <v>26.595404149032955</v>
          </cell>
          <cell r="I15">
            <v>25.533662323477149</v>
          </cell>
          <cell r="J15">
            <v>56.928897686188066</v>
          </cell>
          <cell r="K15">
            <v>54.655099965261243</v>
          </cell>
          <cell r="L15">
            <v>45.207503245936657</v>
          </cell>
          <cell r="M15">
            <v>30.930884815117917</v>
          </cell>
          <cell r="N15">
            <v>31.211103363390517</v>
          </cell>
          <cell r="O15">
            <v>55.097273698733424</v>
          </cell>
        </row>
        <row r="16">
          <cell r="B16">
            <v>2035</v>
          </cell>
          <cell r="C16">
            <v>32.365592046189185</v>
          </cell>
          <cell r="D16">
            <v>43.823705262374155</v>
          </cell>
          <cell r="E16">
            <v>29.956776604028665</v>
          </cell>
          <cell r="F16">
            <v>18.874114554257932</v>
          </cell>
          <cell r="G16">
            <v>22.191320488665784</v>
          </cell>
          <cell r="H16">
            <v>26.734956158521886</v>
          </cell>
          <cell r="I16">
            <v>27.221523733745684</v>
          </cell>
          <cell r="J16">
            <v>40.885606571494186</v>
          </cell>
          <cell r="K16">
            <v>56.702220551973788</v>
          </cell>
          <cell r="L16">
            <v>45.194093595660043</v>
          </cell>
          <cell r="M16">
            <v>31.171530269545578</v>
          </cell>
          <cell r="N16">
            <v>43.76855112937632</v>
          </cell>
          <cell r="O16">
            <v>-32.028514300334379</v>
          </cell>
        </row>
        <row r="17">
          <cell r="B17">
            <v>2036</v>
          </cell>
          <cell r="C17">
            <v>35.094984949953215</v>
          </cell>
          <cell r="D17">
            <v>45.723807566147379</v>
          </cell>
          <cell r="E17">
            <v>22.947372154150337</v>
          </cell>
          <cell r="F17">
            <v>18.793231151248758</v>
          </cell>
          <cell r="G17">
            <v>19.866232147175307</v>
          </cell>
          <cell r="H17">
            <v>19.606711804008413</v>
          </cell>
          <cell r="I17">
            <v>32.844489683006358</v>
          </cell>
          <cell r="J17">
            <v>48.257486640506997</v>
          </cell>
          <cell r="K17">
            <v>49.575060322238009</v>
          </cell>
          <cell r="L17">
            <v>56.391512867486313</v>
          </cell>
          <cell r="M17">
            <v>25.448950793410656</v>
          </cell>
          <cell r="N17">
            <v>45.008809146750885</v>
          </cell>
          <cell r="O17">
            <v>51.662337498951118</v>
          </cell>
        </row>
        <row r="18">
          <cell r="B18">
            <v>2037</v>
          </cell>
          <cell r="C18">
            <v>37.859664213398432</v>
          </cell>
          <cell r="D18">
            <v>53.504511085272398</v>
          </cell>
          <cell r="E18">
            <v>37.901215819239276</v>
          </cell>
          <cell r="F18">
            <v>14.94762139374356</v>
          </cell>
          <cell r="G18">
            <v>27.40970817588417</v>
          </cell>
          <cell r="H18">
            <v>20.835596169357697</v>
          </cell>
          <cell r="I18">
            <v>23.699765381072517</v>
          </cell>
          <cell r="J18">
            <v>50.729907797128817</v>
          </cell>
          <cell r="K18">
            <v>56.528355573275242</v>
          </cell>
          <cell r="L18">
            <v>41.204456053959902</v>
          </cell>
          <cell r="M18">
            <v>43.086555839357935</v>
          </cell>
          <cell r="N18">
            <v>47.114469617375626</v>
          </cell>
          <cell r="O18">
            <v>55.52364168999059</v>
          </cell>
        </row>
        <row r="19">
          <cell r="B19">
            <v>2038</v>
          </cell>
          <cell r="C19">
            <v>37.626243313662755</v>
          </cell>
          <cell r="D19">
            <v>40.550870250435509</v>
          </cell>
          <cell r="E19">
            <v>31.448269703882133</v>
          </cell>
          <cell r="F19">
            <v>22.460734945295791</v>
          </cell>
          <cell r="G19">
            <v>22.903485479744329</v>
          </cell>
          <cell r="H19">
            <v>28.796256340165012</v>
          </cell>
          <cell r="I19">
            <v>31.816165836608707</v>
          </cell>
          <cell r="J19">
            <v>33.819803321918663</v>
          </cell>
          <cell r="K19">
            <v>58.544792757526025</v>
          </cell>
          <cell r="L19">
            <v>44.343520848035077</v>
          </cell>
          <cell r="M19">
            <v>42.368592375775485</v>
          </cell>
          <cell r="N19">
            <v>47.305533601894282</v>
          </cell>
          <cell r="O19">
            <v>60.921397973670572</v>
          </cell>
        </row>
        <row r="20">
          <cell r="B20">
            <v>2039</v>
          </cell>
          <cell r="C20">
            <v>37.418438072686705</v>
          </cell>
          <cell r="D20">
            <v>47.892408561182279</v>
          </cell>
          <cell r="E20">
            <v>38.813738661582946</v>
          </cell>
          <cell r="F20">
            <v>21.151414693081222</v>
          </cell>
          <cell r="G20">
            <v>9.6787733116501808</v>
          </cell>
          <cell r="H20">
            <v>18.580156619373636</v>
          </cell>
          <cell r="I20">
            <v>35.614600479731109</v>
          </cell>
          <cell r="J20">
            <v>48.384998855183674</v>
          </cell>
          <cell r="K20">
            <v>56.077359428557763</v>
          </cell>
          <cell r="L20">
            <v>42.711852158173947</v>
          </cell>
          <cell r="M20">
            <v>36.010323184942557</v>
          </cell>
          <cell r="N20">
            <v>55.103354313198921</v>
          </cell>
          <cell r="O20">
            <v>53.106896326432384</v>
          </cell>
        </row>
        <row r="21">
          <cell r="B21">
            <v>2040</v>
          </cell>
          <cell r="C21">
            <v>38.000581375017127</v>
          </cell>
          <cell r="D21">
            <v>52.881461750361069</v>
          </cell>
          <cell r="E21">
            <v>36.915346566530268</v>
          </cell>
          <cell r="F21">
            <v>21.452277019420521</v>
          </cell>
          <cell r="G21">
            <v>20.768183750377734</v>
          </cell>
          <cell r="H21">
            <v>20.442795209183664</v>
          </cell>
          <cell r="I21">
            <v>34.243857786036287</v>
          </cell>
          <cell r="J21">
            <v>47.302956279768409</v>
          </cell>
          <cell r="K21">
            <v>53.563117286284808</v>
          </cell>
          <cell r="L21">
            <v>46.777445495293165</v>
          </cell>
          <cell r="M21">
            <v>36.244310770952261</v>
          </cell>
          <cell r="N21">
            <v>48.64490628437332</v>
          </cell>
          <cell r="O21">
            <v>58.378210777921389</v>
          </cell>
        </row>
        <row r="22">
          <cell r="B22">
            <v>2041</v>
          </cell>
          <cell r="C22">
            <v>39.183690974421829</v>
          </cell>
          <cell r="D22">
            <v>53.652744149158089</v>
          </cell>
          <cell r="E22">
            <v>47.445261113356082</v>
          </cell>
          <cell r="F22">
            <v>20.960800722426796</v>
          </cell>
          <cell r="G22">
            <v>21.833769832631329</v>
          </cell>
          <cell r="H22">
            <v>20.12291928163534</v>
          </cell>
          <cell r="I22">
            <v>37.139135592026911</v>
          </cell>
          <cell r="J22">
            <v>50.622830157858971</v>
          </cell>
          <cell r="K22">
            <v>55.643738628262597</v>
          </cell>
          <cell r="L22">
            <v>46.327271595135784</v>
          </cell>
          <cell r="M22">
            <v>42.155576209533685</v>
          </cell>
          <cell r="N22">
            <v>48.527797510062683</v>
          </cell>
          <cell r="O22">
            <v>32.553497750868623</v>
          </cell>
        </row>
        <row r="23">
          <cell r="B23">
            <v>2042</v>
          </cell>
          <cell r="C23">
            <v>42.612968823365073</v>
          </cell>
          <cell r="D23">
            <v>62.615748401792629</v>
          </cell>
          <cell r="E23">
            <v>48.61768965150204</v>
          </cell>
          <cell r="F23">
            <v>23.428641866285009</v>
          </cell>
          <cell r="G23">
            <v>23.808688019532671</v>
          </cell>
          <cell r="H23">
            <v>20.306107976656513</v>
          </cell>
          <cell r="I23">
            <v>31.932613423910105</v>
          </cell>
          <cell r="J23">
            <v>59.001629013582274</v>
          </cell>
          <cell r="K23">
            <v>59.838922833102323</v>
          </cell>
          <cell r="L23">
            <v>50.046523680205929</v>
          </cell>
          <cell r="M23">
            <v>38.97242010297547</v>
          </cell>
          <cell r="N23">
            <v>51.297828030055804</v>
          </cell>
          <cell r="O23">
            <v>62.997264559129341</v>
          </cell>
        </row>
        <row r="24">
          <cell r="B24">
            <v>2043</v>
          </cell>
          <cell r="C24">
            <v>45.764801370419171</v>
          </cell>
          <cell r="D24">
            <v>66.743713122294963</v>
          </cell>
          <cell r="E24">
            <v>51.845297301238283</v>
          </cell>
          <cell r="F24">
            <v>28.46113183027202</v>
          </cell>
          <cell r="G24">
            <v>22.602685026776786</v>
          </cell>
          <cell r="H24">
            <v>27.813320668041779</v>
          </cell>
          <cell r="I24">
            <v>40.104124658892239</v>
          </cell>
          <cell r="J24">
            <v>47.311572266015702</v>
          </cell>
          <cell r="K24">
            <v>73.844241005152313</v>
          </cell>
          <cell r="L24">
            <v>59.165650738630291</v>
          </cell>
          <cell r="M24">
            <v>31.571227019615566</v>
          </cell>
          <cell r="N24">
            <v>59.71273800237357</v>
          </cell>
          <cell r="O24">
            <v>60.607460569833229</v>
          </cell>
        </row>
        <row r="25">
          <cell r="B25">
            <v>2044</v>
          </cell>
          <cell r="C25">
            <v>48.412594266972519</v>
          </cell>
          <cell r="D25">
            <v>58.44154492779402</v>
          </cell>
          <cell r="E25">
            <v>49.88295163768246</v>
          </cell>
          <cell r="F25">
            <v>30.392023430662615</v>
          </cell>
          <cell r="G25">
            <v>29.981628995958424</v>
          </cell>
          <cell r="H25">
            <v>29.082801487352889</v>
          </cell>
          <cell r="I25">
            <v>39.33516635496958</v>
          </cell>
          <cell r="J25">
            <v>70.628838700480529</v>
          </cell>
          <cell r="K25">
            <v>76.188614759557126</v>
          </cell>
          <cell r="L25">
            <v>55.13432013480832</v>
          </cell>
          <cell r="M25">
            <v>44.573198675736897</v>
          </cell>
          <cell r="N25">
            <v>64.227821147187399</v>
          </cell>
          <cell r="O25">
            <v>20.917205313031985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6">
          <cell r="A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  <cell r="DR6"/>
          <cell r="DS6"/>
          <cell r="DT6"/>
          <cell r="DU6"/>
          <cell r="DV6"/>
          <cell r="DW6"/>
          <cell r="DX6"/>
          <cell r="DY6"/>
          <cell r="DZ6"/>
          <cell r="EA6"/>
          <cell r="EB6"/>
          <cell r="EC6"/>
          <cell r="ED6"/>
          <cell r="EE6"/>
          <cell r="EF6"/>
          <cell r="EG6"/>
          <cell r="EH6"/>
          <cell r="EI6"/>
          <cell r="EJ6"/>
          <cell r="EK6"/>
          <cell r="EL6"/>
          <cell r="EM6"/>
          <cell r="EN6"/>
          <cell r="EO6"/>
          <cell r="EP6"/>
          <cell r="EQ6"/>
          <cell r="ER6"/>
          <cell r="ES6"/>
          <cell r="ET6"/>
          <cell r="EU6"/>
          <cell r="EV6"/>
          <cell r="EW6"/>
          <cell r="EX6"/>
          <cell r="EY6"/>
          <cell r="EZ6"/>
          <cell r="FA6"/>
          <cell r="FB6"/>
          <cell r="FC6"/>
          <cell r="FD6"/>
          <cell r="FE6"/>
          <cell r="FF6"/>
          <cell r="FG6"/>
          <cell r="FH6"/>
          <cell r="FI6"/>
          <cell r="FJ6"/>
          <cell r="FK6"/>
          <cell r="FL6"/>
          <cell r="FM6"/>
          <cell r="FN6"/>
          <cell r="FO6"/>
          <cell r="FP6"/>
          <cell r="FQ6"/>
          <cell r="FR6"/>
          <cell r="FS6"/>
          <cell r="FT6"/>
          <cell r="FU6"/>
          <cell r="FV6"/>
          <cell r="FW6"/>
          <cell r="FX6"/>
          <cell r="FY6"/>
          <cell r="FZ6"/>
          <cell r="GA6"/>
          <cell r="GB6"/>
          <cell r="GC6"/>
          <cell r="GD6"/>
          <cell r="GE6"/>
          <cell r="GF6"/>
          <cell r="GG6"/>
          <cell r="GH6"/>
          <cell r="GI6"/>
          <cell r="GJ6"/>
          <cell r="GK6"/>
          <cell r="GL6"/>
          <cell r="GM6"/>
          <cell r="GN6"/>
          <cell r="GO6"/>
          <cell r="GP6"/>
          <cell r="GQ6"/>
          <cell r="GR6"/>
          <cell r="GS6"/>
          <cell r="GT6"/>
          <cell r="GU6"/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/>
          <cell r="HG6"/>
          <cell r="HH6"/>
          <cell r="HI6"/>
          <cell r="HJ6"/>
          <cell r="HK6"/>
          <cell r="HL6"/>
          <cell r="HM6"/>
          <cell r="HN6"/>
          <cell r="HO6"/>
          <cell r="HP6"/>
          <cell r="HQ6"/>
          <cell r="HR6"/>
          <cell r="HS6"/>
          <cell r="HT6"/>
          <cell r="HU6"/>
          <cell r="HV6"/>
          <cell r="HW6"/>
          <cell r="HX6"/>
          <cell r="HY6"/>
          <cell r="HZ6"/>
          <cell r="IA6"/>
          <cell r="IB6"/>
          <cell r="IC6"/>
          <cell r="ID6"/>
          <cell r="IE6"/>
          <cell r="IF6"/>
          <cell r="IG6"/>
          <cell r="IH6"/>
          <cell r="II6"/>
          <cell r="IJ6"/>
          <cell r="IK6"/>
          <cell r="IL6"/>
          <cell r="IM6"/>
          <cell r="IN6"/>
          <cell r="IO6"/>
          <cell r="IP6"/>
          <cell r="IQ6"/>
          <cell r="IR6"/>
          <cell r="IS6"/>
          <cell r="IT6"/>
          <cell r="IU6"/>
          <cell r="IV6"/>
          <cell r="IW6"/>
          <cell r="IX6"/>
          <cell r="IY6"/>
          <cell r="IZ6"/>
          <cell r="JA6"/>
          <cell r="JB6"/>
          <cell r="JC6"/>
          <cell r="JD6"/>
          <cell r="JE6"/>
          <cell r="JF6"/>
          <cell r="JG6"/>
          <cell r="JH6"/>
          <cell r="JI6"/>
          <cell r="JJ6"/>
          <cell r="JK6"/>
          <cell r="JL6"/>
          <cell r="JM6"/>
          <cell r="JN6"/>
          <cell r="JO6"/>
          <cell r="JP6"/>
          <cell r="JQ6"/>
        </row>
        <row r="7">
          <cell r="A7" t="str">
            <v>COSTS ($ 000)</v>
          </cell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/>
          <cell r="DF7"/>
          <cell r="DG7"/>
          <cell r="DH7"/>
          <cell r="DI7"/>
          <cell r="DJ7"/>
          <cell r="DK7"/>
          <cell r="DL7"/>
          <cell r="DM7"/>
          <cell r="DN7"/>
          <cell r="DO7"/>
          <cell r="DP7"/>
          <cell r="DQ7"/>
          <cell r="DR7"/>
          <cell r="DS7"/>
          <cell r="DT7"/>
          <cell r="DU7"/>
          <cell r="DV7"/>
          <cell r="DW7"/>
          <cell r="DX7"/>
          <cell r="DY7"/>
          <cell r="DZ7"/>
          <cell r="EA7"/>
          <cell r="EB7"/>
          <cell r="EC7"/>
          <cell r="ED7"/>
          <cell r="EE7"/>
          <cell r="EF7"/>
          <cell r="EG7"/>
          <cell r="EH7"/>
          <cell r="EI7"/>
          <cell r="EJ7"/>
          <cell r="EK7"/>
          <cell r="EL7"/>
          <cell r="EM7"/>
          <cell r="EN7"/>
          <cell r="EO7"/>
          <cell r="EP7"/>
          <cell r="EQ7"/>
          <cell r="ER7"/>
          <cell r="ES7"/>
          <cell r="ET7"/>
          <cell r="EU7"/>
          <cell r="EV7"/>
          <cell r="EW7"/>
          <cell r="EX7"/>
          <cell r="EY7"/>
          <cell r="EZ7"/>
          <cell r="FA7"/>
          <cell r="FB7"/>
          <cell r="FC7"/>
          <cell r="FD7"/>
          <cell r="FE7"/>
          <cell r="FF7"/>
          <cell r="FG7"/>
          <cell r="FH7"/>
          <cell r="FI7"/>
          <cell r="FJ7"/>
          <cell r="FK7"/>
          <cell r="FL7"/>
          <cell r="FM7"/>
          <cell r="FN7"/>
          <cell r="FO7"/>
          <cell r="FP7"/>
          <cell r="FQ7"/>
          <cell r="FR7"/>
          <cell r="FS7"/>
          <cell r="FT7"/>
          <cell r="FU7"/>
          <cell r="FV7"/>
          <cell r="FW7"/>
          <cell r="FX7"/>
          <cell r="FY7"/>
          <cell r="FZ7"/>
          <cell r="GA7"/>
          <cell r="GB7"/>
          <cell r="GC7"/>
          <cell r="GD7"/>
          <cell r="GE7"/>
          <cell r="GF7"/>
          <cell r="GG7"/>
          <cell r="GH7"/>
          <cell r="GI7"/>
          <cell r="GJ7"/>
          <cell r="GK7"/>
          <cell r="GL7"/>
          <cell r="GM7"/>
          <cell r="GN7"/>
          <cell r="GO7"/>
          <cell r="GP7"/>
          <cell r="GQ7"/>
          <cell r="GR7"/>
          <cell r="GS7"/>
          <cell r="GT7"/>
          <cell r="GU7"/>
          <cell r="GV7"/>
          <cell r="GW7"/>
          <cell r="GX7"/>
          <cell r="GY7"/>
          <cell r="GZ7"/>
          <cell r="HA7"/>
          <cell r="HB7"/>
          <cell r="HC7"/>
          <cell r="HD7"/>
          <cell r="HE7"/>
          <cell r="HF7"/>
          <cell r="HG7"/>
          <cell r="HH7"/>
          <cell r="HI7"/>
          <cell r="HJ7"/>
          <cell r="HK7"/>
          <cell r="HL7"/>
          <cell r="HM7"/>
          <cell r="HN7"/>
          <cell r="HO7"/>
          <cell r="HP7"/>
          <cell r="HQ7"/>
          <cell r="HR7"/>
          <cell r="HS7"/>
          <cell r="HT7"/>
          <cell r="HU7"/>
          <cell r="HV7"/>
          <cell r="HW7"/>
          <cell r="HX7"/>
          <cell r="HY7"/>
          <cell r="HZ7"/>
          <cell r="IA7"/>
          <cell r="IB7"/>
          <cell r="IC7"/>
          <cell r="ID7"/>
          <cell r="IE7"/>
          <cell r="IF7"/>
          <cell r="IG7"/>
          <cell r="IH7"/>
          <cell r="II7"/>
          <cell r="IJ7"/>
          <cell r="IK7"/>
          <cell r="IL7"/>
          <cell r="IM7"/>
          <cell r="IN7"/>
          <cell r="IO7"/>
          <cell r="IP7"/>
          <cell r="IQ7"/>
          <cell r="IR7"/>
          <cell r="IS7"/>
          <cell r="IT7"/>
          <cell r="IU7"/>
          <cell r="IV7"/>
          <cell r="IW7"/>
          <cell r="IX7"/>
          <cell r="IY7"/>
          <cell r="IZ7"/>
          <cell r="JA7"/>
          <cell r="JB7"/>
          <cell r="JC7"/>
          <cell r="JD7"/>
          <cell r="JE7"/>
          <cell r="JF7"/>
          <cell r="JG7"/>
          <cell r="JH7"/>
          <cell r="JI7"/>
          <cell r="JJ7"/>
          <cell r="JK7"/>
          <cell r="JL7"/>
          <cell r="JM7"/>
          <cell r="JN7"/>
          <cell r="JO7"/>
          <cell r="JP7"/>
          <cell r="JQ7"/>
        </row>
        <row r="8">
          <cell r="A8"/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-0.78552712305008754</v>
          </cell>
          <cell r="G21">
            <v>7.6501525790035885E-2</v>
          </cell>
          <cell r="H21">
            <v>0.14374623331013936</v>
          </cell>
          <cell r="I21">
            <v>0.4434055325598365</v>
          </cell>
          <cell r="J21">
            <v>-7.0134426999857169E-4</v>
          </cell>
          <cell r="K21">
            <v>8.9482869009998467E-2</v>
          </cell>
          <cell r="L21">
            <v>-0.4792177477002042</v>
          </cell>
          <cell r="M21">
            <v>4.447663322025619E-2</v>
          </cell>
          <cell r="N21">
            <v>-0.16974782938041244</v>
          </cell>
          <cell r="O21">
            <v>0.55921629290969577</v>
          </cell>
          <cell r="P21">
            <v>0.64215525597956002</v>
          </cell>
          <cell r="Q21">
            <v>-1.5044210729997758</v>
          </cell>
          <cell r="R21">
            <v>-0.58657088173640659</v>
          </cell>
          <cell r="S21">
            <v>-7.9010396749254141E-2</v>
          </cell>
          <cell r="T21">
            <v>-3.7246334292703978</v>
          </cell>
          <cell r="U21">
            <v>0.53410289256021315</v>
          </cell>
          <cell r="V21">
            <v>0.41513656626000284</v>
          </cell>
          <cell r="W21">
            <v>0.39730155571010073</v>
          </cell>
          <cell r="X21">
            <v>0.43424530030995356</v>
          </cell>
          <cell r="Y21">
            <v>0</v>
          </cell>
          <cell r="Z21">
            <v>0.36037581120990581</v>
          </cell>
          <cell r="AA21">
            <v>0.58828486502989108</v>
          </cell>
          <cell r="AB21">
            <v>0.18019315431047289</v>
          </cell>
          <cell r="AC21">
            <v>0.11602021954968222</v>
          </cell>
          <cell r="AD21">
            <v>0.19141257934006717</v>
          </cell>
          <cell r="AE21">
            <v>-1.7794285614218097</v>
          </cell>
          <cell r="AF21">
            <v>3.9300402218896124</v>
          </cell>
          <cell r="AG21">
            <v>-8.1990193122196615</v>
          </cell>
          <cell r="AH21">
            <v>0.45382217725045848</v>
          </cell>
          <cell r="AI21">
            <v>0.27237002304002544</v>
          </cell>
          <cell r="AJ21">
            <v>0.53671779769990735</v>
          </cell>
          <cell r="AK21">
            <v>0</v>
          </cell>
          <cell r="AL21">
            <v>0</v>
          </cell>
          <cell r="AM21">
            <v>0.39352931917073875</v>
          </cell>
          <cell r="AN21">
            <v>0.55200491995947232</v>
          </cell>
          <cell r="AO21">
            <v>0</v>
          </cell>
          <cell r="AP21">
            <v>0.2028491543801465</v>
          </cell>
          <cell r="AQ21">
            <v>7.825713740021456E-2</v>
          </cell>
          <cell r="AR21">
            <v>-3.5905334624403622</v>
          </cell>
          <cell r="AS21">
            <v>0.30815839543993206</v>
          </cell>
          <cell r="AT21">
            <v>0.42611195411018343</v>
          </cell>
          <cell r="AU21">
            <v>0.13932328938972205</v>
          </cell>
          <cell r="AV21">
            <v>1.0789317110265984E-2</v>
          </cell>
          <cell r="AW21">
            <v>0.69749620070001583</v>
          </cell>
          <cell r="AX21">
            <v>7.1892219089932041E-2</v>
          </cell>
          <cell r="AY21">
            <v>0</v>
          </cell>
          <cell r="AZ21">
            <v>1.7354760024200004</v>
          </cell>
          <cell r="BA21">
            <v>1.667329594579769</v>
          </cell>
          <cell r="BB21">
            <v>0.63643817339016096</v>
          </cell>
          <cell r="BC21">
            <v>-9.5236914037304814</v>
          </cell>
          <cell r="BD21">
            <v>0.24014279505990999</v>
          </cell>
          <cell r="BE21">
            <v>0.16770446882946999</v>
          </cell>
          <cell r="BF21">
            <v>0.1836720549194979</v>
          </cell>
          <cell r="BG21">
            <v>8.3155871349845256E-2</v>
          </cell>
          <cell r="BH21">
            <v>0.83658999199997197</v>
          </cell>
          <cell r="BI21">
            <v>0.79063289645000623</v>
          </cell>
          <cell r="BJ21">
            <v>0.1379647123800396</v>
          </cell>
          <cell r="BK21">
            <v>0.73578529474991683</v>
          </cell>
          <cell r="BL21">
            <v>0</v>
          </cell>
          <cell r="BM21">
            <v>-0.26949364023039379</v>
          </cell>
          <cell r="BN21">
            <v>-3.3910980135597129</v>
          </cell>
          <cell r="BO21">
            <v>0.10691178456977468</v>
          </cell>
          <cell r="BP21">
            <v>0.99351247108006646</v>
          </cell>
          <cell r="BQ21">
            <v>-3.9928954879997036E-2</v>
          </cell>
          <cell r="BR21">
            <v>2.3641241281839029</v>
          </cell>
          <cell r="BS21">
            <v>0.26238956908014188</v>
          </cell>
          <cell r="BT21">
            <v>0.2746226055301122</v>
          </cell>
          <cell r="BU21">
            <v>0.10052288669999143</v>
          </cell>
          <cell r="BV21">
            <v>-0.56414044795008067</v>
          </cell>
          <cell r="BW21">
            <v>0.16673214243996881</v>
          </cell>
          <cell r="BX21">
            <v>0</v>
          </cell>
          <cell r="BY21">
            <v>-0.16864992296996206</v>
          </cell>
          <cell r="BZ21">
            <v>1.4679921371198361</v>
          </cell>
          <cell r="CA21">
            <v>0.19740408687994204</v>
          </cell>
          <cell r="CB21">
            <v>0.19876524629989945</v>
          </cell>
          <cell r="CC21">
            <v>0.19515431808031281</v>
          </cell>
          <cell r="CD21">
            <v>0.23333150696998928</v>
          </cell>
          <cell r="CE21">
            <v>6.9061896234015876</v>
          </cell>
          <cell r="CF21">
            <v>0.32049826491015665</v>
          </cell>
          <cell r="CG21">
            <v>0.24788047662968893</v>
          </cell>
          <cell r="CH21">
            <v>-0.27761754823018236</v>
          </cell>
          <cell r="CI21">
            <v>6.1515344999634181E-3</v>
          </cell>
          <cell r="CJ21">
            <v>3.8291313651599239</v>
          </cell>
          <cell r="CK21">
            <v>0.60495036679003533</v>
          </cell>
          <cell r="CL21">
            <v>1.0623254361998988</v>
          </cell>
          <cell r="CM21">
            <v>5.0073793444307739</v>
          </cell>
          <cell r="CN21">
            <v>0.34036748203971001</v>
          </cell>
          <cell r="CO21">
            <v>0.10242631784990408</v>
          </cell>
          <cell r="CP21">
            <v>-4.5769880504603861</v>
          </cell>
          <cell r="CQ21">
            <v>0.23968463358005465</v>
          </cell>
          <cell r="CR21">
            <v>5.5684624973437167</v>
          </cell>
          <cell r="CS21">
            <v>-6.0498064028101908</v>
          </cell>
          <cell r="CT21">
            <v>1.6614466740065836E-2</v>
          </cell>
          <cell r="CU21">
            <v>0.50038476617999095</v>
          </cell>
          <cell r="CV21">
            <v>0.82267119548009759</v>
          </cell>
          <cell r="CW21">
            <v>0.46070826705999934</v>
          </cell>
          <cell r="CX21">
            <v>1.4442944786999306</v>
          </cell>
          <cell r="CY21">
            <v>2.9205031704100293</v>
          </cell>
          <cell r="CZ21">
            <v>1.1541376799304999</v>
          </cell>
          <cell r="DA21">
            <v>2.2751067667395546</v>
          </cell>
          <cell r="DB21">
            <v>3.9562965831198653</v>
          </cell>
          <cell r="DC21">
            <v>-1.3980842449796</v>
          </cell>
          <cell r="DD21">
            <v>-0.53436422923005011</v>
          </cell>
          <cell r="DE21">
            <v>-1.2146117997399415</v>
          </cell>
          <cell r="DF21">
            <v>-8.6839165209994462E-2</v>
          </cell>
          <cell r="DG21">
            <v>0.27815572824988521</v>
          </cell>
          <cell r="DH21">
            <v>0.20210407095999017</v>
          </cell>
          <cell r="DI21">
            <v>8.7856090910008788E-2</v>
          </cell>
          <cell r="DJ21">
            <v>3.0299515827399546</v>
          </cell>
          <cell r="DK21">
            <v>0.35188573607001672</v>
          </cell>
          <cell r="DL21">
            <v>-4.9826636360194243E-2</v>
          </cell>
          <cell r="DM21">
            <v>-0.7329741749299501</v>
          </cell>
          <cell r="DN21">
            <v>1.1388797582194456</v>
          </cell>
          <cell r="DO21">
            <v>-1.0525716718898366</v>
          </cell>
          <cell r="DP21">
            <v>-5.9719566063399725</v>
          </cell>
          <cell r="DQ21">
            <v>1.5907234878400232</v>
          </cell>
          <cell r="DR21">
            <v>10.925096363414923</v>
          </cell>
          <cell r="DS21">
            <v>1.7245262112301134</v>
          </cell>
          <cell r="DT21">
            <v>-0.40307527187997039</v>
          </cell>
          <cell r="DU21">
            <v>0.38315230953003265</v>
          </cell>
          <cell r="DV21">
            <v>0.70887306552992868</v>
          </cell>
          <cell r="DW21">
            <v>0.75264889790014422</v>
          </cell>
          <cell r="DX21">
            <v>0.31214176808998673</v>
          </cell>
          <cell r="DY21">
            <v>3.4125001217498721</v>
          </cell>
          <cell r="DZ21">
            <v>11.238954892130096</v>
          </cell>
          <cell r="EA21">
            <v>0.9258365975392735</v>
          </cell>
          <cell r="EB21">
            <v>0.13847854862979148</v>
          </cell>
          <cell r="EC21">
            <v>-2.4300115310697947</v>
          </cell>
          <cell r="ED21">
            <v>-5.8389292459694389</v>
          </cell>
          <cell r="EE21">
            <v>9.8373012768206536</v>
          </cell>
          <cell r="EF21">
            <v>0.61371458840994819</v>
          </cell>
          <cell r="EG21">
            <v>-5.1150588803398023</v>
          </cell>
          <cell r="EH21">
            <v>0.64526539817029516</v>
          </cell>
          <cell r="EI21">
            <v>-1.6858518849971915E-2</v>
          </cell>
          <cell r="EJ21">
            <v>0.3450430160301039</v>
          </cell>
          <cell r="EK21">
            <v>1.6608657046799635</v>
          </cell>
          <cell r="EL21">
            <v>8.2467031269970903E-2</v>
          </cell>
          <cell r="EM21">
            <v>0.29608352600007493</v>
          </cell>
          <cell r="EN21">
            <v>7.4468577309908142</v>
          </cell>
          <cell r="EO21">
            <v>1.870530468320112</v>
          </cell>
          <cell r="EP21">
            <v>0.33562501497999619</v>
          </cell>
          <cell r="EQ21">
            <v>1.6727661971597172</v>
          </cell>
          <cell r="ER21">
            <v>-0.28153556534380186</v>
          </cell>
          <cell r="ES21">
            <v>-0.10238125119985853</v>
          </cell>
          <cell r="ET21">
            <v>-0.55819723147942568</v>
          </cell>
          <cell r="EU21">
            <v>1.6796423599998889E-2</v>
          </cell>
          <cell r="EV21">
            <v>0.73803689559997565</v>
          </cell>
          <cell r="EW21">
            <v>7.2480584900631584E-3</v>
          </cell>
          <cell r="EX21">
            <v>-4.9871048389945827E-2</v>
          </cell>
          <cell r="EY21">
            <v>0.2912373637800556</v>
          </cell>
          <cell r="EZ21">
            <v>0.46667217025969876</v>
          </cell>
          <cell r="FA21">
            <v>-4.805391665922798E-2</v>
          </cell>
          <cell r="FB21">
            <v>-1.1041231966100895</v>
          </cell>
          <cell r="FC21">
            <v>-0.27413514191994182</v>
          </cell>
          <cell r="FD21">
            <v>0.33523530918000688</v>
          </cell>
          <cell r="FE21">
            <v>3.1494667337428837</v>
          </cell>
          <cell r="FF21">
            <v>-0.32040699943013351</v>
          </cell>
          <cell r="FG21">
            <v>5.4516939169843681E-2</v>
          </cell>
          <cell r="FH21">
            <v>3.174692625998432E-2</v>
          </cell>
          <cell r="FI21">
            <v>-2.9256513515199458</v>
          </cell>
          <cell r="FJ21">
            <v>1.4645788136798501</v>
          </cell>
          <cell r="FK21">
            <v>-0.24244659836006122</v>
          </cell>
          <cell r="FL21">
            <v>2.4857278065201172</v>
          </cell>
          <cell r="FM21">
            <v>0.86871445554061211</v>
          </cell>
          <cell r="FN21">
            <v>1.3278230100299879</v>
          </cell>
          <cell r="FO21">
            <v>0.23672930389011526</v>
          </cell>
          <cell r="FP21">
            <v>0.12950545114017586</v>
          </cell>
          <cell r="FQ21">
            <v>3.862897681983668E-2</v>
          </cell>
          <cell r="FR21">
            <v>3.5217252332367934</v>
          </cell>
          <cell r="FS21">
            <v>-0.12066888019990074</v>
          </cell>
          <cell r="FT21">
            <v>-2.2785995547301354</v>
          </cell>
          <cell r="FU21">
            <v>5.883192216003863E-2</v>
          </cell>
          <cell r="FV21">
            <v>-1.0884340960018335E-2</v>
          </cell>
          <cell r="FW21">
            <v>-6.8429242760089437E-2</v>
          </cell>
          <cell r="FX21">
            <v>7.5843697450068248E-2</v>
          </cell>
          <cell r="FY21">
            <v>0</v>
          </cell>
          <cell r="FZ21">
            <v>3.0215424333900955</v>
          </cell>
          <cell r="GA21">
            <v>-4.4000489356103571</v>
          </cell>
          <cell r="GB21">
            <v>0.82818900450956789</v>
          </cell>
          <cell r="GC21">
            <v>3.9673122736003279</v>
          </cell>
          <cell r="GD21">
            <v>2.4486368563893848</v>
          </cell>
          <cell r="GE21">
            <v>5.0716246655247232</v>
          </cell>
          <cell r="GF21">
            <v>-0.1796373658801258</v>
          </cell>
          <cell r="GG21">
            <v>-0.39150643079983638</v>
          </cell>
          <cell r="GH21">
            <v>0.1949669387799986</v>
          </cell>
          <cell r="GI21">
            <v>0.85974823850000348</v>
          </cell>
          <cell r="GJ21">
            <v>0.15264591574998576</v>
          </cell>
          <cell r="GK21">
            <v>-4.2038013499904991E-2</v>
          </cell>
          <cell r="GL21">
            <v>0.27889937044983526</v>
          </cell>
          <cell r="GM21">
            <v>2.2074180147201332</v>
          </cell>
          <cell r="GN21">
            <v>1.0702807479401599</v>
          </cell>
          <cell r="GO21">
            <v>0.60852030648015898</v>
          </cell>
          <cell r="GP21">
            <v>-0.18009749240081874</v>
          </cell>
          <cell r="GQ21">
            <v>0.49242443548973824</v>
          </cell>
          <cell r="GR21">
            <v>4.1012466673928429</v>
          </cell>
          <cell r="GS21">
            <v>6.4623920049825756E-2</v>
          </cell>
          <cell r="GT21">
            <v>1.0733252761601761</v>
          </cell>
          <cell r="GU21">
            <v>-0.1294400349299849</v>
          </cell>
          <cell r="GV21">
            <v>0</v>
          </cell>
          <cell r="GW21">
            <v>5.3140802640086804E-2</v>
          </cell>
          <cell r="GX21">
            <v>0.37530127816000913</v>
          </cell>
          <cell r="GY21">
            <v>3.0349849118201746</v>
          </cell>
          <cell r="GZ21">
            <v>0.69048442866960613</v>
          </cell>
          <cell r="HA21">
            <v>0.61122703846012882</v>
          </cell>
          <cell r="HB21">
            <v>-1.3943857580901522</v>
          </cell>
          <cell r="HC21">
            <v>-8.526141431002543E-2</v>
          </cell>
          <cell r="HD21">
            <v>-0.19275378124029885</v>
          </cell>
          <cell r="HE21">
            <v>7.9966329990202212</v>
          </cell>
          <cell r="HF21">
            <v>0.25824272963018302</v>
          </cell>
          <cell r="HG21">
            <v>1.2353254025902061</v>
          </cell>
          <cell r="HH21">
            <v>-9.039631532994008E-2</v>
          </cell>
          <cell r="HI21">
            <v>8.9351806360014052E-2</v>
          </cell>
          <cell r="HJ21">
            <v>0.14994994757000768</v>
          </cell>
          <cell r="HK21">
            <v>0.44273133575006796</v>
          </cell>
          <cell r="HL21">
            <v>3.8148378132600556</v>
          </cell>
          <cell r="HM21">
            <v>2.2819023948695758</v>
          </cell>
          <cell r="HN21">
            <v>0.25975016748088819</v>
          </cell>
          <cell r="HO21">
            <v>-0.17489240051008892</v>
          </cell>
          <cell r="HP21">
            <v>1.5718595884100068</v>
          </cell>
          <cell r="HQ21">
            <v>-1.8420294710599592</v>
          </cell>
          <cell r="HR21">
            <v>-2.4805198085268785</v>
          </cell>
          <cell r="HS21">
            <v>-0.51374433985006362</v>
          </cell>
          <cell r="HT21">
            <v>-0.11628358436996677</v>
          </cell>
          <cell r="HU21">
            <v>0</v>
          </cell>
          <cell r="HV21">
            <v>9.0900917249996382E-2</v>
          </cell>
          <cell r="HW21">
            <v>0.28799518050993811</v>
          </cell>
          <cell r="HX21">
            <v>0.13141331418000846</v>
          </cell>
          <cell r="HY21">
            <v>1.2122015317099795</v>
          </cell>
          <cell r="HZ21">
            <v>-2.0775095809108279</v>
          </cell>
          <cell r="IA21">
            <v>0.40716045873978146</v>
          </cell>
          <cell r="IB21">
            <v>6.5717374160158215E-2</v>
          </cell>
          <cell r="IC21">
            <v>-0.22526090370047314</v>
          </cell>
          <cell r="ID21">
            <v>-1.7431101762399521</v>
          </cell>
          <cell r="IE21">
            <v>7.6186674422788201</v>
          </cell>
          <cell r="IF21">
            <v>-0.40776971984996635</v>
          </cell>
          <cell r="IG21">
            <v>-0.15888413009997748</v>
          </cell>
          <cell r="IH21">
            <v>-1.6680800250000516E-2</v>
          </cell>
          <cell r="II21">
            <v>0</v>
          </cell>
          <cell r="IJ21">
            <v>1.5662197349199687</v>
          </cell>
          <cell r="IK21">
            <v>0.70976344156019877</v>
          </cell>
          <cell r="IL21">
            <v>-0.63113359287035564</v>
          </cell>
          <cell r="IM21">
            <v>0.6125499141498949</v>
          </cell>
          <cell r="IN21">
            <v>-0.65461610637021295</v>
          </cell>
          <cell r="IO21">
            <v>-0.81618834086009429</v>
          </cell>
          <cell r="IP21">
            <v>2.5416772094099542</v>
          </cell>
          <cell r="IQ21">
            <v>4.8737298325395386</v>
          </cell>
          <cell r="IR21">
            <v>-0.37029177882141084</v>
          </cell>
          <cell r="IS21">
            <v>0.29220155170992257</v>
          </cell>
          <cell r="IT21">
            <v>-0.14158981801006121</v>
          </cell>
          <cell r="IU21">
            <v>-8.9797422990002929E-2</v>
          </cell>
          <cell r="IV21">
            <v>2.1931635646199936</v>
          </cell>
          <cell r="IW21">
            <v>2.4433637230004024E-2</v>
          </cell>
          <cell r="IX21">
            <v>0.69353365121003208</v>
          </cell>
          <cell r="IY21">
            <v>0.64960980734031182</v>
          </cell>
          <cell r="IZ21">
            <v>-2.3999842811208509</v>
          </cell>
          <cell r="JA21">
            <v>-1.5799795121297393</v>
          </cell>
          <cell r="JB21">
            <v>0.11528891732001512</v>
          </cell>
          <cell r="JC21">
            <v>0.1457083008203881</v>
          </cell>
          <cell r="JD21">
            <v>-0.27288017482010218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0</v>
          </cell>
          <cell r="G22">
            <v>0</v>
          </cell>
          <cell r="H22">
            <v>-1.8936615992970474E-4</v>
          </cell>
          <cell r="I22">
            <v>0</v>
          </cell>
          <cell r="J22">
            <v>0</v>
          </cell>
          <cell r="K22">
            <v>1.4687356840113353E-2</v>
          </cell>
          <cell r="L22">
            <v>1.3804030208298173</v>
          </cell>
          <cell r="M22">
            <v>-9.0991994769865414E-2</v>
          </cell>
          <cell r="N22">
            <v>-2.8422119740298513E-2</v>
          </cell>
          <cell r="O22">
            <v>0</v>
          </cell>
          <cell r="P22">
            <v>0</v>
          </cell>
          <cell r="Q22">
            <v>0</v>
          </cell>
          <cell r="R22">
            <v>-0.16137297818568186</v>
          </cell>
          <cell r="S22">
            <v>-0.14144132906994855</v>
          </cell>
          <cell r="T22">
            <v>0</v>
          </cell>
          <cell r="U22">
            <v>1.6999056399527035E-3</v>
          </cell>
          <cell r="V22">
            <v>0</v>
          </cell>
          <cell r="W22">
            <v>-3.3141961200726655E-3</v>
          </cell>
          <cell r="X22">
            <v>9.7770680440589786E-12</v>
          </cell>
          <cell r="Y22">
            <v>-1.1973011430200131E-2</v>
          </cell>
          <cell r="Z22">
            <v>0</v>
          </cell>
          <cell r="AA22">
            <v>-6.3443472199651296E-3</v>
          </cell>
          <cell r="AB22">
            <v>0</v>
          </cell>
          <cell r="AC22">
            <v>0</v>
          </cell>
          <cell r="AD22">
            <v>0</v>
          </cell>
          <cell r="AE22">
            <v>0.16647286637089564</v>
          </cell>
          <cell r="AF22">
            <v>0</v>
          </cell>
          <cell r="AG22">
            <v>0.18979794160998154</v>
          </cell>
          <cell r="AH22">
            <v>0</v>
          </cell>
          <cell r="AI22">
            <v>-0.20377383069001098</v>
          </cell>
          <cell r="AJ22">
            <v>6.9696475550017567E-2</v>
          </cell>
          <cell r="AK22">
            <v>0.11075227989999803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1.5127523988448957</v>
          </cell>
          <cell r="AS22">
            <v>-0.10337884215960003</v>
          </cell>
          <cell r="AT22">
            <v>0</v>
          </cell>
          <cell r="AU22">
            <v>-6.5244695399542252E-3</v>
          </cell>
          <cell r="AV22">
            <v>0</v>
          </cell>
          <cell r="AW22">
            <v>0</v>
          </cell>
          <cell r="AX22">
            <v>2.8443845729952955E-2</v>
          </cell>
          <cell r="AY22">
            <v>1.6040466487602316</v>
          </cell>
          <cell r="AZ22">
            <v>-1.1211707329493947E-2</v>
          </cell>
          <cell r="BA22">
            <v>1.3769233801212977E-3</v>
          </cell>
          <cell r="BB22">
            <v>0</v>
          </cell>
          <cell r="BC22">
            <v>0</v>
          </cell>
          <cell r="BD22">
            <v>0</v>
          </cell>
          <cell r="BE22">
            <v>-5.0302458809419477</v>
          </cell>
          <cell r="BF22">
            <v>0.6881223975501598</v>
          </cell>
          <cell r="BG22">
            <v>0</v>
          </cell>
          <cell r="BH22">
            <v>-5.6321582110058444E-2</v>
          </cell>
          <cell r="BI22">
            <v>0</v>
          </cell>
          <cell r="BJ22">
            <v>0.39139905040019585</v>
          </cell>
          <cell r="BK22">
            <v>0</v>
          </cell>
          <cell r="BL22">
            <v>0.10615956596939213</v>
          </cell>
          <cell r="BM22">
            <v>3.7441143380419817E-2</v>
          </cell>
          <cell r="BN22">
            <v>-3.5107129185698795</v>
          </cell>
          <cell r="BO22">
            <v>0</v>
          </cell>
          <cell r="BP22">
            <v>-2.6863335375601309</v>
          </cell>
          <cell r="BQ22">
            <v>0</v>
          </cell>
          <cell r="BR22">
            <v>-0.39041754718709853</v>
          </cell>
          <cell r="BS22">
            <v>5.8941648909922151E-2</v>
          </cell>
          <cell r="BT22">
            <v>9.1394173249909727E-2</v>
          </cell>
          <cell r="BU22">
            <v>0</v>
          </cell>
          <cell r="BV22">
            <v>-1.484852860016872E-3</v>
          </cell>
          <cell r="BW22">
            <v>6.2735144399994169E-2</v>
          </cell>
          <cell r="BX22">
            <v>-2.1440270183304619</v>
          </cell>
          <cell r="BY22">
            <v>8.6293733802449424E-3</v>
          </cell>
          <cell r="BZ22">
            <v>-3.8307155829897965E-2</v>
          </cell>
          <cell r="CA22">
            <v>0.28829451071032963</v>
          </cell>
          <cell r="CB22">
            <v>0.87905466276993138</v>
          </cell>
          <cell r="CC22">
            <v>0.43686230614002852</v>
          </cell>
          <cell r="CD22">
            <v>-3.2510339730151827E-2</v>
          </cell>
          <cell r="CE22">
            <v>-8.0003644284297479</v>
          </cell>
          <cell r="CF22">
            <v>1.0229095125598633</v>
          </cell>
          <cell r="CG22">
            <v>0</v>
          </cell>
          <cell r="CH22">
            <v>6.569827996827371E-5</v>
          </cell>
          <cell r="CI22">
            <v>0</v>
          </cell>
          <cell r="CJ22">
            <v>0.93343682104995196</v>
          </cell>
          <cell r="CK22">
            <v>1.0527492496203195</v>
          </cell>
          <cell r="CL22">
            <v>-2.2064660219257348E-2</v>
          </cell>
          <cell r="CM22">
            <v>0.26617711519065779</v>
          </cell>
          <cell r="CN22">
            <v>0.27248557724942657</v>
          </cell>
          <cell r="CO22">
            <v>-0.47392917910997312</v>
          </cell>
          <cell r="CP22">
            <v>-11.052194563049852</v>
          </cell>
          <cell r="CQ22">
            <v>0</v>
          </cell>
          <cell r="CR22">
            <v>-6.4557405945488426</v>
          </cell>
          <cell r="CS22">
            <v>0</v>
          </cell>
          <cell r="CT22">
            <v>0</v>
          </cell>
          <cell r="CU22">
            <v>7.0032778859967948E-2</v>
          </cell>
          <cell r="CV22">
            <v>9.6650684920007279E-2</v>
          </cell>
          <cell r="CW22">
            <v>1.1132518246900531</v>
          </cell>
          <cell r="CX22">
            <v>-2.9553072620301464</v>
          </cell>
          <cell r="CY22">
            <v>-9.4869301949984219E-2</v>
          </cell>
          <cell r="CZ22">
            <v>-1.6618356618710095</v>
          </cell>
          <cell r="DA22">
            <v>-1.4631959354001083</v>
          </cell>
          <cell r="DB22">
            <v>-1.56046772177001</v>
          </cell>
          <cell r="DC22">
            <v>0</v>
          </cell>
          <cell r="DD22">
            <v>0</v>
          </cell>
          <cell r="DE22">
            <v>3.3093160534263006</v>
          </cell>
          <cell r="DF22">
            <v>-7.3583330049586948E-5</v>
          </cell>
          <cell r="DG22">
            <v>0</v>
          </cell>
          <cell r="DH22">
            <v>-1.1693610076690675E-5</v>
          </cell>
          <cell r="DI22">
            <v>-1.2447190350700339</v>
          </cell>
          <cell r="DJ22">
            <v>-0.30309122338999828</v>
          </cell>
          <cell r="DK22">
            <v>0.26475795586998174</v>
          </cell>
          <cell r="DL22">
            <v>2.8772443804100476</v>
          </cell>
          <cell r="DM22">
            <v>1.5766189068699532</v>
          </cell>
          <cell r="DN22">
            <v>-1.7013521000990295E-3</v>
          </cell>
          <cell r="DO22">
            <v>0.15547978494998915</v>
          </cell>
          <cell r="DP22">
            <v>-1.3070045409904196E-2</v>
          </cell>
          <cell r="DQ22">
            <v>-2.1180417600135115E-3</v>
          </cell>
          <cell r="DR22">
            <v>7.4908680028911476</v>
          </cell>
          <cell r="DS22">
            <v>0</v>
          </cell>
          <cell r="DT22">
            <v>0</v>
          </cell>
          <cell r="DU22">
            <v>0</v>
          </cell>
          <cell r="DV22">
            <v>0.48045061138998335</v>
          </cell>
          <cell r="DW22">
            <v>0.1396333021799876</v>
          </cell>
          <cell r="DX22">
            <v>4.8310591283900521</v>
          </cell>
          <cell r="DY22">
            <v>-3.1674928777297282</v>
          </cell>
          <cell r="DZ22">
            <v>0.44279967632019179</v>
          </cell>
          <cell r="EA22">
            <v>4.670459374830898</v>
          </cell>
          <cell r="EB22">
            <v>0</v>
          </cell>
          <cell r="EC22">
            <v>9.3958787510018738E-2</v>
          </cell>
          <cell r="ED22">
            <v>0</v>
          </cell>
          <cell r="EE22">
            <v>8.0272553883878572</v>
          </cell>
          <cell r="EF22">
            <v>0</v>
          </cell>
          <cell r="EG22">
            <v>0</v>
          </cell>
          <cell r="EH22">
            <v>0</v>
          </cell>
          <cell r="EI22">
            <v>-3.3077126300327109E-3</v>
          </cell>
          <cell r="EJ22">
            <v>9.5668090609990486E-2</v>
          </cell>
          <cell r="EK22">
            <v>0.16420988224001576</v>
          </cell>
          <cell r="EL22">
            <v>-0.44352039849945868</v>
          </cell>
          <cell r="EM22">
            <v>1.6984032709196981</v>
          </cell>
          <cell r="EN22">
            <v>8.1416129231897685</v>
          </cell>
          <cell r="EO22">
            <v>-1.4718006450899566</v>
          </cell>
          <cell r="EP22">
            <v>-0.15401002234989392</v>
          </cell>
          <cell r="EQ22">
            <v>0</v>
          </cell>
          <cell r="ER22">
            <v>1.6297980742201617</v>
          </cell>
          <cell r="ES22">
            <v>-6.8041860004086629E-4</v>
          </cell>
          <cell r="ET22">
            <v>-3.7984586969969314E-2</v>
          </cell>
          <cell r="EU22">
            <v>0</v>
          </cell>
          <cell r="EV22">
            <v>-1.3352780167499816</v>
          </cell>
          <cell r="EW22">
            <v>0</v>
          </cell>
          <cell r="EX22">
            <v>0.61384301008001785</v>
          </cell>
          <cell r="EY22">
            <v>0.86442044818977593</v>
          </cell>
          <cell r="EZ22">
            <v>0.35976597078024497</v>
          </cell>
          <cell r="FA22">
            <v>0.50736330708014066</v>
          </cell>
          <cell r="FB22">
            <v>0</v>
          </cell>
          <cell r="FC22">
            <v>0.65834836040971823</v>
          </cell>
          <cell r="FD22">
            <v>0</v>
          </cell>
          <cell r="FE22">
            <v>6.8785926972304878</v>
          </cell>
          <cell r="FF22">
            <v>0</v>
          </cell>
          <cell r="FG22">
            <v>0</v>
          </cell>
          <cell r="FH22">
            <v>0</v>
          </cell>
          <cell r="FI22">
            <v>-0.20547599980000086</v>
          </cell>
          <cell r="FJ22">
            <v>0</v>
          </cell>
          <cell r="FK22">
            <v>-3.1604336960015189E-2</v>
          </cell>
          <cell r="FL22">
            <v>3.3257458983393917</v>
          </cell>
          <cell r="FM22">
            <v>2.5141977389098429</v>
          </cell>
          <cell r="FN22">
            <v>0.21160718532064493</v>
          </cell>
          <cell r="FO22">
            <v>0.54199602219011922</v>
          </cell>
          <cell r="FP22">
            <v>0.5560928438103474</v>
          </cell>
          <cell r="FQ22">
            <v>-3.3966654580126487E-2</v>
          </cell>
          <cell r="FR22">
            <v>5.2532267100395984</v>
          </cell>
          <cell r="FS22">
            <v>0</v>
          </cell>
          <cell r="FT22">
            <v>0</v>
          </cell>
          <cell r="FU22">
            <v>0.20513566804999073</v>
          </cell>
          <cell r="FV22">
            <v>0</v>
          </cell>
          <cell r="FW22">
            <v>0</v>
          </cell>
          <cell r="FX22">
            <v>0.16779033678005817</v>
          </cell>
          <cell r="FY22">
            <v>4.4255132417297318</v>
          </cell>
          <cell r="FZ22">
            <v>0.68053004963030617</v>
          </cell>
          <cell r="GA22">
            <v>-9.9762141129986048E-2</v>
          </cell>
          <cell r="GB22">
            <v>-2.2215861640006551E-2</v>
          </cell>
          <cell r="GC22">
            <v>-6.9652178309979718E-2</v>
          </cell>
          <cell r="GD22">
            <v>-3.4112405070118257E-2</v>
          </cell>
          <cell r="GE22">
            <v>7.3092139714317454</v>
          </cell>
          <cell r="GF22">
            <v>0</v>
          </cell>
          <cell r="GG22">
            <v>0</v>
          </cell>
          <cell r="GH22">
            <v>0.13770974868998564</v>
          </cell>
          <cell r="GI22">
            <v>-2.4091505649998624E-2</v>
          </cell>
          <cell r="GJ22">
            <v>0</v>
          </cell>
          <cell r="GK22">
            <v>0.2962074173999838</v>
          </cell>
          <cell r="GL22">
            <v>5.9301881860901631</v>
          </cell>
          <cell r="GM22">
            <v>8.8367998000649095E-4</v>
          </cell>
          <cell r="GN22">
            <v>0.90924376789030248</v>
          </cell>
          <cell r="GO22">
            <v>0.11860240908998776</v>
          </cell>
          <cell r="GP22">
            <v>-5.9529732060127571E-2</v>
          </cell>
          <cell r="GQ22">
            <v>0</v>
          </cell>
          <cell r="GR22">
            <v>-5.0277090171293821</v>
          </cell>
          <cell r="GS22">
            <v>0</v>
          </cell>
          <cell r="GT22">
            <v>-4.7892499001136457E-3</v>
          </cell>
          <cell r="GU22">
            <v>-2.0561741170013192E-2</v>
          </cell>
          <cell r="GV22">
            <v>5.1723861230001944E-2</v>
          </cell>
          <cell r="GW22">
            <v>0.64721697879999596</v>
          </cell>
          <cell r="GX22">
            <v>1.2885019320009405E-2</v>
          </cell>
          <cell r="GY22">
            <v>1.679637014689888</v>
          </cell>
          <cell r="GZ22">
            <v>0.6138071001098524</v>
          </cell>
          <cell r="HA22">
            <v>-8.3131823429300766</v>
          </cell>
          <cell r="HB22">
            <v>0.32483301253000718</v>
          </cell>
          <cell r="HC22">
            <v>-1.9278669810091742E-2</v>
          </cell>
          <cell r="HD22">
            <v>0</v>
          </cell>
          <cell r="HE22">
            <v>2.7951844108793011</v>
          </cell>
          <cell r="HF22">
            <v>0.14409798257997863</v>
          </cell>
          <cell r="HG22">
            <v>0</v>
          </cell>
          <cell r="HH22">
            <v>0.10919910226004959</v>
          </cell>
          <cell r="HI22">
            <v>-1.9692482719989357E-2</v>
          </cell>
          <cell r="HJ22">
            <v>0</v>
          </cell>
          <cell r="HK22">
            <v>0.15286531870000886</v>
          </cell>
          <cell r="HL22">
            <v>2.6170067002399264</v>
          </cell>
          <cell r="HM22">
            <v>2.156255094040489</v>
          </cell>
          <cell r="HN22">
            <v>1.2028307975599546</v>
          </cell>
          <cell r="HO22">
            <v>-1.9031536877899953</v>
          </cell>
          <cell r="HP22">
            <v>-1.6642244139900413</v>
          </cell>
          <cell r="HQ22">
            <v>0</v>
          </cell>
          <cell r="HR22">
            <v>4.4505624330304272</v>
          </cell>
          <cell r="HS22">
            <v>4.7665774400229566E-3</v>
          </cell>
          <cell r="HT22">
            <v>0</v>
          </cell>
          <cell r="HU22">
            <v>1.5181584868399796</v>
          </cell>
          <cell r="HV22">
            <v>0.16666966959999741</v>
          </cell>
          <cell r="HW22">
            <v>7.5232878390000035E-2</v>
          </cell>
          <cell r="HX22">
            <v>0</v>
          </cell>
          <cell r="HY22">
            <v>2.0321579967298931</v>
          </cell>
          <cell r="HZ22">
            <v>0.83780883883991919</v>
          </cell>
          <cell r="IA22">
            <v>1.5905479866701171</v>
          </cell>
          <cell r="IB22">
            <v>0</v>
          </cell>
          <cell r="IC22">
            <v>-1.7747800014801669</v>
          </cell>
          <cell r="ID22">
            <v>0</v>
          </cell>
          <cell r="IE22">
            <v>2.0832327583993901</v>
          </cell>
          <cell r="IF22">
            <v>0</v>
          </cell>
          <cell r="IG22">
            <v>-0.15571403352987545</v>
          </cell>
          <cell r="IH22">
            <v>5.324371584003984E-2</v>
          </cell>
          <cell r="II22">
            <v>0</v>
          </cell>
          <cell r="IJ22">
            <v>0</v>
          </cell>
          <cell r="IK22">
            <v>0.10164822398999718</v>
          </cell>
          <cell r="IL22">
            <v>1.0263401310189693</v>
          </cell>
          <cell r="IM22">
            <v>1.2636178845400536</v>
          </cell>
          <cell r="IN22">
            <v>-0.91646855408998817</v>
          </cell>
          <cell r="IO22">
            <v>0</v>
          </cell>
          <cell r="IP22">
            <v>0.71056539062988122</v>
          </cell>
          <cell r="IQ22">
            <v>0</v>
          </cell>
          <cell r="IR22">
            <v>-2.5127428694504488</v>
          </cell>
          <cell r="IS22">
            <v>6.05958814198857E-2</v>
          </cell>
          <cell r="IT22">
            <v>0</v>
          </cell>
          <cell r="IU22">
            <v>-0.49403341243998966</v>
          </cell>
          <cell r="IV22">
            <v>0</v>
          </cell>
          <cell r="IW22">
            <v>0</v>
          </cell>
          <cell r="IX22">
            <v>0</v>
          </cell>
          <cell r="IY22">
            <v>0.63579179821999787</v>
          </cell>
          <cell r="IZ22">
            <v>-0.19692462951002199</v>
          </cell>
          <cell r="JA22">
            <v>-2.5890518802800671</v>
          </cell>
          <cell r="JB22">
            <v>7.0879373140030566E-2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-0.16538288232004561</v>
          </cell>
          <cell r="G23">
            <v>3.6196218649990897E-2</v>
          </cell>
          <cell r="H23">
            <v>0.15136806131005187</v>
          </cell>
          <cell r="I23">
            <v>0.5985532562800131</v>
          </cell>
          <cell r="J23">
            <v>0.16958794333996252</v>
          </cell>
          <cell r="K23">
            <v>0.30572043988001951</v>
          </cell>
          <cell r="L23">
            <v>-0.93883120187001623</v>
          </cell>
          <cell r="M23">
            <v>1.9956633355802751</v>
          </cell>
          <cell r="N23">
            <v>-0.2367881815207511</v>
          </cell>
          <cell r="O23">
            <v>0</v>
          </cell>
          <cell r="P23">
            <v>8.8223914330001207E-2</v>
          </cell>
          <cell r="Q23">
            <v>-3.0936113369989471E-2</v>
          </cell>
          <cell r="R23">
            <v>2.8579740683198906E-3</v>
          </cell>
          <cell r="S23">
            <v>3.4415733000059845E-2</v>
          </cell>
          <cell r="T23">
            <v>-4.7303354890004812E-2</v>
          </cell>
          <cell r="U23">
            <v>0.12178545111999028</v>
          </cell>
          <cell r="V23">
            <v>-1.067106473929698</v>
          </cell>
          <cell r="W23">
            <v>0.12826193247008177</v>
          </cell>
          <cell r="X23">
            <v>3.4864862549966347E-2</v>
          </cell>
          <cell r="Y23">
            <v>0.22716909392011075</v>
          </cell>
          <cell r="Z23">
            <v>0.1848119175501779</v>
          </cell>
          <cell r="AA23">
            <v>0.51508128773912176</v>
          </cell>
          <cell r="AB23">
            <v>0.11534831693006709</v>
          </cell>
          <cell r="AC23">
            <v>0</v>
          </cell>
          <cell r="AD23">
            <v>-0.24447079238962033</v>
          </cell>
          <cell r="AE23">
            <v>0.33112487305334071</v>
          </cell>
          <cell r="AF23">
            <v>0</v>
          </cell>
          <cell r="AG23">
            <v>-0.53026758687997244</v>
          </cell>
          <cell r="AH23">
            <v>0.79320166598006381</v>
          </cell>
          <cell r="AI23">
            <v>-0.22100657917007993</v>
          </cell>
          <cell r="AJ23">
            <v>0</v>
          </cell>
          <cell r="AK23">
            <v>-0.15315584056997977</v>
          </cell>
          <cell r="AL23">
            <v>0.10847628510987306</v>
          </cell>
          <cell r="AM23">
            <v>0</v>
          </cell>
          <cell r="AN23">
            <v>0.33387692858013907</v>
          </cell>
          <cell r="AO23">
            <v>0</v>
          </cell>
          <cell r="AP23">
            <v>0</v>
          </cell>
          <cell r="AQ23">
            <v>0</v>
          </cell>
          <cell r="AR23">
            <v>-1.1725031947571551</v>
          </cell>
          <cell r="AS23">
            <v>0</v>
          </cell>
          <cell r="AT23">
            <v>0</v>
          </cell>
          <cell r="AU23">
            <v>5.8546258701426268E-3</v>
          </cell>
          <cell r="AV23">
            <v>0</v>
          </cell>
          <cell r="AW23">
            <v>4.7599623129940483E-2</v>
          </cell>
          <cell r="AX23">
            <v>0.1107433197599903</v>
          </cell>
          <cell r="AY23">
            <v>0</v>
          </cell>
          <cell r="AZ23">
            <v>-1.2530257603393693</v>
          </cell>
          <cell r="BA23">
            <v>-7.7236706250005227E-2</v>
          </cell>
          <cell r="BB23">
            <v>-6.4382969299003889E-3</v>
          </cell>
          <cell r="BC23">
            <v>0</v>
          </cell>
          <cell r="BD23">
            <v>0</v>
          </cell>
          <cell r="BE23">
            <v>13.623270892298024</v>
          </cell>
          <cell r="BF23">
            <v>0</v>
          </cell>
          <cell r="BG23">
            <v>0</v>
          </cell>
          <cell r="BH23">
            <v>-1.4498351750034999E-2</v>
          </cell>
          <cell r="BI23">
            <v>0.6135266945600506</v>
          </cell>
          <cell r="BJ23">
            <v>0.45290374032003911</v>
          </cell>
          <cell r="BK23">
            <v>0</v>
          </cell>
          <cell r="BL23">
            <v>0.32233804270981636</v>
          </cell>
          <cell r="BM23">
            <v>2.3316858139878605E-2</v>
          </cell>
          <cell r="BN23">
            <v>12.225683908319297</v>
          </cell>
          <cell r="BO23">
            <v>0</v>
          </cell>
          <cell r="BP23">
            <v>0</v>
          </cell>
          <cell r="BQ23">
            <v>0</v>
          </cell>
          <cell r="BR23">
            <v>1.2152290700760204</v>
          </cell>
          <cell r="BS23">
            <v>0.18067715387041972</v>
          </cell>
          <cell r="BT23">
            <v>2.4509115409955484E-2</v>
          </cell>
          <cell r="BU23">
            <v>0.68454756569985875</v>
          </cell>
          <cell r="BV23">
            <v>3.857776050153916E-3</v>
          </cell>
          <cell r="BW23">
            <v>0.58680392502998302</v>
          </cell>
          <cell r="BX23">
            <v>0</v>
          </cell>
          <cell r="BY23">
            <v>1.7244248669612716E-2</v>
          </cell>
          <cell r="BZ23">
            <v>2.0804916590350331E-2</v>
          </cell>
          <cell r="CA23">
            <v>0.23306927601151983</v>
          </cell>
          <cell r="CB23">
            <v>-0.53697044015007123</v>
          </cell>
          <cell r="CC23">
            <v>6.8553289020201191E-4</v>
          </cell>
          <cell r="CD23">
            <v>0</v>
          </cell>
          <cell r="CE23">
            <v>-0.20988438489439432</v>
          </cell>
          <cell r="CF23">
            <v>-6.0473603523300881</v>
          </cell>
          <cell r="CG23">
            <v>7.469570391549496E-6</v>
          </cell>
          <cell r="CH23">
            <v>1.7888023277901084</v>
          </cell>
          <cell r="CI23">
            <v>-0.83995657247032796</v>
          </cell>
          <cell r="CJ23">
            <v>2.3014105858800349</v>
          </cell>
          <cell r="CK23">
            <v>-0.11061429661003785</v>
          </cell>
          <cell r="CL23">
            <v>1.5412777718602229</v>
          </cell>
          <cell r="CM23">
            <v>2.8567605260832352E-2</v>
          </cell>
          <cell r="CN23">
            <v>3.3123130021685938</v>
          </cell>
          <cell r="CO23">
            <v>0</v>
          </cell>
          <cell r="CP23">
            <v>-2.1736814243297431</v>
          </cell>
          <cell r="CQ23">
            <v>-1.0650501690179226E-2</v>
          </cell>
          <cell r="CR23">
            <v>7.9062325849408808</v>
          </cell>
          <cell r="CS23">
            <v>0</v>
          </cell>
          <cell r="CT23">
            <v>3.8992555960021491E-2</v>
          </cell>
          <cell r="CU23">
            <v>-1.2863411709986394E-2</v>
          </cell>
          <cell r="CV23">
            <v>-0.60466913702998681</v>
          </cell>
          <cell r="CW23">
            <v>-1.9552481314100305</v>
          </cell>
          <cell r="CX23">
            <v>0.90642749347000517</v>
          </cell>
          <cell r="CY23">
            <v>-0.10693626858028438</v>
          </cell>
          <cell r="CZ23">
            <v>2.9974282062503335</v>
          </cell>
          <cell r="DA23">
            <v>2.6120469560910351</v>
          </cell>
          <cell r="DB23">
            <v>4.0349863036299212</v>
          </cell>
          <cell r="DC23">
            <v>4.6773108797424356E-3</v>
          </cell>
          <cell r="DD23">
            <v>-8.6092926098899625E-3</v>
          </cell>
          <cell r="DE23">
            <v>0.56441719402937451</v>
          </cell>
          <cell r="DF23">
            <v>0</v>
          </cell>
          <cell r="DG23">
            <v>4.8719845599407563E-3</v>
          </cell>
          <cell r="DH23">
            <v>4.43992040500234E-2</v>
          </cell>
          <cell r="DI23">
            <v>0.18322245386002578</v>
          </cell>
          <cell r="DJ23">
            <v>0.26005161359999818</v>
          </cell>
          <cell r="DK23">
            <v>0</v>
          </cell>
          <cell r="DL23">
            <v>1.7748124318595728</v>
          </cell>
          <cell r="DM23">
            <v>0.11870598361019802</v>
          </cell>
          <cell r="DN23">
            <v>1.1829530780687492E-2</v>
          </cell>
          <cell r="DO23">
            <v>5.1986263290018542E-2</v>
          </cell>
          <cell r="DP23">
            <v>-1.8854622715798541</v>
          </cell>
          <cell r="DQ23">
            <v>0</v>
          </cell>
          <cell r="DR23">
            <v>-6.4970896983904822</v>
          </cell>
          <cell r="DS23">
            <v>0</v>
          </cell>
          <cell r="DT23">
            <v>-1.2655268980097389E-2</v>
          </cell>
          <cell r="DU23">
            <v>0.56941990557015743</v>
          </cell>
          <cell r="DV23">
            <v>0.2817411837399959</v>
          </cell>
          <cell r="DW23">
            <v>1.2349587770017934E-2</v>
          </cell>
          <cell r="DX23">
            <v>0</v>
          </cell>
          <cell r="DY23">
            <v>0.17635048477973214</v>
          </cell>
          <cell r="DZ23">
            <v>-1.2047750200699738</v>
          </cell>
          <cell r="EA23">
            <v>-5.1675121269909141E-2</v>
          </cell>
          <cell r="EB23">
            <v>-6.8810561821001102</v>
          </cell>
          <cell r="EC23">
            <v>0.61321073217004596</v>
          </cell>
          <cell r="ED23">
            <v>0</v>
          </cell>
          <cell r="EE23">
            <v>20.511396058474929</v>
          </cell>
          <cell r="EF23">
            <v>-4.4040643469998031E-2</v>
          </cell>
          <cell r="EG23">
            <v>-1.7265870155824814E-5</v>
          </cell>
          <cell r="EH23">
            <v>0</v>
          </cell>
          <cell r="EI23">
            <v>4.1373688839712486E-2</v>
          </cell>
          <cell r="EJ23">
            <v>0.18781809425999541</v>
          </cell>
          <cell r="EK23">
            <v>0</v>
          </cell>
          <cell r="EL23">
            <v>2.8277457464203053</v>
          </cell>
          <cell r="EM23">
            <v>0.19532802180992803</v>
          </cell>
          <cell r="EN23">
            <v>12.203373369599831</v>
          </cell>
          <cell r="EO23">
            <v>5.6780473221499506</v>
          </cell>
          <cell r="EP23">
            <v>-0.57823227526000665</v>
          </cell>
          <cell r="EQ23">
            <v>0</v>
          </cell>
          <cell r="ER23">
            <v>9.0199710171873448</v>
          </cell>
          <cell r="ES23">
            <v>-0.14536280039010308</v>
          </cell>
          <cell r="ET23">
            <v>0.32906179962037641</v>
          </cell>
          <cell r="EU23">
            <v>-5.6450708819966167E-2</v>
          </cell>
          <cell r="EV23">
            <v>0.3530455982499916</v>
          </cell>
          <cell r="EW23">
            <v>2.9178797100115617E-3</v>
          </cell>
          <cell r="EX23">
            <v>0.83403935892999925</v>
          </cell>
          <cell r="EY23">
            <v>2.3781747372299833</v>
          </cell>
          <cell r="EZ23">
            <v>1.4289515781701994</v>
          </cell>
          <cell r="FA23">
            <v>4.2087920575104363</v>
          </cell>
          <cell r="FB23">
            <v>-0.2845120999700157</v>
          </cell>
          <cell r="FC23">
            <v>-2.8686383050171571E-2</v>
          </cell>
          <cell r="FD23">
            <v>0</v>
          </cell>
          <cell r="FE23">
            <v>-2.2565811926906463</v>
          </cell>
          <cell r="FF23">
            <v>-3.8316830019903136</v>
          </cell>
          <cell r="FG23">
            <v>0.18538187473996004</v>
          </cell>
          <cell r="FH23">
            <v>5.0828771009946649E-2</v>
          </cell>
          <cell r="FI23">
            <v>-0.15337378670994894</v>
          </cell>
          <cell r="FJ23">
            <v>0.6736042687099939</v>
          </cell>
          <cell r="FK23">
            <v>0.1930256798700043</v>
          </cell>
          <cell r="FL23">
            <v>6.6991988770041644E-2</v>
          </cell>
          <cell r="FM23">
            <v>-0.93809560877980402</v>
          </cell>
          <cell r="FN23">
            <v>1.0907897137799409</v>
          </cell>
          <cell r="FO23">
            <v>0.45606855085998177</v>
          </cell>
          <cell r="FP23">
            <v>-5.0119642950221532E-2</v>
          </cell>
          <cell r="FQ23">
            <v>0</v>
          </cell>
          <cell r="FR23">
            <v>4.5272117478234577</v>
          </cell>
          <cell r="FS23">
            <v>-2.1520265790059057E-2</v>
          </cell>
          <cell r="FT23">
            <v>0</v>
          </cell>
          <cell r="FU23">
            <v>0.48115720057012368</v>
          </cell>
          <cell r="FV23">
            <v>0.2288731426900199</v>
          </cell>
          <cell r="FW23">
            <v>0.14538403877000405</v>
          </cell>
          <cell r="FX23">
            <v>-2.8941692370011651E-2</v>
          </cell>
          <cell r="FY23">
            <v>-4.8998056480058949E-2</v>
          </cell>
          <cell r="FZ23">
            <v>1.324281321960143</v>
          </cell>
          <cell r="GA23">
            <v>1.6249963077007124</v>
          </cell>
          <cell r="GB23">
            <v>0.25587848314035</v>
          </cell>
          <cell r="GC23">
            <v>0.56610126763007429</v>
          </cell>
          <cell r="GD23">
            <v>0</v>
          </cell>
          <cell r="GE23">
            <v>2.3029116979814717</v>
          </cell>
          <cell r="GF23">
            <v>0</v>
          </cell>
          <cell r="GG23">
            <v>0</v>
          </cell>
          <cell r="GH23">
            <v>0.45512323717991876</v>
          </cell>
          <cell r="GI23">
            <v>0</v>
          </cell>
          <cell r="GJ23">
            <v>0</v>
          </cell>
          <cell r="GK23">
            <v>0</v>
          </cell>
          <cell r="GL23">
            <v>-0.89784564727006</v>
          </cell>
          <cell r="GM23">
            <v>0.57602925034007058</v>
          </cell>
          <cell r="GN23">
            <v>0.60792017221024253</v>
          </cell>
          <cell r="GO23">
            <v>1.1164369775399337</v>
          </cell>
          <cell r="GP23">
            <v>0.44524770798011559</v>
          </cell>
          <cell r="GQ23">
            <v>0</v>
          </cell>
          <cell r="GR23">
            <v>4.4958679803021369</v>
          </cell>
          <cell r="GS23">
            <v>4.4067509609703848E-2</v>
          </cell>
          <cell r="GT23">
            <v>0</v>
          </cell>
          <cell r="GU23">
            <v>-3.5567820560004293E-2</v>
          </cell>
          <cell r="GV23">
            <v>8.2292309890021897E-2</v>
          </cell>
          <cell r="GW23">
            <v>0</v>
          </cell>
          <cell r="GX23">
            <v>0</v>
          </cell>
          <cell r="GY23">
            <v>2.1656563380020089E-2</v>
          </cell>
          <cell r="GZ23">
            <v>2.4066376714099533</v>
          </cell>
          <cell r="HA23">
            <v>3.1632140724000237</v>
          </cell>
          <cell r="HB23">
            <v>-2.0317566859899898</v>
          </cell>
          <cell r="HC23">
            <v>1.0376900966600715</v>
          </cell>
          <cell r="HD23">
            <v>-0.1923657364995961</v>
          </cell>
          <cell r="HE23">
            <v>5.4901985927572241</v>
          </cell>
          <cell r="HF23">
            <v>-7.1833589269772347E-2</v>
          </cell>
          <cell r="HG23">
            <v>0</v>
          </cell>
          <cell r="HH23">
            <v>-6.2682475870019516E-2</v>
          </cell>
          <cell r="HI23">
            <v>4.3033148199981497E-2</v>
          </cell>
          <cell r="HJ23">
            <v>4.5745859969997582E-2</v>
          </cell>
          <cell r="HK23">
            <v>0</v>
          </cell>
          <cell r="HL23">
            <v>2.3060827619199245</v>
          </cell>
          <cell r="HM23">
            <v>1.3541323506199205</v>
          </cell>
          <cell r="HN23">
            <v>3.8841094510189578E-2</v>
          </cell>
          <cell r="HO23">
            <v>1.4292762663400254</v>
          </cell>
          <cell r="HP23">
            <v>0.53553847705006774</v>
          </cell>
          <cell r="HQ23">
            <v>-0.12793530071030546</v>
          </cell>
          <cell r="HR23">
            <v>6.7469956463392009</v>
          </cell>
          <cell r="HS23">
            <v>-7.5895661839695094E-2</v>
          </cell>
          <cell r="HT23">
            <v>0.43035597278003479</v>
          </cell>
          <cell r="HU23">
            <v>-0.60409983689010005</v>
          </cell>
          <cell r="HV23">
            <v>0.11105919586000823</v>
          </cell>
          <cell r="HW23">
            <v>0</v>
          </cell>
          <cell r="HX23">
            <v>0.17807168061000311</v>
          </cell>
          <cell r="HY23">
            <v>-0.65305803676994856</v>
          </cell>
          <cell r="HZ23">
            <v>2.1649274110700389</v>
          </cell>
          <cell r="IA23">
            <v>0.30559964112012494</v>
          </cell>
          <cell r="IB23">
            <v>1.1679899140200405</v>
          </cell>
          <cell r="IC23">
            <v>3.7220453663799162</v>
          </cell>
          <cell r="ID23">
            <v>0</v>
          </cell>
          <cell r="IE23">
            <v>14.85513628121771</v>
          </cell>
          <cell r="IF23">
            <v>-4.9272544868599653</v>
          </cell>
          <cell r="IG23">
            <v>7.9671754189803323E-2</v>
          </cell>
          <cell r="IH23">
            <v>4.63608934990134E-3</v>
          </cell>
          <cell r="II23">
            <v>0</v>
          </cell>
          <cell r="IJ23">
            <v>3.7507840739998244E-2</v>
          </cell>
          <cell r="IK23">
            <v>0.15790696251999847</v>
          </cell>
          <cell r="IL23">
            <v>0.21495349699989674</v>
          </cell>
          <cell r="IM23">
            <v>17.306496040269849</v>
          </cell>
          <cell r="IN23">
            <v>1.8834719723199669</v>
          </cell>
          <cell r="IO23">
            <v>0.51789772930999334</v>
          </cell>
          <cell r="IP23">
            <v>-0.11153679518997706</v>
          </cell>
          <cell r="IQ23">
            <v>-0.30861432243000309</v>
          </cell>
          <cell r="IR23">
            <v>2.6099220432697621</v>
          </cell>
          <cell r="IS23">
            <v>0.1327823202404943</v>
          </cell>
          <cell r="IT23">
            <v>0.30627829617969837</v>
          </cell>
          <cell r="IU23">
            <v>-0.10072152084001118</v>
          </cell>
          <cell r="IV23">
            <v>0</v>
          </cell>
          <cell r="IW23">
            <v>0</v>
          </cell>
          <cell r="IX23">
            <v>0</v>
          </cell>
          <cell r="IY23">
            <v>1.9198515416900364</v>
          </cell>
          <cell r="IZ23">
            <v>-0.30528634687016165</v>
          </cell>
          <cell r="JA23">
            <v>-0.32840461182001945</v>
          </cell>
          <cell r="JB23">
            <v>0.45723472325994408</v>
          </cell>
          <cell r="JC23">
            <v>-9.4354129729936176E-2</v>
          </cell>
          <cell r="JD23">
            <v>0.62254177115937637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-2.3531836789970839E-2</v>
          </cell>
          <cell r="G26">
            <v>0</v>
          </cell>
          <cell r="H26">
            <v>1.706497866999257E-2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4.1419739249931808E-2</v>
          </cell>
          <cell r="N26">
            <v>-0.14626238199002728</v>
          </cell>
          <cell r="O26">
            <v>3.28407673200104E-2</v>
          </cell>
          <cell r="P26">
            <v>0</v>
          </cell>
          <cell r="Q26">
            <v>-3.4593235430008917E-2</v>
          </cell>
          <cell r="R26">
            <v>1.0908034452995707</v>
          </cell>
          <cell r="S26">
            <v>1.4834627170599788</v>
          </cell>
          <cell r="T26">
            <v>0</v>
          </cell>
          <cell r="U26">
            <v>0</v>
          </cell>
          <cell r="V26">
            <v>-4.9866972959989653E-2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-0.36348274947999926</v>
          </cell>
          <cell r="AB26">
            <v>0</v>
          </cell>
          <cell r="AC26">
            <v>2.0690450679978767E-2</v>
          </cell>
          <cell r="AD26">
            <v>0</v>
          </cell>
          <cell r="AE26">
            <v>0.12765692822904384</v>
          </cell>
          <cell r="AF26">
            <v>0.30983914150010605</v>
          </cell>
          <cell r="AG26">
            <v>-0.18415822807992299</v>
          </cell>
          <cell r="AH26">
            <v>-6.0237663200268798E-3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7.9997811300245303E-3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-0.97444184216010399</v>
          </cell>
          <cell r="G30">
            <v>0.11269774444008362</v>
          </cell>
          <cell r="H30">
            <v>0.31198990712982777</v>
          </cell>
          <cell r="I30">
            <v>1.0419587888397928</v>
          </cell>
          <cell r="J30">
            <v>0.16888659906999237</v>
          </cell>
          <cell r="K30">
            <v>0.40989066573001764</v>
          </cell>
          <cell r="L30">
            <v>-3.7645928740857926E-2</v>
          </cell>
          <cell r="M30">
            <v>1.9905677132810524</v>
          </cell>
          <cell r="N30">
            <v>-0.58122051263126195</v>
          </cell>
          <cell r="O30">
            <v>0.59205706023021776</v>
          </cell>
          <cell r="P30">
            <v>0.73037917030887911</v>
          </cell>
          <cell r="Q30">
            <v>-1.5699504218000584</v>
          </cell>
          <cell r="R30">
            <v>0.34571755945216864</v>
          </cell>
          <cell r="S30">
            <v>1.2974267242416317</v>
          </cell>
          <cell r="T30">
            <v>-3.771936784160971</v>
          </cell>
          <cell r="U30">
            <v>0.65758824932026982</v>
          </cell>
          <cell r="V30">
            <v>-0.70183688063025329</v>
          </cell>
          <cell r="W30">
            <v>0.52224929205976878</v>
          </cell>
          <cell r="X30">
            <v>0.46911016286958329</v>
          </cell>
          <cell r="Y30">
            <v>0.21519608249036537</v>
          </cell>
          <cell r="Z30">
            <v>0.54518772875962895</v>
          </cell>
          <cell r="AA30">
            <v>0.73353905607109482</v>
          </cell>
          <cell r="AB30">
            <v>0.29554147123963048</v>
          </cell>
          <cell r="AC30">
            <v>0.1367106702291494</v>
          </cell>
          <cell r="AD30">
            <v>-5.3058213050462655E-2</v>
          </cell>
          <cell r="AE30">
            <v>-1.1541738937958144</v>
          </cell>
          <cell r="AF30">
            <v>4.2398793633910827</v>
          </cell>
          <cell r="AG30">
            <v>-8.7236471855703712</v>
          </cell>
          <cell r="AH30">
            <v>1.2410000769104954</v>
          </cell>
          <cell r="AI30">
            <v>-0.15241038682006547</v>
          </cell>
          <cell r="AJ30">
            <v>0.60641427324981123</v>
          </cell>
          <cell r="AK30">
            <v>-4.2403560670209117E-2</v>
          </cell>
          <cell r="AL30">
            <v>0.10847628510964569</v>
          </cell>
          <cell r="AM30">
            <v>0.39352931917164824</v>
          </cell>
          <cell r="AN30">
            <v>0.88588184853870189</v>
          </cell>
          <cell r="AO30">
            <v>7.9997811299108434E-3</v>
          </cell>
          <cell r="AP30">
            <v>0.20284915438060125</v>
          </cell>
          <cell r="AQ30">
            <v>7.825713740021456E-2</v>
          </cell>
          <cell r="AR30">
            <v>-3.2502842583780875</v>
          </cell>
          <cell r="AS30">
            <v>0.20477955327987729</v>
          </cell>
          <cell r="AT30">
            <v>0.42611195411063818</v>
          </cell>
          <cell r="AU30">
            <v>0.13865344571877358</v>
          </cell>
          <cell r="AV30">
            <v>1.0789317109811236E-2</v>
          </cell>
          <cell r="AW30">
            <v>0.74509582382961526</v>
          </cell>
          <cell r="AX30">
            <v>0.21107938458044373</v>
          </cell>
          <cell r="AY30">
            <v>1.6040466487593221</v>
          </cell>
          <cell r="AZ30">
            <v>0.47123853474840871</v>
          </cell>
          <cell r="BA30">
            <v>1.5914698117085209</v>
          </cell>
          <cell r="BB30">
            <v>0.62999987646071531</v>
          </cell>
          <cell r="BC30">
            <v>-9.5236914037304814</v>
          </cell>
          <cell r="BD30">
            <v>0.24014279506081948</v>
          </cell>
          <cell r="BE30">
            <v>8.7607294801709941</v>
          </cell>
          <cell r="BF30">
            <v>0.8717944524696577</v>
          </cell>
          <cell r="BG30">
            <v>8.3155871349845256E-2</v>
          </cell>
          <cell r="BH30">
            <v>0.76577005814033328</v>
          </cell>
          <cell r="BI30">
            <v>1.4041595910098295</v>
          </cell>
          <cell r="BJ30">
            <v>0.98226750310050193</v>
          </cell>
          <cell r="BK30">
            <v>0.73578529474980314</v>
          </cell>
          <cell r="BL30">
            <v>0.428497608678299</v>
          </cell>
          <cell r="BM30">
            <v>-0.20873563870918588</v>
          </cell>
          <cell r="BN30">
            <v>5.3238729761906143</v>
          </cell>
          <cell r="BO30">
            <v>0.10691178457091155</v>
          </cell>
          <cell r="BP30">
            <v>-1.6928210664800645</v>
          </cell>
          <cell r="BQ30">
            <v>-3.9928954879542289E-2</v>
          </cell>
          <cell r="BR30">
            <v>3.1889356510655489</v>
          </cell>
          <cell r="BS30">
            <v>0.502008371860029</v>
          </cell>
          <cell r="BT30">
            <v>0.39052589419043215</v>
          </cell>
          <cell r="BU30">
            <v>0.78507045239939544</v>
          </cell>
          <cell r="BV30">
            <v>-0.56176752475994363</v>
          </cell>
          <cell r="BW30">
            <v>0.81627121186988916</v>
          </cell>
          <cell r="BX30">
            <v>-2.1440270183302346</v>
          </cell>
          <cell r="BY30">
            <v>-0.14277630091964966</v>
          </cell>
          <cell r="BZ30">
            <v>1.450489897881198</v>
          </cell>
          <cell r="CA30">
            <v>0.71876787360088201</v>
          </cell>
          <cell r="CB30">
            <v>0.54084946891907748</v>
          </cell>
          <cell r="CC30">
            <v>0.63270215711054334</v>
          </cell>
          <cell r="CD30">
            <v>0.20082116724006482</v>
          </cell>
          <cell r="CE30">
            <v>-1.3040591899334686</v>
          </cell>
          <cell r="CF30">
            <v>-4.7039525748605229</v>
          </cell>
          <cell r="CG30">
            <v>0.24788794620053523</v>
          </cell>
          <cell r="CH30">
            <v>1.5112504778398943</v>
          </cell>
          <cell r="CI30">
            <v>-0.83380503797025085</v>
          </cell>
          <cell r="CJ30">
            <v>7.063978772090195</v>
          </cell>
          <cell r="CK30">
            <v>1.5470853198003169</v>
          </cell>
          <cell r="CL30">
            <v>2.5815385478399548</v>
          </cell>
          <cell r="CM30">
            <v>5.3021240648849925</v>
          </cell>
          <cell r="CN30">
            <v>3.9251660614572756</v>
          </cell>
          <cell r="CO30">
            <v>-0.37150286125961429</v>
          </cell>
          <cell r="CP30">
            <v>-17.802864037839754</v>
          </cell>
          <cell r="CQ30">
            <v>0.22903413188942068</v>
          </cell>
          <cell r="CR30">
            <v>7.0189544877357548</v>
          </cell>
          <cell r="CS30">
            <v>-6.0498064028106455</v>
          </cell>
          <cell r="CT30">
            <v>5.5607022699405206E-2</v>
          </cell>
          <cell r="CU30">
            <v>0.55755413333008619</v>
          </cell>
          <cell r="CV30">
            <v>0.31465274337051596</v>
          </cell>
          <cell r="CW30">
            <v>-0.3812880396599212</v>
          </cell>
          <cell r="CX30">
            <v>-0.60458528986055171</v>
          </cell>
          <cell r="CY30">
            <v>2.7186975998793059</v>
          </cell>
          <cell r="CZ30">
            <v>2.4897302243098238</v>
          </cell>
          <cell r="DA30">
            <v>3.4239577874286624</v>
          </cell>
          <cell r="DB30">
            <v>6.4308151649802312</v>
          </cell>
          <cell r="DC30">
            <v>-1.3934069340994029</v>
          </cell>
          <cell r="DD30">
            <v>-0.54297352184039482</v>
          </cell>
          <cell r="DE30">
            <v>2.6591214477230096</v>
          </cell>
          <cell r="DF30">
            <v>-8.6912748540271423E-2</v>
          </cell>
          <cell r="DG30">
            <v>0.28302771281050809</v>
          </cell>
          <cell r="DH30">
            <v>0.24649158139982319</v>
          </cell>
          <cell r="DI30">
            <v>-0.97364049030011302</v>
          </cell>
          <cell r="DJ30">
            <v>2.9869119729498834</v>
          </cell>
          <cell r="DK30">
            <v>0.61664369193977109</v>
          </cell>
          <cell r="DL30">
            <v>4.6022301759094262</v>
          </cell>
          <cell r="DM30">
            <v>0.96235071555202012</v>
          </cell>
          <cell r="DN30">
            <v>1.1490079368995794</v>
          </cell>
          <cell r="DO30">
            <v>-0.84510562364994257</v>
          </cell>
          <cell r="DP30">
            <v>-7.8704889233295035</v>
          </cell>
          <cell r="DQ30">
            <v>1.5886054460797823</v>
          </cell>
          <cell r="DR30">
            <v>11.918874667906493</v>
          </cell>
          <cell r="DS30">
            <v>1.7245262112301134</v>
          </cell>
          <cell r="DT30">
            <v>-0.4157305408598404</v>
          </cell>
          <cell r="DU30">
            <v>0.95257221510019008</v>
          </cell>
          <cell r="DV30">
            <v>1.4710648606599079</v>
          </cell>
          <cell r="DW30">
            <v>0.90463178785012133</v>
          </cell>
          <cell r="DX30">
            <v>5.1432008964798115</v>
          </cell>
          <cell r="DY30">
            <v>0.42135772879919386</v>
          </cell>
          <cell r="DZ30">
            <v>10.476979548380768</v>
          </cell>
          <cell r="EA30">
            <v>5.5446208511002624</v>
          </cell>
          <cell r="EB30">
            <v>-6.7425776334703187</v>
          </cell>
          <cell r="EC30">
            <v>-1.72284201138973</v>
          </cell>
          <cell r="ED30">
            <v>-5.8389292459696662</v>
          </cell>
          <cell r="EE30">
            <v>38.37595272368344</v>
          </cell>
          <cell r="EF30">
            <v>0.56967394494040491</v>
          </cell>
          <cell r="EG30">
            <v>-5.1150761462095033</v>
          </cell>
          <cell r="EH30">
            <v>0.64526539817052253</v>
          </cell>
          <cell r="EI30">
            <v>2.1207457359651016E-2</v>
          </cell>
          <cell r="EJ30">
            <v>0.62852920089994768</v>
          </cell>
          <cell r="EK30">
            <v>1.8250755869198656</v>
          </cell>
          <cell r="EL30">
            <v>2.4666923791919544</v>
          </cell>
          <cell r="EM30">
            <v>2.1898148187301558</v>
          </cell>
          <cell r="EN30">
            <v>27.791844023780868</v>
          </cell>
          <cell r="EO30">
            <v>6.0767771453802197</v>
          </cell>
          <cell r="EP30">
            <v>-0.39661728262944962</v>
          </cell>
          <cell r="EQ30">
            <v>1.6727661971599446</v>
          </cell>
          <cell r="ER30">
            <v>10.368233526060067</v>
          </cell>
          <cell r="ES30">
            <v>-0.24842447019000247</v>
          </cell>
          <cell r="ET30">
            <v>-0.26712001882879122</v>
          </cell>
          <cell r="EU30">
            <v>-3.9654285219512531E-2</v>
          </cell>
          <cell r="EV30">
            <v>-0.24419552289987223</v>
          </cell>
          <cell r="EW30">
            <v>1.0165938200088931E-2</v>
          </cell>
          <cell r="EX30">
            <v>1.3980113206202986</v>
          </cell>
          <cell r="EY30">
            <v>3.5338325491993601</v>
          </cell>
          <cell r="EZ30">
            <v>2.2553897192083241</v>
          </cell>
          <cell r="FA30">
            <v>4.6681014479327132</v>
          </cell>
          <cell r="FB30">
            <v>-1.3886352965801052</v>
          </cell>
          <cell r="FC30">
            <v>0.35552683544028696</v>
          </cell>
          <cell r="FD30">
            <v>0.33523530917955213</v>
          </cell>
          <cell r="FE30">
            <v>7.7714782382754493</v>
          </cell>
          <cell r="FF30">
            <v>-4.1520900014202198</v>
          </cell>
          <cell r="FG30">
            <v>0.23989881391025847</v>
          </cell>
          <cell r="FH30">
            <v>8.257569726993097E-2</v>
          </cell>
          <cell r="FI30">
            <v>-3.2845011380300093</v>
          </cell>
          <cell r="FJ30">
            <v>2.1381830823897872</v>
          </cell>
          <cell r="FK30">
            <v>-8.1025255450185796E-2</v>
          </cell>
          <cell r="FL30">
            <v>5.8784656936295505</v>
          </cell>
          <cell r="FM30">
            <v>2.4448165856701962</v>
          </cell>
          <cell r="FN30">
            <v>2.6302199091314833</v>
          </cell>
          <cell r="FO30">
            <v>1.2347938769403299</v>
          </cell>
          <cell r="FP30">
            <v>0.63547865199961961</v>
          </cell>
          <cell r="FQ30">
            <v>4.6623222406196874E-3</v>
          </cell>
          <cell r="FR30">
            <v>13.302163691114401</v>
          </cell>
          <cell r="FS30">
            <v>-0.14218914598950505</v>
          </cell>
          <cell r="FT30">
            <v>-2.2785995547301354</v>
          </cell>
          <cell r="FU30">
            <v>0.74512479078020988</v>
          </cell>
          <cell r="FV30">
            <v>0.21798880173002999</v>
          </cell>
          <cell r="FW30">
            <v>7.6954796009999882E-2</v>
          </cell>
          <cell r="FX30">
            <v>0.21469234186020003</v>
          </cell>
          <cell r="FY30">
            <v>4.376515185250355</v>
          </cell>
          <cell r="FZ30">
            <v>5.0263538049812269</v>
          </cell>
          <cell r="GA30">
            <v>-2.874814769038494</v>
          </cell>
          <cell r="GB30">
            <v>1.0618516260101387</v>
          </cell>
          <cell r="GC30">
            <v>4.4637613629201951</v>
          </cell>
          <cell r="GD30">
            <v>2.414524451320176</v>
          </cell>
          <cell r="GE30">
            <v>14.68375033493794</v>
          </cell>
          <cell r="GF30">
            <v>-0.17963736587989843</v>
          </cell>
          <cell r="GG30">
            <v>-0.39150643079938163</v>
          </cell>
          <cell r="GH30">
            <v>0.78779992465001669</v>
          </cell>
          <cell r="GI30">
            <v>0.83565673284999775</v>
          </cell>
          <cell r="GJ30">
            <v>0.15264591574987207</v>
          </cell>
          <cell r="GK30">
            <v>0.25416940390027776</v>
          </cell>
          <cell r="GL30">
            <v>5.3112419092703931</v>
          </cell>
          <cell r="GM30">
            <v>2.7843309450399829</v>
          </cell>
          <cell r="GN30">
            <v>2.5874446880407049</v>
          </cell>
          <cell r="GO30">
            <v>1.8435596931099099</v>
          </cell>
          <cell r="GP30">
            <v>0.20562048351803242</v>
          </cell>
          <cell r="GQ30">
            <v>0.49242443548973824</v>
          </cell>
          <cell r="GR30">
            <v>3.5694056305510458</v>
          </cell>
          <cell r="GS30">
            <v>0.10869142965930223</v>
          </cell>
          <cell r="GT30">
            <v>1.0685360262596078</v>
          </cell>
          <cell r="GU30">
            <v>-0.1855695966598887</v>
          </cell>
          <cell r="GV30">
            <v>0.13401617111998121</v>
          </cell>
          <cell r="GW30">
            <v>0.70035778144006144</v>
          </cell>
          <cell r="GX30">
            <v>0.38818629748004696</v>
          </cell>
          <cell r="GY30">
            <v>4.736278489889628</v>
          </cell>
          <cell r="GZ30">
            <v>3.7109292001896392</v>
          </cell>
          <cell r="HA30">
            <v>-4.5387412320706062</v>
          </cell>
          <cell r="HB30">
            <v>-3.1013094315503622</v>
          </cell>
          <cell r="HC30">
            <v>0.93315001253995433</v>
          </cell>
          <cell r="HD30">
            <v>-0.38511951774125919</v>
          </cell>
          <cell r="HE30">
            <v>16.282016002674936</v>
          </cell>
          <cell r="HF30">
            <v>0.33050712293970719</v>
          </cell>
          <cell r="HG30">
            <v>1.2353254025892966</v>
          </cell>
          <cell r="HH30">
            <v>-4.3879688940023698E-2</v>
          </cell>
          <cell r="HI30">
            <v>0.11269247183997777</v>
          </cell>
          <cell r="HJ30">
            <v>0.19569580754000526</v>
          </cell>
          <cell r="HK30">
            <v>0.59559665445010523</v>
          </cell>
          <cell r="HL30">
            <v>8.7379272754187696</v>
          </cell>
          <cell r="HM30">
            <v>5.7922898395299853</v>
          </cell>
          <cell r="HN30">
            <v>1.5014220595521692</v>
          </cell>
          <cell r="HO30">
            <v>-0.64876982196028621</v>
          </cell>
          <cell r="HP30">
            <v>0.44317365146980592</v>
          </cell>
          <cell r="HQ30">
            <v>-1.9699647717716289</v>
          </cell>
          <cell r="HR30">
            <v>8.7170382708427496</v>
          </cell>
          <cell r="HS30">
            <v>-0.58487342424996314</v>
          </cell>
          <cell r="HT30">
            <v>0.31407238841075014</v>
          </cell>
          <cell r="HU30">
            <v>0.91405864994976582</v>
          </cell>
          <cell r="HV30">
            <v>0.36862978271000202</v>
          </cell>
          <cell r="HW30">
            <v>0.3632280588998924</v>
          </cell>
          <cell r="HX30">
            <v>0.30948499478995473</v>
          </cell>
          <cell r="HY30">
            <v>2.5913014916704924</v>
          </cell>
          <cell r="HZ30">
            <v>0.9252266689991302</v>
          </cell>
          <cell r="IA30">
            <v>2.3033080865307056</v>
          </cell>
          <cell r="IB30">
            <v>1.2337072881803124</v>
          </cell>
          <cell r="IC30">
            <v>1.7220044611995036</v>
          </cell>
          <cell r="ID30">
            <v>-1.7431101762413164</v>
          </cell>
          <cell r="IE30">
            <v>24.557036481899559</v>
          </cell>
          <cell r="IF30">
            <v>-5.3350242067099316</v>
          </cell>
          <cell r="IG30">
            <v>-0.23492640944095911</v>
          </cell>
          <cell r="IH30">
            <v>4.1199004939926454E-2</v>
          </cell>
          <cell r="II30">
            <v>0</v>
          </cell>
          <cell r="IJ30">
            <v>1.6037275756599456</v>
          </cell>
          <cell r="IK30">
            <v>0.96931862807025482</v>
          </cell>
          <cell r="IL30">
            <v>0.61016003514851036</v>
          </cell>
          <cell r="IM30">
            <v>19.182663838959343</v>
          </cell>
          <cell r="IN30">
            <v>0.31238731186022051</v>
          </cell>
          <cell r="IO30">
            <v>-0.29829061155010095</v>
          </cell>
          <cell r="IP30">
            <v>3.1407058048498584</v>
          </cell>
          <cell r="IQ30">
            <v>4.5651155101113545</v>
          </cell>
          <cell r="IR30">
            <v>-0.27311260500573553</v>
          </cell>
          <cell r="IS30">
            <v>0.4855797533700752</v>
          </cell>
          <cell r="IT30">
            <v>0.16468847817031929</v>
          </cell>
          <cell r="IU30">
            <v>-0.6845523562700464</v>
          </cell>
          <cell r="IV30">
            <v>2.1931635646199936</v>
          </cell>
          <cell r="IW30">
            <v>2.4433637230004024E-2</v>
          </cell>
          <cell r="IX30">
            <v>0.69353365121003208</v>
          </cell>
          <cell r="IY30">
            <v>3.205253147250005</v>
          </cell>
          <cell r="IZ30">
            <v>-2.9021952575012619</v>
          </cell>
          <cell r="JA30">
            <v>-4.4974360042297121</v>
          </cell>
          <cell r="JB30">
            <v>0.64340301371998976</v>
          </cell>
          <cell r="JC30">
            <v>5.1354171090679301E-2</v>
          </cell>
          <cell r="JD30">
            <v>0.34966159633950156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-0.97444184216010399</v>
          </cell>
          <cell r="G33">
            <v>0.11269774444008362</v>
          </cell>
          <cell r="H33">
            <v>0.31198990712982777</v>
          </cell>
          <cell r="I33">
            <v>1.0419587888397928</v>
          </cell>
          <cell r="J33">
            <v>0.16888659906999237</v>
          </cell>
          <cell r="K33">
            <v>0.40989066573001764</v>
          </cell>
          <cell r="L33">
            <v>-3.7645928740857926E-2</v>
          </cell>
          <cell r="M33">
            <v>1.9905677132810524</v>
          </cell>
          <cell r="N33">
            <v>-0.58122051263126195</v>
          </cell>
          <cell r="O33">
            <v>0.59205706023021776</v>
          </cell>
          <cell r="P33">
            <v>0.73037917030887911</v>
          </cell>
          <cell r="Q33">
            <v>-1.5699504218000584</v>
          </cell>
          <cell r="R33">
            <v>0.34571755945216864</v>
          </cell>
          <cell r="S33">
            <v>1.2974267242416317</v>
          </cell>
          <cell r="T33">
            <v>-3.771936784160971</v>
          </cell>
          <cell r="U33">
            <v>0.65758824932026982</v>
          </cell>
          <cell r="V33">
            <v>-0.70183688063025329</v>
          </cell>
          <cell r="W33">
            <v>0.52224929205976878</v>
          </cell>
          <cell r="X33">
            <v>0.46911016286958329</v>
          </cell>
          <cell r="Y33">
            <v>0.21519608249036537</v>
          </cell>
          <cell r="Z33">
            <v>0.54518772875962895</v>
          </cell>
          <cell r="AA33">
            <v>0.73353905607109482</v>
          </cell>
          <cell r="AB33">
            <v>0.29554147123963048</v>
          </cell>
          <cell r="AC33">
            <v>0.1367106702291494</v>
          </cell>
          <cell r="AD33">
            <v>-5.3058213050462655E-2</v>
          </cell>
          <cell r="AE33">
            <v>-1.1541738937958144</v>
          </cell>
          <cell r="AF33">
            <v>4.2398793633910827</v>
          </cell>
          <cell r="AG33">
            <v>-8.7236471855703712</v>
          </cell>
          <cell r="AH33">
            <v>1.2410000769104954</v>
          </cell>
          <cell r="AI33">
            <v>-0.15241038682006547</v>
          </cell>
          <cell r="AJ33">
            <v>0.60641427324981123</v>
          </cell>
          <cell r="AK33">
            <v>-4.2403560670209117E-2</v>
          </cell>
          <cell r="AL33">
            <v>0.10847628510964569</v>
          </cell>
          <cell r="AM33">
            <v>0.39352931917164824</v>
          </cell>
          <cell r="AN33">
            <v>0.88588184853870189</v>
          </cell>
          <cell r="AO33">
            <v>7.9997811299108434E-3</v>
          </cell>
          <cell r="AP33">
            <v>0.20284915438060125</v>
          </cell>
          <cell r="AQ33">
            <v>7.825713740021456E-2</v>
          </cell>
          <cell r="AR33">
            <v>-3.2502842583780875</v>
          </cell>
          <cell r="AS33">
            <v>0.20477955327987729</v>
          </cell>
          <cell r="AT33">
            <v>0.42611195411063818</v>
          </cell>
          <cell r="AU33">
            <v>0.13865344571877358</v>
          </cell>
          <cell r="AV33">
            <v>1.0789317109811236E-2</v>
          </cell>
          <cell r="AW33">
            <v>0.74509582382961526</v>
          </cell>
          <cell r="AX33">
            <v>0.21107938458044373</v>
          </cell>
          <cell r="AY33">
            <v>1.6040466487593221</v>
          </cell>
          <cell r="AZ33">
            <v>0.47123853474840871</v>
          </cell>
          <cell r="BA33">
            <v>1.5914698117085209</v>
          </cell>
          <cell r="BB33">
            <v>0.62999987646071531</v>
          </cell>
          <cell r="BC33">
            <v>-9.5236914037304814</v>
          </cell>
          <cell r="BD33">
            <v>0.24014279506081948</v>
          </cell>
          <cell r="BE33">
            <v>8.7607294801709941</v>
          </cell>
          <cell r="BF33">
            <v>0.8717944524696577</v>
          </cell>
          <cell r="BG33">
            <v>8.3155871349845256E-2</v>
          </cell>
          <cell r="BH33">
            <v>0.76577005814033328</v>
          </cell>
          <cell r="BI33">
            <v>1.4041595910098295</v>
          </cell>
          <cell r="BJ33">
            <v>0.98226750310050193</v>
          </cell>
          <cell r="BK33">
            <v>0.73578529474980314</v>
          </cell>
          <cell r="BL33">
            <v>0.428497608678299</v>
          </cell>
          <cell r="BM33">
            <v>-0.20873563870918588</v>
          </cell>
          <cell r="BN33">
            <v>5.3238729761906143</v>
          </cell>
          <cell r="BO33">
            <v>0.10691178457091155</v>
          </cell>
          <cell r="BP33">
            <v>-1.6928210664800645</v>
          </cell>
          <cell r="BQ33">
            <v>-3.9928954879542289E-2</v>
          </cell>
          <cell r="BR33">
            <v>3.1889356510655489</v>
          </cell>
          <cell r="BS33">
            <v>0.502008371860029</v>
          </cell>
          <cell r="BT33">
            <v>0.39052589419043215</v>
          </cell>
          <cell r="BU33">
            <v>0.78507045239939544</v>
          </cell>
          <cell r="BV33">
            <v>-0.56176752475994363</v>
          </cell>
          <cell r="BW33">
            <v>0.81627121186988916</v>
          </cell>
          <cell r="BX33">
            <v>-2.1440270183302346</v>
          </cell>
          <cell r="BY33">
            <v>-0.14277630091964966</v>
          </cell>
          <cell r="BZ33">
            <v>1.450489897881198</v>
          </cell>
          <cell r="CA33">
            <v>0.71876787360088201</v>
          </cell>
          <cell r="CB33">
            <v>0.54084946891907748</v>
          </cell>
          <cell r="CC33">
            <v>0.63270215711054334</v>
          </cell>
          <cell r="CD33">
            <v>0.20082116724006482</v>
          </cell>
          <cell r="CE33">
            <v>-1.3040591899334686</v>
          </cell>
          <cell r="CF33">
            <v>-4.7039525748605229</v>
          </cell>
          <cell r="CG33">
            <v>0.24788794620053523</v>
          </cell>
          <cell r="CH33">
            <v>1.5112504778398943</v>
          </cell>
          <cell r="CI33">
            <v>-0.83380503797025085</v>
          </cell>
          <cell r="CJ33">
            <v>7.063978772090195</v>
          </cell>
          <cell r="CK33">
            <v>1.5470853198003169</v>
          </cell>
          <cell r="CL33">
            <v>2.5815385478399548</v>
          </cell>
          <cell r="CM33">
            <v>5.3021240648849925</v>
          </cell>
          <cell r="CN33">
            <v>3.9251660614572756</v>
          </cell>
          <cell r="CO33">
            <v>-0.37150286125961429</v>
          </cell>
          <cell r="CP33">
            <v>-17.802864037839754</v>
          </cell>
          <cell r="CQ33">
            <v>0.22903413188942068</v>
          </cell>
          <cell r="CR33">
            <v>7.0189544877357548</v>
          </cell>
          <cell r="CS33">
            <v>-6.0498064028106455</v>
          </cell>
          <cell r="CT33">
            <v>5.5607022699405206E-2</v>
          </cell>
          <cell r="CU33">
            <v>0.55755413333008619</v>
          </cell>
          <cell r="CV33">
            <v>0.31465274337051596</v>
          </cell>
          <cell r="CW33">
            <v>-0.3812880396599212</v>
          </cell>
          <cell r="CX33">
            <v>-0.60458528986055171</v>
          </cell>
          <cell r="CY33">
            <v>2.7186975998793059</v>
          </cell>
          <cell r="CZ33">
            <v>2.4897302243098238</v>
          </cell>
          <cell r="DA33">
            <v>3.4239577874286624</v>
          </cell>
          <cell r="DB33">
            <v>6.4308151649802312</v>
          </cell>
          <cell r="DC33">
            <v>-1.3934069340994029</v>
          </cell>
          <cell r="DD33">
            <v>-0.54297352184039482</v>
          </cell>
          <cell r="DE33">
            <v>2.6591214477230096</v>
          </cell>
          <cell r="DF33">
            <v>-8.6912748540271423E-2</v>
          </cell>
          <cell r="DG33">
            <v>0.28302771281050809</v>
          </cell>
          <cell r="DH33">
            <v>0.24649158139982319</v>
          </cell>
          <cell r="DI33">
            <v>-0.97364049030011302</v>
          </cell>
          <cell r="DJ33">
            <v>2.9869119729498834</v>
          </cell>
          <cell r="DK33">
            <v>0.61664369193977109</v>
          </cell>
          <cell r="DL33">
            <v>4.6022301759094262</v>
          </cell>
          <cell r="DM33">
            <v>0.96235071555202012</v>
          </cell>
          <cell r="DN33">
            <v>1.1490079368995794</v>
          </cell>
          <cell r="DO33">
            <v>-0.84510562364994257</v>
          </cell>
          <cell r="DP33">
            <v>-7.8704889233295035</v>
          </cell>
          <cell r="DQ33">
            <v>1.5886054460797823</v>
          </cell>
          <cell r="DR33">
            <v>11.918874667906493</v>
          </cell>
          <cell r="DS33">
            <v>1.7245262112301134</v>
          </cell>
          <cell r="DT33">
            <v>-0.4157305408598404</v>
          </cell>
          <cell r="DU33">
            <v>0.95257221510019008</v>
          </cell>
          <cell r="DV33">
            <v>1.4710648606599079</v>
          </cell>
          <cell r="DW33">
            <v>0.90463178785012133</v>
          </cell>
          <cell r="DX33">
            <v>5.1432008964798115</v>
          </cell>
          <cell r="DY33">
            <v>0.42135772879919386</v>
          </cell>
          <cell r="DZ33">
            <v>10.476979548380768</v>
          </cell>
          <cell r="EA33">
            <v>5.5446208511002624</v>
          </cell>
          <cell r="EB33">
            <v>-6.7425776334703187</v>
          </cell>
          <cell r="EC33">
            <v>-1.72284201138973</v>
          </cell>
          <cell r="ED33">
            <v>-5.8389292459696662</v>
          </cell>
          <cell r="EE33">
            <v>38.37595272368344</v>
          </cell>
          <cell r="EF33">
            <v>0.56967394494040491</v>
          </cell>
          <cell r="EG33">
            <v>-5.1150761462095033</v>
          </cell>
          <cell r="EH33">
            <v>0.64526539817052253</v>
          </cell>
          <cell r="EI33">
            <v>2.1207457359651016E-2</v>
          </cell>
          <cell r="EJ33">
            <v>0.62852920089994768</v>
          </cell>
          <cell r="EK33">
            <v>1.8250755869198656</v>
          </cell>
          <cell r="EL33">
            <v>2.4666923791919544</v>
          </cell>
          <cell r="EM33">
            <v>2.1898148187301558</v>
          </cell>
          <cell r="EN33">
            <v>27.791844023780868</v>
          </cell>
          <cell r="EO33">
            <v>6.0767771453802197</v>
          </cell>
          <cell r="EP33">
            <v>-0.39661728262944962</v>
          </cell>
          <cell r="EQ33">
            <v>1.6727661971599446</v>
          </cell>
          <cell r="ER33">
            <v>10.368233526060067</v>
          </cell>
          <cell r="ES33">
            <v>-0.24842447019000247</v>
          </cell>
          <cell r="ET33">
            <v>-0.26712001882879122</v>
          </cell>
          <cell r="EU33">
            <v>-3.9654285219512531E-2</v>
          </cell>
          <cell r="EV33">
            <v>-0.24419552289987223</v>
          </cell>
          <cell r="EW33">
            <v>1.0165938200088931E-2</v>
          </cell>
          <cell r="EX33">
            <v>1.3980113206202986</v>
          </cell>
          <cell r="EY33">
            <v>3.5338325491993601</v>
          </cell>
          <cell r="EZ33">
            <v>2.2553897192083241</v>
          </cell>
          <cell r="FA33">
            <v>4.6681014479327132</v>
          </cell>
          <cell r="FB33">
            <v>-1.3886352965801052</v>
          </cell>
          <cell r="FC33">
            <v>0.35552683544028696</v>
          </cell>
          <cell r="FD33">
            <v>0.33523530917955213</v>
          </cell>
          <cell r="FE33">
            <v>7.7714782382754493</v>
          </cell>
          <cell r="FF33">
            <v>-4.1520900014202198</v>
          </cell>
          <cell r="FG33">
            <v>0.23989881391025847</v>
          </cell>
          <cell r="FH33">
            <v>8.257569726993097E-2</v>
          </cell>
          <cell r="FI33">
            <v>-3.2845011380300093</v>
          </cell>
          <cell r="FJ33">
            <v>2.1381830823897872</v>
          </cell>
          <cell r="FK33">
            <v>-8.1025255450185796E-2</v>
          </cell>
          <cell r="FL33">
            <v>5.8784656936295505</v>
          </cell>
          <cell r="FM33">
            <v>2.4448165856701962</v>
          </cell>
          <cell r="FN33">
            <v>2.6302199091314833</v>
          </cell>
          <cell r="FO33">
            <v>1.2347938769403299</v>
          </cell>
          <cell r="FP33">
            <v>0.63547865199961961</v>
          </cell>
          <cell r="FQ33">
            <v>4.6623222406196874E-3</v>
          </cell>
          <cell r="FR33">
            <v>13.302163691114401</v>
          </cell>
          <cell r="FS33">
            <v>-0.14218914598950505</v>
          </cell>
          <cell r="FT33">
            <v>-2.2785995547301354</v>
          </cell>
          <cell r="FU33">
            <v>0.74512479078020988</v>
          </cell>
          <cell r="FV33">
            <v>0.21798880173002999</v>
          </cell>
          <cell r="FW33">
            <v>7.6954796009999882E-2</v>
          </cell>
          <cell r="FX33">
            <v>0.21469234186020003</v>
          </cell>
          <cell r="FY33">
            <v>4.376515185250355</v>
          </cell>
          <cell r="FZ33">
            <v>5.0263538049812269</v>
          </cell>
          <cell r="GA33">
            <v>-2.874814769038494</v>
          </cell>
          <cell r="GB33">
            <v>1.0618516260101387</v>
          </cell>
          <cell r="GC33">
            <v>4.4637613629201951</v>
          </cell>
          <cell r="GD33">
            <v>2.414524451320176</v>
          </cell>
          <cell r="GE33">
            <v>14.68375033493794</v>
          </cell>
          <cell r="GF33">
            <v>-0.17963736587989843</v>
          </cell>
          <cell r="GG33">
            <v>-0.39150643079938163</v>
          </cell>
          <cell r="GH33">
            <v>0.78779992465001669</v>
          </cell>
          <cell r="GI33">
            <v>0.83565673284999775</v>
          </cell>
          <cell r="GJ33">
            <v>0.15264591574987207</v>
          </cell>
          <cell r="GK33">
            <v>0.25416940390027776</v>
          </cell>
          <cell r="GL33">
            <v>5.3112419092703931</v>
          </cell>
          <cell r="GM33">
            <v>2.7843309450399829</v>
          </cell>
          <cell r="GN33">
            <v>2.5874446880407049</v>
          </cell>
          <cell r="GO33">
            <v>1.8435596931099099</v>
          </cell>
          <cell r="GP33">
            <v>0.20562048351803242</v>
          </cell>
          <cell r="GQ33">
            <v>0.49242443548973824</v>
          </cell>
          <cell r="GR33">
            <v>3.5694056305510458</v>
          </cell>
          <cell r="GS33">
            <v>0.10869142965930223</v>
          </cell>
          <cell r="GT33">
            <v>1.0685360262596078</v>
          </cell>
          <cell r="GU33">
            <v>-0.1855695966598887</v>
          </cell>
          <cell r="GV33">
            <v>0.13401617111998121</v>
          </cell>
          <cell r="GW33">
            <v>0.70035778144006144</v>
          </cell>
          <cell r="GX33">
            <v>0.38818629748004696</v>
          </cell>
          <cell r="GY33">
            <v>4.736278489889628</v>
          </cell>
          <cell r="GZ33">
            <v>3.7109292001896392</v>
          </cell>
          <cell r="HA33">
            <v>-4.5387412320706062</v>
          </cell>
          <cell r="HB33">
            <v>-3.1013094315503622</v>
          </cell>
          <cell r="HC33">
            <v>0.93315001253995433</v>
          </cell>
          <cell r="HD33">
            <v>-0.38511951774125919</v>
          </cell>
          <cell r="HE33">
            <v>16.282016002674936</v>
          </cell>
          <cell r="HF33">
            <v>0.33050712293970719</v>
          </cell>
          <cell r="HG33">
            <v>1.2353254025892966</v>
          </cell>
          <cell r="HH33">
            <v>-4.3879688940023698E-2</v>
          </cell>
          <cell r="HI33">
            <v>0.11269247183997777</v>
          </cell>
          <cell r="HJ33">
            <v>0.19569580754000526</v>
          </cell>
          <cell r="HK33">
            <v>0.59559665445010523</v>
          </cell>
          <cell r="HL33">
            <v>8.7379272754187696</v>
          </cell>
          <cell r="HM33">
            <v>5.7922898395299853</v>
          </cell>
          <cell r="HN33">
            <v>1.5014220595521692</v>
          </cell>
          <cell r="HO33">
            <v>-0.64876982196028621</v>
          </cell>
          <cell r="HP33">
            <v>0.44317365146980592</v>
          </cell>
          <cell r="HQ33">
            <v>-1.9699647717716289</v>
          </cell>
          <cell r="HR33">
            <v>8.7170382708427496</v>
          </cell>
          <cell r="HS33">
            <v>-0.58487342424996314</v>
          </cell>
          <cell r="HT33">
            <v>0.31407238841075014</v>
          </cell>
          <cell r="HU33">
            <v>0.91405864994976582</v>
          </cell>
          <cell r="HV33">
            <v>0.36862978271000202</v>
          </cell>
          <cell r="HW33">
            <v>0.3632280588998924</v>
          </cell>
          <cell r="HX33">
            <v>0.30948499478995473</v>
          </cell>
          <cell r="HY33">
            <v>2.5913014916704924</v>
          </cell>
          <cell r="HZ33">
            <v>0.9252266689991302</v>
          </cell>
          <cell r="IA33">
            <v>2.3033080865307056</v>
          </cell>
          <cell r="IB33">
            <v>1.2337072881803124</v>
          </cell>
          <cell r="IC33">
            <v>1.7220044611995036</v>
          </cell>
          <cell r="ID33">
            <v>-1.7431101762413164</v>
          </cell>
          <cell r="IE33">
            <v>24.557036481899559</v>
          </cell>
          <cell r="IF33">
            <v>-5.3350242067099316</v>
          </cell>
          <cell r="IG33">
            <v>-0.23492640944095911</v>
          </cell>
          <cell r="IH33">
            <v>4.1199004939926454E-2</v>
          </cell>
          <cell r="II33">
            <v>0</v>
          </cell>
          <cell r="IJ33">
            <v>1.6037275756599456</v>
          </cell>
          <cell r="IK33">
            <v>0.96931862807025482</v>
          </cell>
          <cell r="IL33">
            <v>0.61016003514851036</v>
          </cell>
          <cell r="IM33">
            <v>19.182663838959343</v>
          </cell>
          <cell r="IN33">
            <v>0.31238731186022051</v>
          </cell>
          <cell r="IO33">
            <v>-0.29829061155010095</v>
          </cell>
          <cell r="IP33">
            <v>3.1407058048498584</v>
          </cell>
          <cell r="IQ33">
            <v>4.5651155101113545</v>
          </cell>
          <cell r="IR33">
            <v>-0.27311260500573553</v>
          </cell>
          <cell r="IS33">
            <v>0.4855797533700752</v>
          </cell>
          <cell r="IT33">
            <v>0.16468847817031929</v>
          </cell>
          <cell r="IU33">
            <v>-0.6845523562700464</v>
          </cell>
          <cell r="IV33">
            <v>2.1931635646199936</v>
          </cell>
          <cell r="IW33">
            <v>2.4433637230004024E-2</v>
          </cell>
          <cell r="IX33">
            <v>0.69353365121003208</v>
          </cell>
          <cell r="IY33">
            <v>3.205253147250005</v>
          </cell>
          <cell r="IZ33">
            <v>-2.9021952575012619</v>
          </cell>
          <cell r="JA33">
            <v>-4.4974360042297121</v>
          </cell>
          <cell r="JB33">
            <v>0.64340301371998976</v>
          </cell>
          <cell r="JC33">
            <v>5.1354171090679301E-2</v>
          </cell>
          <cell r="JD33">
            <v>0.34966159633950156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0.11228071277946583</v>
          </cell>
          <cell r="G71">
            <v>0.23555171805946884</v>
          </cell>
          <cell r="H71">
            <v>0.4921141819895638</v>
          </cell>
          <cell r="I71">
            <v>0.49019144955036609</v>
          </cell>
          <cell r="J71">
            <v>0.3403015516596497</v>
          </cell>
          <cell r="K71">
            <v>7.3925756581957103E-2</v>
          </cell>
          <cell r="L71">
            <v>0</v>
          </cell>
          <cell r="M71">
            <v>3.9467741258704336E-2</v>
          </cell>
          <cell r="N71">
            <v>0.27240805425026338</v>
          </cell>
          <cell r="O71">
            <v>0.33424400767034967</v>
          </cell>
          <cell r="P71">
            <v>0</v>
          </cell>
          <cell r="Q71">
            <v>0</v>
          </cell>
          <cell r="R71">
            <v>4.6816867940651719</v>
          </cell>
          <cell r="S71">
            <v>0.48899026600065554</v>
          </cell>
          <cell r="T71">
            <v>1.2185219727107324</v>
          </cell>
          <cell r="U71">
            <v>0.71673017709144915</v>
          </cell>
          <cell r="V71">
            <v>1.7933782821201021</v>
          </cell>
          <cell r="W71">
            <v>5.5717908138831262E-2</v>
          </cell>
          <cell r="X71">
            <v>5.0161393590315129E-2</v>
          </cell>
          <cell r="Y71">
            <v>0.37001618595968466</v>
          </cell>
          <cell r="Z71">
            <v>-4.7060557199074537E-2</v>
          </cell>
          <cell r="AA71">
            <v>0.2366332898800465</v>
          </cell>
          <cell r="AB71">
            <v>6.9129819570662221E-2</v>
          </cell>
          <cell r="AC71">
            <v>5.3395623799588066E-2</v>
          </cell>
          <cell r="AD71">
            <v>-0.32392756755962182</v>
          </cell>
          <cell r="AE71">
            <v>0.93666239254525863</v>
          </cell>
          <cell r="AF71">
            <v>-7.7540680629681447E-2</v>
          </cell>
          <cell r="AG71">
            <v>0.1761207475901756</v>
          </cell>
          <cell r="AH71">
            <v>7.3469889830448665E-2</v>
          </cell>
          <cell r="AI71">
            <v>0.20540596416867629</v>
          </cell>
          <cell r="AJ71">
            <v>0.1068341571608471</v>
          </cell>
          <cell r="AK71">
            <v>6.8904457693861332E-3</v>
          </cell>
          <cell r="AL71">
            <v>1.9453006130788708E-2</v>
          </cell>
          <cell r="AM71">
            <v>3.9891250162327196E-4</v>
          </cell>
          <cell r="AN71">
            <v>0</v>
          </cell>
          <cell r="AO71">
            <v>0.42406764380029927</v>
          </cell>
          <cell r="AP71">
            <v>1.5623062499798834E-3</v>
          </cell>
          <cell r="AQ71">
            <v>0</v>
          </cell>
          <cell r="AR71">
            <v>3.8875349141017068</v>
          </cell>
          <cell r="AS71">
            <v>0</v>
          </cell>
          <cell r="AT71">
            <v>0</v>
          </cell>
          <cell r="AU71">
            <v>4.0666978349690908E-2</v>
          </cell>
          <cell r="AV71">
            <v>1.033662477220787</v>
          </cell>
          <cell r="AW71">
            <v>1.121047828659357</v>
          </cell>
          <cell r="AX71">
            <v>3.0728998470294755E-2</v>
          </cell>
          <cell r="AY71">
            <v>0.49479263374087168</v>
          </cell>
          <cell r="AZ71">
            <v>-0.42795981396920979</v>
          </cell>
          <cell r="BA71">
            <v>0.26897270578774624</v>
          </cell>
          <cell r="BB71">
            <v>0.9634643443787354</v>
          </cell>
          <cell r="BC71">
            <v>0.36215876147980453</v>
          </cell>
          <cell r="BD71">
            <v>0</v>
          </cell>
          <cell r="BE71">
            <v>0.24552786344429478</v>
          </cell>
          <cell r="BF71">
            <v>-0.29741986437966261</v>
          </cell>
          <cell r="BG71">
            <v>0</v>
          </cell>
          <cell r="BH71">
            <v>0.13463969372969586</v>
          </cell>
          <cell r="BI71">
            <v>0</v>
          </cell>
          <cell r="BJ71">
            <v>0.40830803410062799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-1.2305060911166947</v>
          </cell>
          <cell r="BS71">
            <v>0</v>
          </cell>
          <cell r="BT71">
            <v>0</v>
          </cell>
          <cell r="BU71">
            <v>0.11495218512936844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-1.3454582762497012</v>
          </cell>
          <cell r="CC71">
            <v>0</v>
          </cell>
          <cell r="CD71">
            <v>0</v>
          </cell>
          <cell r="CE71">
            <v>-1.1615834661351983</v>
          </cell>
          <cell r="CF71">
            <v>0</v>
          </cell>
          <cell r="CG71">
            <v>0</v>
          </cell>
          <cell r="CH71">
            <v>-1.1620891767615831</v>
          </cell>
          <cell r="CI71">
            <v>0</v>
          </cell>
          <cell r="CJ71">
            <v>5.0571062092785724E-4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-2.017860533320345</v>
          </cell>
          <cell r="CS71">
            <v>0</v>
          </cell>
          <cell r="CT71">
            <v>0</v>
          </cell>
          <cell r="CU71">
            <v>0.10490731260870234</v>
          </cell>
          <cell r="CV71">
            <v>0</v>
          </cell>
          <cell r="CW71">
            <v>0</v>
          </cell>
          <cell r="CX71">
            <v>0</v>
          </cell>
          <cell r="CY71">
            <v>6.9914603118377272E-3</v>
          </cell>
          <cell r="CZ71">
            <v>-0.17705256468980224</v>
          </cell>
          <cell r="DA71">
            <v>-0.12781682186869148</v>
          </cell>
          <cell r="DB71">
            <v>-1.8248899196896673</v>
          </cell>
          <cell r="DC71">
            <v>0</v>
          </cell>
          <cell r="DD71">
            <v>0</v>
          </cell>
          <cell r="DE71">
            <v>-2.5537344112817664</v>
          </cell>
          <cell r="DF71">
            <v>0</v>
          </cell>
          <cell r="DG71">
            <v>0</v>
          </cell>
          <cell r="DH71">
            <v>0.10973253057090915</v>
          </cell>
          <cell r="DI71">
            <v>0</v>
          </cell>
          <cell r="DJ71">
            <v>-2.1137887540608062</v>
          </cell>
          <cell r="DK71">
            <v>-0.45063091718111536</v>
          </cell>
          <cell r="DL71">
            <v>-1.3592504379630554E-2</v>
          </cell>
          <cell r="DM71">
            <v>0</v>
          </cell>
          <cell r="DN71">
            <v>0</v>
          </cell>
          <cell r="DO71">
            <v>-8.5454766249313252E-2</v>
          </cell>
          <cell r="DP71">
            <v>0</v>
          </cell>
          <cell r="DQ71">
            <v>0</v>
          </cell>
          <cell r="DR71">
            <v>-2.3780455797023023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-0.63873773656814592</v>
          </cell>
          <cell r="DY71">
            <v>0</v>
          </cell>
          <cell r="DZ71">
            <v>0</v>
          </cell>
          <cell r="EA71">
            <v>0</v>
          </cell>
          <cell r="EB71">
            <v>-1.739307843129609</v>
          </cell>
          <cell r="EC71">
            <v>0</v>
          </cell>
          <cell r="ED71">
            <v>0</v>
          </cell>
          <cell r="EE71">
            <v>-1.6468325256410026</v>
          </cell>
          <cell r="EF71">
            <v>-0.18986236219006969</v>
          </cell>
          <cell r="EG71">
            <v>0</v>
          </cell>
          <cell r="EH71">
            <v>-1.6174034399227821E-3</v>
          </cell>
          <cell r="EI71">
            <v>0</v>
          </cell>
          <cell r="EJ71">
            <v>0</v>
          </cell>
          <cell r="EK71">
            <v>-1.3739158818798387</v>
          </cell>
          <cell r="EL71">
            <v>0</v>
          </cell>
          <cell r="EM71">
            <v>2.4588208430031955E-2</v>
          </cell>
          <cell r="EN71">
            <v>0</v>
          </cell>
          <cell r="EO71">
            <v>-0.10602508656029386</v>
          </cell>
          <cell r="EP71">
            <v>0</v>
          </cell>
          <cell r="EQ71">
            <v>0</v>
          </cell>
          <cell r="ER71">
            <v>-0.29065840032126289</v>
          </cell>
          <cell r="ES71">
            <v>0</v>
          </cell>
          <cell r="ET71">
            <v>0</v>
          </cell>
          <cell r="EU71">
            <v>0</v>
          </cell>
          <cell r="EV71">
            <v>-0.13182036438001887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-0.15883803594033452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-0.32834505624850863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-0.32834505624987287</v>
          </cell>
          <cell r="GC71">
            <v>0</v>
          </cell>
          <cell r="GD71">
            <v>0</v>
          </cell>
          <cell r="GE71">
            <v>-3.7403629731197725</v>
          </cell>
          <cell r="GF71">
            <v>0</v>
          </cell>
          <cell r="GG71">
            <v>-6.9964711249895117E-2</v>
          </cell>
          <cell r="GH71">
            <v>0</v>
          </cell>
          <cell r="GI71">
            <v>0</v>
          </cell>
          <cell r="GJ71">
            <v>-0.12417495406043599</v>
          </cell>
          <cell r="GK71">
            <v>-0.42883169061951776</v>
          </cell>
          <cell r="GL71">
            <v>-1.7623760587493962</v>
          </cell>
          <cell r="GM71">
            <v>0</v>
          </cell>
          <cell r="GN71">
            <v>0</v>
          </cell>
          <cell r="GO71">
            <v>-1.3550155584403001</v>
          </cell>
          <cell r="GP71">
            <v>0</v>
          </cell>
          <cell r="GQ71">
            <v>0</v>
          </cell>
          <cell r="GR71">
            <v>-8.2328419070108794E-2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-8.2328419070108794E-2</v>
          </cell>
          <cell r="HB71">
            <v>0</v>
          </cell>
          <cell r="HC71">
            <v>0</v>
          </cell>
          <cell r="HD71">
            <v>0</v>
          </cell>
          <cell r="HE71">
            <v>-1.3831930953238043</v>
          </cell>
          <cell r="HF71">
            <v>0</v>
          </cell>
          <cell r="HG71">
            <v>0</v>
          </cell>
          <cell r="HH71">
            <v>0</v>
          </cell>
          <cell r="HI71">
            <v>-8.4980896880097134E-2</v>
          </cell>
          <cell r="HJ71">
            <v>-1.1571005284399689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-0.14111167000010028</v>
          </cell>
          <cell r="HP71">
            <v>0</v>
          </cell>
          <cell r="HQ71">
            <v>0</v>
          </cell>
          <cell r="HR71">
            <v>-3.5291206590627553</v>
          </cell>
          <cell r="HS71">
            <v>0</v>
          </cell>
          <cell r="HT71">
            <v>-7.9306762190071822E-2</v>
          </cell>
          <cell r="HU71">
            <v>0</v>
          </cell>
          <cell r="HV71">
            <v>-2.855338523120281</v>
          </cell>
          <cell r="HW71">
            <v>0</v>
          </cell>
          <cell r="HX71">
            <v>-0.43117588218046876</v>
          </cell>
          <cell r="HY71">
            <v>0</v>
          </cell>
          <cell r="HZ71">
            <v>0</v>
          </cell>
          <cell r="IA71">
            <v>-0.16329949156988732</v>
          </cell>
          <cell r="IB71">
            <v>0</v>
          </cell>
          <cell r="IC71">
            <v>0</v>
          </cell>
          <cell r="ID71">
            <v>0</v>
          </cell>
          <cell r="IE71">
            <v>-1.0070543971796724</v>
          </cell>
          <cell r="IF71">
            <v>0</v>
          </cell>
          <cell r="IG71">
            <v>0</v>
          </cell>
          <cell r="IH71">
            <v>-0.23260681656029192</v>
          </cell>
          <cell r="II71">
            <v>-0.41761847811994812</v>
          </cell>
          <cell r="IJ71">
            <v>-0.28255753749999712</v>
          </cell>
          <cell r="IK71">
            <v>0</v>
          </cell>
          <cell r="IL71">
            <v>0</v>
          </cell>
          <cell r="IM71">
            <v>0</v>
          </cell>
          <cell r="IN71">
            <v>-7.4271564999889961E-2</v>
          </cell>
          <cell r="IO71">
            <v>0</v>
          </cell>
          <cell r="IP71">
            <v>0</v>
          </cell>
          <cell r="IQ71">
            <v>0</v>
          </cell>
          <cell r="IR71">
            <v>-7.4404537650098064</v>
          </cell>
          <cell r="IS71">
            <v>0</v>
          </cell>
          <cell r="IT71">
            <v>-8.1903734060006173E-2</v>
          </cell>
          <cell r="IU71">
            <v>1.4650259399786592E-3</v>
          </cell>
          <cell r="IV71">
            <v>0</v>
          </cell>
          <cell r="IW71">
            <v>-3.3187306406298376</v>
          </cell>
          <cell r="IX71">
            <v>-2.8688691350098452</v>
          </cell>
          <cell r="IY71">
            <v>0</v>
          </cell>
          <cell r="IZ71">
            <v>0</v>
          </cell>
          <cell r="JA71">
            <v>0</v>
          </cell>
          <cell r="JB71">
            <v>-1.1724152812500961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-9.3912309861480026E-2</v>
          </cell>
          <cell r="G102">
            <v>0.40833285589906154</v>
          </cell>
          <cell r="H102">
            <v>2.6644391227491724</v>
          </cell>
          <cell r="I102">
            <v>5.2150120270998741</v>
          </cell>
          <cell r="J102">
            <v>2.1694886246077658</v>
          </cell>
          <cell r="K102">
            <v>3.9499300328316167E-6</v>
          </cell>
          <cell r="L102">
            <v>0</v>
          </cell>
          <cell r="M102">
            <v>2.7467100153444335E-5</v>
          </cell>
          <cell r="N102">
            <v>2.2833431103208568E-5</v>
          </cell>
          <cell r="O102">
            <v>-1.894566448754631E-4</v>
          </cell>
          <cell r="P102">
            <v>0</v>
          </cell>
          <cell r="Q102">
            <v>0</v>
          </cell>
          <cell r="R102">
            <v>9.570768122561276</v>
          </cell>
          <cell r="S102">
            <v>9.8921807370061288E-2</v>
          </cell>
          <cell r="T102">
            <v>1.6963234697104781</v>
          </cell>
          <cell r="U102">
            <v>-8.2945865076471819</v>
          </cell>
          <cell r="V102">
            <v>11.657347968950489</v>
          </cell>
          <cell r="W102">
            <v>2.4368034671606438</v>
          </cell>
          <cell r="X102">
            <v>1.2887282587344089</v>
          </cell>
          <cell r="Y102">
            <v>-9.0216715998394648E-3</v>
          </cell>
          <cell r="Z102">
            <v>3.3216319934581406E-5</v>
          </cell>
          <cell r="AA102">
            <v>3.6923192965332419E-6</v>
          </cell>
          <cell r="AB102">
            <v>0.28012961988133611</v>
          </cell>
          <cell r="AC102">
            <v>1.437949322280474E-6</v>
          </cell>
          <cell r="AD102">
            <v>0.41608336341596441</v>
          </cell>
          <cell r="AE102">
            <v>-0.12863152186037041</v>
          </cell>
          <cell r="AF102">
            <v>1.0709842172218487E-5</v>
          </cell>
          <cell r="AG102">
            <v>0</v>
          </cell>
          <cell r="AH102">
            <v>-0.1286896676683682</v>
          </cell>
          <cell r="AI102">
            <v>2.4274222596432082E-5</v>
          </cell>
          <cell r="AJ102">
            <v>0</v>
          </cell>
          <cell r="AK102">
            <v>-3.2056959753390402E-7</v>
          </cell>
          <cell r="AL102">
            <v>3.5148204915458336E-6</v>
          </cell>
          <cell r="AM102">
            <v>7.8209595812950283E-6</v>
          </cell>
          <cell r="AN102">
            <v>0</v>
          </cell>
          <cell r="AO102">
            <v>1.2146520020905882E-5</v>
          </cell>
          <cell r="AP102">
            <v>0</v>
          </cell>
          <cell r="AQ102">
            <v>0</v>
          </cell>
          <cell r="AR102">
            <v>1.3305220636539161E-4</v>
          </cell>
          <cell r="AS102">
            <v>-1.0356707207392901E-6</v>
          </cell>
          <cell r="AT102">
            <v>3.0388418963411823E-5</v>
          </cell>
          <cell r="AU102">
            <v>3.9278998883673921E-5</v>
          </cell>
          <cell r="AV102">
            <v>2.2197938960744068E-5</v>
          </cell>
          <cell r="AW102">
            <v>0</v>
          </cell>
          <cell r="AX102">
            <v>-3.6973142414353788E-7</v>
          </cell>
          <cell r="AY102">
            <v>0</v>
          </cell>
          <cell r="AZ102">
            <v>0</v>
          </cell>
          <cell r="BA102">
            <v>0</v>
          </cell>
          <cell r="BB102">
            <v>4.0863069443730637E-5</v>
          </cell>
          <cell r="BC102">
            <v>1.7292204574914649E-6</v>
          </cell>
          <cell r="BD102">
            <v>0</v>
          </cell>
          <cell r="BE102">
            <v>1.2119219172745943E-4</v>
          </cell>
          <cell r="BF102">
            <v>0</v>
          </cell>
          <cell r="BG102">
            <v>0</v>
          </cell>
          <cell r="BH102">
            <v>-1.3055111958237831E-4</v>
          </cell>
          <cell r="BI102">
            <v>9.2657219283864833E-5</v>
          </cell>
          <cell r="BJ102">
            <v>8.2566399214556441E-5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7.651967098354362E-5</v>
          </cell>
          <cell r="BP102">
            <v>0</v>
          </cell>
          <cell r="BQ102">
            <v>0</v>
          </cell>
          <cell r="BR102">
            <v>-0.29699904232984409</v>
          </cell>
          <cell r="BS102">
            <v>0</v>
          </cell>
          <cell r="BT102">
            <v>-5.147206571928109E-2</v>
          </cell>
          <cell r="BU102">
            <v>0.21577485513080319</v>
          </cell>
          <cell r="BV102">
            <v>-4.0637204630911583E-2</v>
          </cell>
          <cell r="BW102">
            <v>0.21947767660094541</v>
          </cell>
          <cell r="BX102">
            <v>-0.55109174955941853</v>
          </cell>
          <cell r="BY102">
            <v>0</v>
          </cell>
          <cell r="BZ102">
            <v>0</v>
          </cell>
          <cell r="CA102">
            <v>0</v>
          </cell>
          <cell r="CB102">
            <v>-8.9050554190180264E-2</v>
          </cell>
          <cell r="CC102">
            <v>0</v>
          </cell>
          <cell r="CD102">
            <v>0</v>
          </cell>
          <cell r="CE102">
            <v>0.22137908427976072</v>
          </cell>
          <cell r="CF102">
            <v>0</v>
          </cell>
          <cell r="CG102">
            <v>-2.9732533619608148E-2</v>
          </cell>
          <cell r="CH102">
            <v>0.16530765671086556</v>
          </cell>
          <cell r="CI102">
            <v>-2.0138080000833725E-2</v>
          </cell>
          <cell r="CJ102">
            <v>-5.9124066592630697E-3</v>
          </cell>
          <cell r="CK102">
            <v>0.18823315205008839</v>
          </cell>
          <cell r="CL102">
            <v>0</v>
          </cell>
          <cell r="CM102">
            <v>0</v>
          </cell>
          <cell r="CN102">
            <v>0</v>
          </cell>
          <cell r="CO102">
            <v>-7.6378704190574354E-2</v>
          </cell>
          <cell r="CP102">
            <v>0</v>
          </cell>
          <cell r="CQ102">
            <v>0</v>
          </cell>
          <cell r="CR102">
            <v>-0.49165091454051435</v>
          </cell>
          <cell r="CS102">
            <v>0</v>
          </cell>
          <cell r="CT102">
            <v>0</v>
          </cell>
          <cell r="CU102">
            <v>-0.18990494026002125</v>
          </cell>
          <cell r="CV102">
            <v>-0.11082380015068338</v>
          </cell>
          <cell r="CW102">
            <v>-0.10846935562040017</v>
          </cell>
          <cell r="CX102">
            <v>-2.7870928712218301E-2</v>
          </cell>
          <cell r="CY102">
            <v>0</v>
          </cell>
          <cell r="CZ102">
            <v>0</v>
          </cell>
          <cell r="DA102">
            <v>0</v>
          </cell>
          <cell r="DB102">
            <v>-5.4581889829933061E-2</v>
          </cell>
          <cell r="DC102">
            <v>0</v>
          </cell>
          <cell r="DD102">
            <v>0</v>
          </cell>
          <cell r="DE102">
            <v>-0.71274493548844475</v>
          </cell>
          <cell r="DF102">
            <v>0</v>
          </cell>
          <cell r="DG102">
            <v>-6.550343689013971E-2</v>
          </cell>
          <cell r="DH102">
            <v>-0.21449456616937823</v>
          </cell>
          <cell r="DI102">
            <v>-0.11123384711936524</v>
          </cell>
          <cell r="DJ102">
            <v>-1.1418000680350815E-2</v>
          </cell>
          <cell r="DK102">
            <v>-0.31009508462011581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-2.1565735182002754</v>
          </cell>
          <cell r="DS102">
            <v>0</v>
          </cell>
          <cell r="DT102">
            <v>0</v>
          </cell>
          <cell r="DU102">
            <v>0.16350628942996082</v>
          </cell>
          <cell r="DV102">
            <v>-0.24803074515995149</v>
          </cell>
          <cell r="DW102">
            <v>-1.7297737926500076</v>
          </cell>
          <cell r="DX102">
            <v>-0.26506842940997899</v>
          </cell>
          <cell r="DY102">
            <v>0</v>
          </cell>
          <cell r="DZ102">
            <v>0</v>
          </cell>
          <cell r="EA102">
            <v>0</v>
          </cell>
          <cell r="EB102">
            <v>-7.7206840409985489E-2</v>
          </cell>
          <cell r="EC102">
            <v>0</v>
          </cell>
          <cell r="ED102">
            <v>0</v>
          </cell>
          <cell r="EE102">
            <v>-2.7111771285499344</v>
          </cell>
          <cell r="EF102">
            <v>0</v>
          </cell>
          <cell r="EG102">
            <v>4.1936517999943135E-3</v>
          </cell>
          <cell r="EH102">
            <v>-2.6080874398899709</v>
          </cell>
          <cell r="EI102">
            <v>-0.10728334046001464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-0.74490814953969675</v>
          </cell>
          <cell r="ES102">
            <v>0</v>
          </cell>
          <cell r="ET102">
            <v>0</v>
          </cell>
          <cell r="EU102">
            <v>-0.80356850888006193</v>
          </cell>
          <cell r="EV102">
            <v>9.2276152339991313E-2</v>
          </cell>
          <cell r="EW102">
            <v>-2.0337828910015787E-2</v>
          </cell>
          <cell r="EX102">
            <v>-1.3277964089979832E-2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-1.1177728838497387</v>
          </cell>
          <cell r="FF102">
            <v>0</v>
          </cell>
          <cell r="FG102">
            <v>0</v>
          </cell>
          <cell r="FH102">
            <v>-1.0200746090399662</v>
          </cell>
          <cell r="FI102">
            <v>-9.769827480999993E-2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0.17784402953020617</v>
          </cell>
          <cell r="FS102">
            <v>0</v>
          </cell>
          <cell r="FT102">
            <v>0</v>
          </cell>
          <cell r="FU102">
            <v>8.9610587929996655E-2</v>
          </cell>
          <cell r="FV102">
            <v>8.8233441599982143E-2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0.21318022850027774</v>
          </cell>
          <cell r="GF102">
            <v>0</v>
          </cell>
          <cell r="GG102">
            <v>0</v>
          </cell>
          <cell r="GH102">
            <v>0.21504154869001013</v>
          </cell>
          <cell r="GI102">
            <v>0.10279027341999836</v>
          </cell>
          <cell r="GJ102">
            <v>0</v>
          </cell>
          <cell r="GK102">
            <v>-0.10465159361001497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-4.2002794599738991E-2</v>
          </cell>
          <cell r="GS102">
            <v>0</v>
          </cell>
          <cell r="GT102">
            <v>0</v>
          </cell>
          <cell r="GU102">
            <v>-4.2002794600023208E-2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0.15299973838000369</v>
          </cell>
          <cell r="HF102">
            <v>0</v>
          </cell>
          <cell r="HG102">
            <v>0</v>
          </cell>
          <cell r="HH102">
            <v>3.3483765840003343E-2</v>
          </cell>
          <cell r="HI102">
            <v>0.11951597254000035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-5.727900123974905E-2</v>
          </cell>
          <cell r="HS102">
            <v>0</v>
          </cell>
          <cell r="HT102">
            <v>0</v>
          </cell>
          <cell r="HU102">
            <v>-5.7279001239976424E-2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0.92691511165003249</v>
          </cell>
          <cell r="IF102">
            <v>0</v>
          </cell>
          <cell r="IG102">
            <v>0</v>
          </cell>
          <cell r="IH102">
            <v>0.92691511164997564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-0.82594777282974974</v>
          </cell>
          <cell r="IS102">
            <v>0</v>
          </cell>
          <cell r="IT102">
            <v>0</v>
          </cell>
          <cell r="IU102">
            <v>-0.82594777282997711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1.8368402917985804E-2</v>
          </cell>
          <cell r="G314">
            <v>0.64388457395762089</v>
          </cell>
          <cell r="H314">
            <v>3.1565533047396457</v>
          </cell>
          <cell r="I314">
            <v>5.7052034766493307</v>
          </cell>
          <cell r="J314">
            <v>2.5097901762637775</v>
          </cell>
          <cell r="K314">
            <v>7.3929706511989934E-2</v>
          </cell>
          <cell r="L314">
            <v>0</v>
          </cell>
          <cell r="M314">
            <v>3.9495208358857781E-2</v>
          </cell>
          <cell r="N314">
            <v>0.27243088768227608</v>
          </cell>
          <cell r="O314">
            <v>0.33405455102547421</v>
          </cell>
          <cell r="P314">
            <v>0</v>
          </cell>
          <cell r="Q314">
            <v>0</v>
          </cell>
          <cell r="R314">
            <v>14.252454916662828</v>
          </cell>
          <cell r="S314">
            <v>0.58791207336980733</v>
          </cell>
          <cell r="T314">
            <v>2.9148454424212105</v>
          </cell>
          <cell r="U314">
            <v>-7.5778563305575517</v>
          </cell>
          <cell r="V314">
            <v>13.450726251070591</v>
          </cell>
          <cell r="W314">
            <v>2.492521375297656</v>
          </cell>
          <cell r="X314">
            <v>1.338889652324724</v>
          </cell>
          <cell r="Y314">
            <v>0.36099451435802621</v>
          </cell>
          <cell r="Z314">
            <v>-4.7027340879139956E-2</v>
          </cell>
          <cell r="AA314">
            <v>0.23663698219752405</v>
          </cell>
          <cell r="AB314">
            <v>0.34925943945563631</v>
          </cell>
          <cell r="AC314">
            <v>5.3397061747091357E-2</v>
          </cell>
          <cell r="AD314">
            <v>9.2155795857252087E-2</v>
          </cell>
          <cell r="AE314">
            <v>0.80803087069944013</v>
          </cell>
          <cell r="AF314">
            <v>-7.7529970789328218E-2</v>
          </cell>
          <cell r="AG314">
            <v>0.17612074760108953</v>
          </cell>
          <cell r="AH314">
            <v>-5.5219777837919537E-2</v>
          </cell>
          <cell r="AI314">
            <v>0.20543023839127272</v>
          </cell>
          <cell r="AJ314">
            <v>0.10683415715902811</v>
          </cell>
          <cell r="AK314">
            <v>6.8901251979696099E-3</v>
          </cell>
          <cell r="AL314">
            <v>1.9456520949461265E-2</v>
          </cell>
          <cell r="AM314">
            <v>4.0673345938557759E-4</v>
          </cell>
          <cell r="AN314">
            <v>0</v>
          </cell>
          <cell r="AO314">
            <v>0.42407979031850118</v>
          </cell>
          <cell r="AP314">
            <v>1.5623062499798834E-3</v>
          </cell>
          <cell r="AQ314">
            <v>0</v>
          </cell>
          <cell r="AR314">
            <v>3.8876679663590039</v>
          </cell>
          <cell r="AS314">
            <v>-1.0356743587180972E-6</v>
          </cell>
          <cell r="AT314">
            <v>3.0388415325433016E-5</v>
          </cell>
          <cell r="AU314">
            <v>4.0706257346755592E-2</v>
          </cell>
          <cell r="AV314">
            <v>1.0336846751597477</v>
          </cell>
          <cell r="AW314">
            <v>1.121047828659357</v>
          </cell>
          <cell r="AX314">
            <v>3.072862874250859E-2</v>
          </cell>
          <cell r="AY314">
            <v>0.49479263374087168</v>
          </cell>
          <cell r="AZ314">
            <v>-0.42795981396920979</v>
          </cell>
          <cell r="BA314">
            <v>0.26897270578774624</v>
          </cell>
          <cell r="BB314">
            <v>0.96350520745181711</v>
          </cell>
          <cell r="BC314">
            <v>0.36216049069844303</v>
          </cell>
          <cell r="BD314">
            <v>0</v>
          </cell>
          <cell r="BE314">
            <v>0.24564905562147032</v>
          </cell>
          <cell r="BF314">
            <v>-0.29741986437875312</v>
          </cell>
          <cell r="BG314">
            <v>0</v>
          </cell>
          <cell r="BH314">
            <v>0.1345091426082945</v>
          </cell>
          <cell r="BI314">
            <v>9.265721746487543E-5</v>
          </cell>
          <cell r="BJ314">
            <v>0.40839060049984255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7.651967098354362E-5</v>
          </cell>
          <cell r="BP314">
            <v>0</v>
          </cell>
          <cell r="BQ314">
            <v>0</v>
          </cell>
          <cell r="BR314">
            <v>-1.5275051334974705</v>
          </cell>
          <cell r="BS314">
            <v>0</v>
          </cell>
          <cell r="BT314">
            <v>-5.1472065722919069E-2</v>
          </cell>
          <cell r="BU314">
            <v>0.33072704025835264</v>
          </cell>
          <cell r="BV314">
            <v>-4.0637204630911583E-2</v>
          </cell>
          <cell r="BW314">
            <v>0.21947767660094541</v>
          </cell>
          <cell r="BX314">
            <v>-0.55109174955941853</v>
          </cell>
          <cell r="BY314">
            <v>0</v>
          </cell>
          <cell r="BZ314">
            <v>0</v>
          </cell>
          <cell r="CA314">
            <v>0</v>
          </cell>
          <cell r="CB314">
            <v>-1.4345088304398814</v>
          </cell>
          <cell r="CC314">
            <v>0</v>
          </cell>
          <cell r="CD314">
            <v>0</v>
          </cell>
          <cell r="CE314">
            <v>-0.94020438184816157</v>
          </cell>
          <cell r="CF314">
            <v>0</v>
          </cell>
          <cell r="CG314">
            <v>-2.9732533617789159E-2</v>
          </cell>
          <cell r="CH314">
            <v>-0.99678152005071752</v>
          </cell>
          <cell r="CI314">
            <v>-2.0138079999014735E-2</v>
          </cell>
          <cell r="CJ314">
            <v>-5.4066960401542019E-3</v>
          </cell>
          <cell r="CK314">
            <v>0.18823315205372637</v>
          </cell>
          <cell r="CL314">
            <v>0</v>
          </cell>
          <cell r="CM314">
            <v>0</v>
          </cell>
          <cell r="CN314">
            <v>0</v>
          </cell>
          <cell r="CO314">
            <v>-7.6378704190574354E-2</v>
          </cell>
          <cell r="CP314">
            <v>0</v>
          </cell>
          <cell r="CQ314">
            <v>0</v>
          </cell>
          <cell r="CR314">
            <v>-2.5095114478899632</v>
          </cell>
          <cell r="CS314">
            <v>0</v>
          </cell>
          <cell r="CT314">
            <v>0</v>
          </cell>
          <cell r="CU314">
            <v>-8.4997627651318908E-2</v>
          </cell>
          <cell r="CV314">
            <v>-0.1108238001470454</v>
          </cell>
          <cell r="CW314">
            <v>-0.10846935562221915</v>
          </cell>
          <cell r="CX314">
            <v>-2.7870928712218301E-2</v>
          </cell>
          <cell r="CY314">
            <v>6.991460315475706E-3</v>
          </cell>
          <cell r="CZ314">
            <v>-0.17705256468980224</v>
          </cell>
          <cell r="DA314">
            <v>-0.12781682187051047</v>
          </cell>
          <cell r="DB314">
            <v>-1.8794718095159624</v>
          </cell>
          <cell r="DC314">
            <v>0</v>
          </cell>
          <cell r="DD314">
            <v>0</v>
          </cell>
          <cell r="DE314">
            <v>-3.266479346795677</v>
          </cell>
          <cell r="DF314">
            <v>0</v>
          </cell>
          <cell r="DG314">
            <v>-6.550343689013971E-2</v>
          </cell>
          <cell r="DH314">
            <v>-0.10476203560028807</v>
          </cell>
          <cell r="DI314">
            <v>-0.11123384712118423</v>
          </cell>
          <cell r="DJ314">
            <v>-2.125206754746614</v>
          </cell>
          <cell r="DK314">
            <v>-0.76072600180486916</v>
          </cell>
          <cell r="DL314">
            <v>-1.3592504379630554E-2</v>
          </cell>
          <cell r="DM314">
            <v>0</v>
          </cell>
          <cell r="DN314">
            <v>0</v>
          </cell>
          <cell r="DO314">
            <v>-8.5454766252951231E-2</v>
          </cell>
          <cell r="DP314">
            <v>0</v>
          </cell>
          <cell r="DQ314">
            <v>0</v>
          </cell>
          <cell r="DR314">
            <v>-4.5346190978889354</v>
          </cell>
          <cell r="DS314">
            <v>0</v>
          </cell>
          <cell r="DT314">
            <v>0</v>
          </cell>
          <cell r="DU314">
            <v>0.16350628943109768</v>
          </cell>
          <cell r="DV314">
            <v>-0.24803074515875778</v>
          </cell>
          <cell r="DW314">
            <v>-1.7297737926528498</v>
          </cell>
          <cell r="DX314">
            <v>-0.9038061659775849</v>
          </cell>
          <cell r="DY314">
            <v>0</v>
          </cell>
          <cell r="DZ314">
            <v>0</v>
          </cell>
          <cell r="EA314">
            <v>0</v>
          </cell>
          <cell r="EB314">
            <v>-1.8165146835381165</v>
          </cell>
          <cell r="EC314">
            <v>0</v>
          </cell>
          <cell r="ED314">
            <v>0</v>
          </cell>
          <cell r="EE314">
            <v>-4.3580096541845705</v>
          </cell>
          <cell r="EF314">
            <v>-0.18986236219097918</v>
          </cell>
          <cell r="EG314">
            <v>4.1936518009606516E-3</v>
          </cell>
          <cell r="EH314">
            <v>-2.6097048433293821</v>
          </cell>
          <cell r="EI314">
            <v>-0.10728334046143573</v>
          </cell>
          <cell r="EJ314">
            <v>0</v>
          </cell>
          <cell r="EK314">
            <v>-1.3739158818789292</v>
          </cell>
          <cell r="EL314">
            <v>0</v>
          </cell>
          <cell r="EM314">
            <v>2.4588208434579428E-2</v>
          </cell>
          <cell r="EN314">
            <v>0</v>
          </cell>
          <cell r="EO314">
            <v>-0.10602508656302234</v>
          </cell>
          <cell r="EP314">
            <v>0</v>
          </cell>
          <cell r="EQ314">
            <v>0</v>
          </cell>
          <cell r="ER314">
            <v>-1.0355665498354938</v>
          </cell>
          <cell r="ES314">
            <v>0</v>
          </cell>
          <cell r="ET314">
            <v>0</v>
          </cell>
          <cell r="EU314">
            <v>-0.80356850888347253</v>
          </cell>
          <cell r="EV314">
            <v>-3.954421204252867E-2</v>
          </cell>
          <cell r="EW314">
            <v>-2.0337828911578981E-2</v>
          </cell>
          <cell r="EX314">
            <v>-1.3277964091685135E-2</v>
          </cell>
          <cell r="EY314">
            <v>0</v>
          </cell>
          <cell r="EZ314">
            <v>0</v>
          </cell>
          <cell r="FA314">
            <v>-0.15883803593897028</v>
          </cell>
          <cell r="FB314">
            <v>0</v>
          </cell>
          <cell r="FC314">
            <v>0</v>
          </cell>
          <cell r="FD314">
            <v>0</v>
          </cell>
          <cell r="FE314">
            <v>-1.1177728838520125</v>
          </cell>
          <cell r="FF314">
            <v>0</v>
          </cell>
          <cell r="FG314">
            <v>0</v>
          </cell>
          <cell r="FH314">
            <v>-1.0200746090413304</v>
          </cell>
          <cell r="FI314">
            <v>-9.7698274810682051E-2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-0.15050102671375498</v>
          </cell>
          <cell r="FS314">
            <v>0</v>
          </cell>
          <cell r="FT314">
            <v>0</v>
          </cell>
          <cell r="FU314">
            <v>8.9610587929200847E-2</v>
          </cell>
          <cell r="FV314">
            <v>8.8233441601914819E-2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-0.32834505624487065</v>
          </cell>
          <cell r="GC314">
            <v>0</v>
          </cell>
          <cell r="GD314">
            <v>0</v>
          </cell>
          <cell r="GE314">
            <v>-3.5271827446413226</v>
          </cell>
          <cell r="GF314">
            <v>0</v>
          </cell>
          <cell r="GG314">
            <v>-6.9964711250577238E-2</v>
          </cell>
          <cell r="GH314">
            <v>0.21504154869035119</v>
          </cell>
          <cell r="GI314">
            <v>0.10279027342039626</v>
          </cell>
          <cell r="GJ314">
            <v>-0.12417495406407397</v>
          </cell>
          <cell r="GK314">
            <v>-0.53348328422725899</v>
          </cell>
          <cell r="GL314">
            <v>-1.7623760587484867</v>
          </cell>
          <cell r="GM314">
            <v>0</v>
          </cell>
          <cell r="GN314">
            <v>0</v>
          </cell>
          <cell r="GO314">
            <v>-1.3550155584416643</v>
          </cell>
          <cell r="GP314">
            <v>0</v>
          </cell>
          <cell r="GQ314">
            <v>0</v>
          </cell>
          <cell r="GR314">
            <v>-0.12433121365029365</v>
          </cell>
          <cell r="GS314">
            <v>0</v>
          </cell>
          <cell r="GT314">
            <v>0</v>
          </cell>
          <cell r="GU314">
            <v>-4.2002794602012727E-2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-8.2328419070108794E-2</v>
          </cell>
          <cell r="HB314">
            <v>0</v>
          </cell>
          <cell r="HC314">
            <v>0</v>
          </cell>
          <cell r="HD314">
            <v>0</v>
          </cell>
          <cell r="HE314">
            <v>-1.2301933569542598</v>
          </cell>
          <cell r="HF314">
            <v>0</v>
          </cell>
          <cell r="HG314">
            <v>0</v>
          </cell>
          <cell r="HH314">
            <v>3.3483765841083368E-2</v>
          </cell>
          <cell r="HI314">
            <v>3.4535075661551673E-2</v>
          </cell>
          <cell r="HJ314">
            <v>-1.1571005284422426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-0.14111167000010028</v>
          </cell>
          <cell r="HP314">
            <v>0</v>
          </cell>
          <cell r="HQ314">
            <v>0</v>
          </cell>
          <cell r="HR314">
            <v>-3.5863996603293344</v>
          </cell>
          <cell r="HS314">
            <v>0</v>
          </cell>
          <cell r="HT314">
            <v>-7.9306762188934954E-2</v>
          </cell>
          <cell r="HU314">
            <v>-5.7279001241113292E-2</v>
          </cell>
          <cell r="HV314">
            <v>-2.8553385231207358</v>
          </cell>
          <cell r="HW314">
            <v>0</v>
          </cell>
          <cell r="HX314">
            <v>-0.43117588217864977</v>
          </cell>
          <cell r="HY314">
            <v>0</v>
          </cell>
          <cell r="HZ314">
            <v>0</v>
          </cell>
          <cell r="IA314">
            <v>-0.16329949157079682</v>
          </cell>
          <cell r="IB314">
            <v>0</v>
          </cell>
          <cell r="IC314">
            <v>0</v>
          </cell>
          <cell r="ID314">
            <v>0</v>
          </cell>
          <cell r="IE314">
            <v>-8.0139285506447777E-2</v>
          </cell>
          <cell r="IF314">
            <v>0</v>
          </cell>
          <cell r="IG314">
            <v>0</v>
          </cell>
          <cell r="IH314">
            <v>0.69430829508928582</v>
          </cell>
          <cell r="II314">
            <v>-0.41761847812085762</v>
          </cell>
          <cell r="IJ314">
            <v>-0.28255753749908763</v>
          </cell>
          <cell r="IK314">
            <v>0</v>
          </cell>
          <cell r="IL314">
            <v>0</v>
          </cell>
          <cell r="IM314">
            <v>0</v>
          </cell>
          <cell r="IN314">
            <v>-7.4271564999435213E-2</v>
          </cell>
          <cell r="IO314">
            <v>0</v>
          </cell>
          <cell r="IP314">
            <v>0</v>
          </cell>
          <cell r="IQ314">
            <v>0</v>
          </cell>
          <cell r="IR314">
            <v>-8.2664015378686599</v>
          </cell>
          <cell r="IS314">
            <v>0</v>
          </cell>
          <cell r="IT314">
            <v>-8.1903734060688294E-2</v>
          </cell>
          <cell r="IU314">
            <v>-0.82448274689159007</v>
          </cell>
          <cell r="IV314">
            <v>0</v>
          </cell>
          <cell r="IW314">
            <v>-3.3187306406325661</v>
          </cell>
          <cell r="IX314">
            <v>-2.8688691350107547</v>
          </cell>
          <cell r="IY314">
            <v>0</v>
          </cell>
          <cell r="IZ314">
            <v>0</v>
          </cell>
          <cell r="JA314">
            <v>0</v>
          </cell>
          <cell r="JB314">
            <v>-1.172415281249414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7.5508860500000941E-3</v>
          </cell>
          <cell r="N323">
            <v>0</v>
          </cell>
          <cell r="O323">
            <v>0</v>
          </cell>
          <cell r="P323">
            <v>-1.8578970000000024E-5</v>
          </cell>
          <cell r="Q323">
            <v>3.3823963000001456E-4</v>
          </cell>
          <cell r="R323">
            <v>-3.9339468399992583E-3</v>
          </cell>
          <cell r="S323">
            <v>-8.1572211000002781E-4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-3.1182247299998966E-3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-4.5950738000044566E-4</v>
          </cell>
          <cell r="AF323">
            <v>1.3045406100000712E-3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2.5444045000000415E-4</v>
          </cell>
          <cell r="AM323">
            <v>0</v>
          </cell>
          <cell r="AN323">
            <v>-2.0184884399999659E-3</v>
          </cell>
          <cell r="AO323">
            <v>0</v>
          </cell>
          <cell r="AP323">
            <v>0</v>
          </cell>
          <cell r="AQ323">
            <v>0</v>
          </cell>
          <cell r="AR323">
            <v>-1.7435219900008292E-3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5.5586656000006229E-4</v>
          </cell>
          <cell r="AZ323">
            <v>-1.4918848000000651E-4</v>
          </cell>
          <cell r="BA323">
            <v>2.8636569999984651E-4</v>
          </cell>
          <cell r="BB323">
            <v>0</v>
          </cell>
          <cell r="BC323">
            <v>0</v>
          </cell>
          <cell r="BD323">
            <v>-2.4365657700000654E-3</v>
          </cell>
          <cell r="BE323">
            <v>6.7409797999928855E-4</v>
          </cell>
          <cell r="BF323">
            <v>0</v>
          </cell>
          <cell r="BG323">
            <v>2.9391671000000841E-4</v>
          </cell>
          <cell r="BH323">
            <v>0</v>
          </cell>
          <cell r="BI323">
            <v>0</v>
          </cell>
          <cell r="BJ323">
            <v>3.8018126999994628E-4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-1.6377230489997174E-2</v>
          </cell>
          <cell r="BS323">
            <v>0</v>
          </cell>
          <cell r="BT323">
            <v>-1.1728803080000016E-2</v>
          </cell>
          <cell r="BU323">
            <v>0</v>
          </cell>
          <cell r="BV323">
            <v>-3.0066108000004199E-4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-4.3477663300000025E-3</v>
          </cell>
          <cell r="CC323">
            <v>0</v>
          </cell>
          <cell r="CD323">
            <v>0</v>
          </cell>
          <cell r="CE323">
            <v>-1.0442304670000624E-2</v>
          </cell>
          <cell r="CF323">
            <v>0</v>
          </cell>
          <cell r="CG323">
            <v>0</v>
          </cell>
          <cell r="CH323">
            <v>-7.6008492400001515E-3</v>
          </cell>
          <cell r="CI323">
            <v>0</v>
          </cell>
          <cell r="CJ323">
            <v>-6.1567801999995453E-4</v>
          </cell>
          <cell r="CK323">
            <v>0</v>
          </cell>
          <cell r="CL323">
            <v>0</v>
          </cell>
          <cell r="CM323">
            <v>0</v>
          </cell>
          <cell r="CN323">
            <v>-2.2257774100000738E-3</v>
          </cell>
          <cell r="CO323">
            <v>0</v>
          </cell>
          <cell r="CP323">
            <v>0</v>
          </cell>
          <cell r="CQ323">
            <v>0</v>
          </cell>
          <cell r="CR323">
            <v>-5.8160000699984948E-3</v>
          </cell>
          <cell r="CS323">
            <v>0</v>
          </cell>
          <cell r="CT323">
            <v>-4.5520749000000915E-3</v>
          </cell>
          <cell r="CU323">
            <v>-3.1479108000009859E-4</v>
          </cell>
          <cell r="CV323">
            <v>-9.4913409000030313E-4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-2.7173009300014428E-3</v>
          </cell>
          <cell r="DS323">
            <v>0</v>
          </cell>
          <cell r="DT323">
            <v>-3.3015891000021114E-4</v>
          </cell>
          <cell r="DU323">
            <v>0</v>
          </cell>
          <cell r="DV323">
            <v>0</v>
          </cell>
          <cell r="DW323">
            <v>-2.3871420199998994E-3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-3.1153406500017411E-3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-2.7778268899998348E-3</v>
          </cell>
          <cell r="EL323">
            <v>0</v>
          </cell>
          <cell r="EM323">
            <v>0</v>
          </cell>
          <cell r="EN323">
            <v>0</v>
          </cell>
          <cell r="EO323">
            <v>-3.3751375999990785E-4</v>
          </cell>
          <cell r="EP323">
            <v>0</v>
          </cell>
          <cell r="EQ323">
            <v>0</v>
          </cell>
          <cell r="ER323">
            <v>-2.4978064900018637E-3</v>
          </cell>
          <cell r="ES323">
            <v>0</v>
          </cell>
          <cell r="ET323">
            <v>-2.4978064900000874E-3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-8.4317208699999924E-3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-8.4317208699999924E-3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3.6173842999964734E-4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-3.6173842999986938E-4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-3.6610203599991564E-3</v>
          </cell>
          <cell r="HS323">
            <v>0</v>
          </cell>
          <cell r="HT323">
            <v>0</v>
          </cell>
          <cell r="HU323">
            <v>0</v>
          </cell>
          <cell r="HV323">
            <v>-2.8677454000001212E-3</v>
          </cell>
          <cell r="HW323">
            <v>0</v>
          </cell>
          <cell r="HX323">
            <v>-3.9663747999996168E-4</v>
          </cell>
          <cell r="HY323">
            <v>0</v>
          </cell>
          <cell r="HZ323">
            <v>0</v>
          </cell>
          <cell r="IA323">
            <v>-3.9663747999973964E-4</v>
          </cell>
          <cell r="IB323">
            <v>0</v>
          </cell>
          <cell r="IC323">
            <v>0</v>
          </cell>
          <cell r="ID323">
            <v>0</v>
          </cell>
          <cell r="IE323">
            <v>-6.2807950700012327E-3</v>
          </cell>
          <cell r="IF323">
            <v>0</v>
          </cell>
          <cell r="IG323">
            <v>0</v>
          </cell>
          <cell r="IH323">
            <v>-3.343524699999767E-3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-2.9372703700003555E-3</v>
          </cell>
          <cell r="IO323">
            <v>0</v>
          </cell>
          <cell r="IP323">
            <v>0</v>
          </cell>
          <cell r="IQ323">
            <v>0</v>
          </cell>
          <cell r="IR323">
            <v>-4.3301927500039028E-3</v>
          </cell>
          <cell r="IS323">
            <v>0</v>
          </cell>
          <cell r="IT323">
            <v>0</v>
          </cell>
          <cell r="IU323">
            <v>0</v>
          </cell>
          <cell r="IV323">
            <v>-3.0057806600001236E-3</v>
          </cell>
          <cell r="IW323">
            <v>0</v>
          </cell>
          <cell r="IX323">
            <v>-1.3244120900002265E-3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6.2167496610072703E-2</v>
          </cell>
          <cell r="G324">
            <v>-0.3212709992700411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-4.8683015025699774</v>
          </cell>
          <cell r="M324">
            <v>21.157629765330057</v>
          </cell>
          <cell r="N324">
            <v>0</v>
          </cell>
          <cell r="O324">
            <v>0</v>
          </cell>
          <cell r="P324">
            <v>0.38085539990998996</v>
          </cell>
          <cell r="Q324">
            <v>-1.1696810254702541</v>
          </cell>
          <cell r="R324">
            <v>-14.481512521138939</v>
          </cell>
          <cell r="S324">
            <v>-2.1048053331896881</v>
          </cell>
          <cell r="T324">
            <v>-1.4662535762699918</v>
          </cell>
          <cell r="U324">
            <v>0</v>
          </cell>
          <cell r="V324">
            <v>-1.0239232550000921E-2</v>
          </cell>
          <cell r="W324">
            <v>-2.6287864020005713E-2</v>
          </cell>
          <cell r="X324">
            <v>0</v>
          </cell>
          <cell r="Y324">
            <v>-5.0274956730899021</v>
          </cell>
          <cell r="Z324">
            <v>-0.84602077094041306</v>
          </cell>
          <cell r="AA324">
            <v>-1.5151324281303005</v>
          </cell>
          <cell r="AB324">
            <v>0</v>
          </cell>
          <cell r="AC324">
            <v>1.2860764743300024</v>
          </cell>
          <cell r="AD324">
            <v>-4.7713541172797704</v>
          </cell>
          <cell r="AE324">
            <v>-13.245598681594856</v>
          </cell>
          <cell r="AF324">
            <v>1.5976328693604955</v>
          </cell>
          <cell r="AG324">
            <v>-0.38250565495036426</v>
          </cell>
          <cell r="AH324">
            <v>-2.1297000449899315</v>
          </cell>
          <cell r="AI324">
            <v>0</v>
          </cell>
          <cell r="AJ324">
            <v>0</v>
          </cell>
          <cell r="AK324">
            <v>0</v>
          </cell>
          <cell r="AL324">
            <v>-11.41463806685033</v>
          </cell>
          <cell r="AM324">
            <v>-1.5098634060595941</v>
          </cell>
          <cell r="AN324">
            <v>-0.34313504087003821</v>
          </cell>
          <cell r="AO324">
            <v>0</v>
          </cell>
          <cell r="AP324">
            <v>-0.66471342106979137</v>
          </cell>
          <cell r="AQ324">
            <v>1.6013240838392448</v>
          </cell>
          <cell r="AR324">
            <v>-23.273184183221019</v>
          </cell>
          <cell r="AS324">
            <v>-14.893073977458698</v>
          </cell>
          <cell r="AT324">
            <v>-0.53511378634993889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-0.34442824046936948</v>
          </cell>
          <cell r="AZ324">
            <v>-2.926625095131385</v>
          </cell>
          <cell r="BA324">
            <v>-0.87603785394003353</v>
          </cell>
          <cell r="BB324">
            <v>-2.9946083843606175</v>
          </cell>
          <cell r="BC324">
            <v>0</v>
          </cell>
          <cell r="BD324">
            <v>-0.70329684551052196</v>
          </cell>
          <cell r="BE324">
            <v>-14.246525080699939</v>
          </cell>
          <cell r="BF324">
            <v>0</v>
          </cell>
          <cell r="BG324">
            <v>-1.9360961564298123</v>
          </cell>
          <cell r="BH324">
            <v>-0.6135337783198338</v>
          </cell>
          <cell r="BI324">
            <v>0</v>
          </cell>
          <cell r="BJ324">
            <v>-0.4416213257391064</v>
          </cell>
          <cell r="BK324">
            <v>-2.8250575818301513</v>
          </cell>
          <cell r="BL324">
            <v>-0.41446059714962757</v>
          </cell>
          <cell r="BM324">
            <v>0</v>
          </cell>
          <cell r="BN324">
            <v>-3.1520063098887476</v>
          </cell>
          <cell r="BO324">
            <v>-4.8637493313508458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-1.1724200989999989E-2</v>
          </cell>
          <cell r="G325">
            <v>-5.8087915999999185E-4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1.0807748500000214E-2</v>
          </cell>
          <cell r="N325">
            <v>0</v>
          </cell>
          <cell r="O325">
            <v>0</v>
          </cell>
          <cell r="P325">
            <v>3.5903763699999991E-3</v>
          </cell>
          <cell r="Q325">
            <v>1.2361331499999295E-3</v>
          </cell>
          <cell r="R325">
            <v>2.3958271809998877E-2</v>
          </cell>
          <cell r="S325">
            <v>3.1841256800000384E-3</v>
          </cell>
          <cell r="T325">
            <v>2.7609995699999779E-3</v>
          </cell>
          <cell r="U325">
            <v>0</v>
          </cell>
          <cell r="V325">
            <v>-2.8767557099999997E-3</v>
          </cell>
          <cell r="W325">
            <v>1.8870802699999939E-3</v>
          </cell>
          <cell r="X325">
            <v>0</v>
          </cell>
          <cell r="Y325">
            <v>-2.2314279799999781E-3</v>
          </cell>
          <cell r="Z325">
            <v>-2.5143236900000421E-3</v>
          </cell>
          <cell r="AA325">
            <v>-3.4325748000000045E-3</v>
          </cell>
          <cell r="AB325">
            <v>0</v>
          </cell>
          <cell r="AC325">
            <v>2.4338965950000013E-2</v>
          </cell>
          <cell r="AD325">
            <v>2.842182520000236E-3</v>
          </cell>
          <cell r="AE325">
            <v>-1.6018297809999638E-2</v>
          </cell>
          <cell r="AF325">
            <v>8.04489570000122E-4</v>
          </cell>
          <cell r="AG325">
            <v>0</v>
          </cell>
          <cell r="AH325">
            <v>-1.6385061499999964E-3</v>
          </cell>
          <cell r="AI325">
            <v>0</v>
          </cell>
          <cell r="AJ325">
            <v>0</v>
          </cell>
          <cell r="AK325">
            <v>0</v>
          </cell>
          <cell r="AL325">
            <v>-5.4329599899999304E-3</v>
          </cell>
          <cell r="AM325">
            <v>0</v>
          </cell>
          <cell r="AN325">
            <v>-8.7980211999993951E-4</v>
          </cell>
          <cell r="AO325">
            <v>0</v>
          </cell>
          <cell r="AP325">
            <v>-7.1651636199999702E-3</v>
          </cell>
          <cell r="AQ325">
            <v>-1.7063554999998676E-3</v>
          </cell>
          <cell r="AR325">
            <v>-1.1400365900000153E-2</v>
          </cell>
          <cell r="AS325">
            <v>5.8545879700000469E-3</v>
          </cell>
          <cell r="AT325">
            <v>-1.3661536900000382E-3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-9.3763595999996063E-4</v>
          </cell>
          <cell r="AZ325">
            <v>-3.8605378899996268E-3</v>
          </cell>
          <cell r="BA325">
            <v>0</v>
          </cell>
          <cell r="BB325">
            <v>2.7625894000005147E-4</v>
          </cell>
          <cell r="BC325">
            <v>0</v>
          </cell>
          <cell r="BD325">
            <v>-1.1366885270000182E-2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-1.0043017199998783E-3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-1.5380794900003991E-3</v>
          </cell>
          <cell r="S326">
            <v>0</v>
          </cell>
          <cell r="T326">
            <v>-2.197257199999525E-4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-2.1972572000006352E-4</v>
          </cell>
          <cell r="AA326">
            <v>0</v>
          </cell>
          <cell r="AB326">
            <v>0</v>
          </cell>
          <cell r="AC326">
            <v>0</v>
          </cell>
          <cell r="AD326">
            <v>-1.0986280500000015E-3</v>
          </cell>
          <cell r="AE326">
            <v>-1.0198314200007275E-3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-2.2674209999973272E-4</v>
          </cell>
          <cell r="AN326">
            <v>-7.9308932000010657E-4</v>
          </cell>
          <cell r="AO326">
            <v>0</v>
          </cell>
          <cell r="AP326">
            <v>0</v>
          </cell>
          <cell r="AQ326">
            <v>0</v>
          </cell>
          <cell r="AR326">
            <v>1.9367079799996745E-3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1.9367079800001186E-3</v>
          </cell>
          <cell r="BB326">
            <v>0</v>
          </cell>
          <cell r="BC326">
            <v>0</v>
          </cell>
          <cell r="BD326">
            <v>0</v>
          </cell>
          <cell r="BE326">
            <v>-4.6917064900000582E-3</v>
          </cell>
          <cell r="BF326">
            <v>0</v>
          </cell>
          <cell r="BG326">
            <v>0</v>
          </cell>
          <cell r="BH326">
            <v>-4.6917064900000582E-3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-2.033374370000729E-3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-2.0333743700000628E-3</v>
          </cell>
          <cell r="CC326">
            <v>0</v>
          </cell>
          <cell r="CD326">
            <v>0</v>
          </cell>
          <cell r="CE326">
            <v>-1.8260748110000335E-2</v>
          </cell>
          <cell r="CF326">
            <v>0</v>
          </cell>
          <cell r="CG326">
            <v>0</v>
          </cell>
          <cell r="CH326">
            <v>-1.7007105799999866E-3</v>
          </cell>
          <cell r="CI326">
            <v>0</v>
          </cell>
          <cell r="CJ326">
            <v>0</v>
          </cell>
          <cell r="CK326">
            <v>-2.0819104000000532E-3</v>
          </cell>
          <cell r="CL326">
            <v>0</v>
          </cell>
          <cell r="CM326">
            <v>0</v>
          </cell>
          <cell r="CN326">
            <v>-1.4478127129999852E-2</v>
          </cell>
          <cell r="CO326">
            <v>0</v>
          </cell>
          <cell r="CP326">
            <v>0</v>
          </cell>
          <cell r="CQ326">
            <v>0</v>
          </cell>
          <cell r="CR326">
            <v>-7.5081746999927645E-4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-7.5081746999994259E-4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-4.4779557599987641E-3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-4.4779557599998743E-3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-1.3072353199987674E-3</v>
          </cell>
          <cell r="DS326">
            <v>0</v>
          </cell>
          <cell r="DT326">
            <v>-1.3072353200000997E-3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-5.5342506100011235E-3</v>
          </cell>
          <cell r="EF326">
            <v>0</v>
          </cell>
          <cell r="EG326">
            <v>0</v>
          </cell>
          <cell r="EH326">
            <v>-5.5342506100000133E-3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-2.2113581200002841E-3</v>
          </cell>
          <cell r="ES326">
            <v>0</v>
          </cell>
          <cell r="ET326">
            <v>-2.211358120000062E-3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-9.2297860499996887E-3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-9.2297860499999107E-3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-2.8027369700005522E-3</v>
          </cell>
          <cell r="GF326">
            <v>0</v>
          </cell>
          <cell r="GG326">
            <v>0</v>
          </cell>
          <cell r="GH326">
            <v>-2.5022201200000094E-3</v>
          </cell>
          <cell r="GI326">
            <v>-3.0051685000009876E-4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-3.075670399965702E-4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-3.0756704000012292E-4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2.6823187900006928E-3</v>
          </cell>
          <cell r="HS326">
            <v>0</v>
          </cell>
          <cell r="HT326">
            <v>0</v>
          </cell>
          <cell r="HU326">
            <v>0</v>
          </cell>
          <cell r="HV326">
            <v>2.6823187899998047E-3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-5.8246475300016698E-3</v>
          </cell>
          <cell r="IF326">
            <v>0</v>
          </cell>
          <cell r="IG326">
            <v>-2.7473429199997845E-3</v>
          </cell>
          <cell r="IH326">
            <v>-3.0773046100001089E-3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-2.0707623800007013E-3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-2.811416809999967E-3</v>
          </cell>
          <cell r="IX326">
            <v>7.406544300003759E-4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-4.6579178776000845</v>
          </cell>
          <cell r="G327">
            <v>-6.3253544939925632E-2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-0.34589415149002889</v>
          </cell>
          <cell r="M327">
            <v>-4.8016768305797086</v>
          </cell>
          <cell r="N327">
            <v>-2.3997887341299702</v>
          </cell>
          <cell r="O327">
            <v>0.15473589772000196</v>
          </cell>
          <cell r="P327">
            <v>3.8031923000048096E-3</v>
          </cell>
          <cell r="Q327">
            <v>-0.7934491464200164</v>
          </cell>
          <cell r="R327">
            <v>-38.44382379448507</v>
          </cell>
          <cell r="S327">
            <v>-4.7486820587891998</v>
          </cell>
          <cell r="T327">
            <v>-10.445851502619917</v>
          </cell>
          <cell r="U327">
            <v>-4.7526799789920915E-2</v>
          </cell>
          <cell r="V327">
            <v>0</v>
          </cell>
          <cell r="W327">
            <v>0</v>
          </cell>
          <cell r="X327">
            <v>0</v>
          </cell>
          <cell r="Y327">
            <v>-4.9663636577799934</v>
          </cell>
          <cell r="Z327">
            <v>-4.0169805270506913</v>
          </cell>
          <cell r="AA327">
            <v>-12.378100608591012</v>
          </cell>
          <cell r="AB327">
            <v>0.15464442604002215</v>
          </cell>
          <cell r="AC327">
            <v>-1.7260218742201232</v>
          </cell>
          <cell r="AD327">
            <v>-0.26894119168991892</v>
          </cell>
          <cell r="AE327">
            <v>-11.557571954195737</v>
          </cell>
          <cell r="AF327">
            <v>-0.44273450134915038</v>
          </cell>
          <cell r="AG327">
            <v>-3.8277783421290223</v>
          </cell>
          <cell r="AH327">
            <v>-0.41030744744966796</v>
          </cell>
          <cell r="AI327">
            <v>0.15589396752999973</v>
          </cell>
          <cell r="AJ327">
            <v>0</v>
          </cell>
          <cell r="AK327">
            <v>-1.7432650973099975</v>
          </cell>
          <cell r="AL327">
            <v>2.6507913966697743</v>
          </cell>
          <cell r="AM327">
            <v>-4.2233080100504594</v>
          </cell>
          <cell r="AN327">
            <v>-1.195415108079942</v>
          </cell>
          <cell r="AO327">
            <v>-1.205286226590033</v>
          </cell>
          <cell r="AP327">
            <v>-0.86320448343030876</v>
          </cell>
          <cell r="AQ327">
            <v>-0.452958101999684</v>
          </cell>
          <cell r="AR327">
            <v>19.338466433742724</v>
          </cell>
          <cell r="AS327">
            <v>-0.87381100099992182</v>
          </cell>
          <cell r="AT327">
            <v>-0.78282012143972679</v>
          </cell>
          <cell r="AU327">
            <v>33.321361812650139</v>
          </cell>
          <cell r="AV327">
            <v>0</v>
          </cell>
          <cell r="AW327">
            <v>0</v>
          </cell>
          <cell r="AX327">
            <v>-9.4969286972799996</v>
          </cell>
          <cell r="AY327">
            <v>0.97476611313959438</v>
          </cell>
          <cell r="AZ327">
            <v>-0.19197233232989674</v>
          </cell>
          <cell r="BA327">
            <v>1.3953520304103222</v>
          </cell>
          <cell r="BB327">
            <v>-5.0074813704095504</v>
          </cell>
          <cell r="BC327">
            <v>0</v>
          </cell>
          <cell r="BD327">
            <v>0</v>
          </cell>
          <cell r="BE327">
            <v>6.7951212534535443</v>
          </cell>
          <cell r="BF327">
            <v>-0.54392785692016332</v>
          </cell>
          <cell r="BG327">
            <v>-2.798367855939432E-2</v>
          </cell>
          <cell r="BH327">
            <v>-1.0484735767104212</v>
          </cell>
          <cell r="BI327">
            <v>-0.45000790868016338</v>
          </cell>
          <cell r="BJ327">
            <v>16.685829002239188</v>
          </cell>
          <cell r="BK327">
            <v>-0.72371731671046291</v>
          </cell>
          <cell r="BL327">
            <v>-3.0517266986862523E-4</v>
          </cell>
          <cell r="BM327">
            <v>-1.023004871160083</v>
          </cell>
          <cell r="BN327">
            <v>-2.7405988139908004</v>
          </cell>
          <cell r="BO327">
            <v>-3.3326885533888344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4.7096101540000102E-2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-1.008922530000067E-3</v>
          </cell>
          <cell r="N328">
            <v>3.4407645510000001E-2</v>
          </cell>
          <cell r="O328">
            <v>8.8100889749999994E-2</v>
          </cell>
          <cell r="P328">
            <v>0</v>
          </cell>
          <cell r="Q328">
            <v>0</v>
          </cell>
          <cell r="R328">
            <v>-6.0888609199998278E-3</v>
          </cell>
          <cell r="S328">
            <v>-1.5609024899998492E-3</v>
          </cell>
          <cell r="T328">
            <v>3.0141510000003535E-4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-4.6728632999992747E-4</v>
          </cell>
          <cell r="AA328">
            <v>-3.2504059800000373E-3</v>
          </cell>
          <cell r="AB328">
            <v>0</v>
          </cell>
          <cell r="AC328">
            <v>0</v>
          </cell>
          <cell r="AD328">
            <v>-1.1116812200000006E-3</v>
          </cell>
          <cell r="AE328">
            <v>-6.3461884399993451E-3</v>
          </cell>
          <cell r="AF328">
            <v>0</v>
          </cell>
          <cell r="AG328">
            <v>-1.1326288999999878E-3</v>
          </cell>
          <cell r="AH328">
            <v>1.5904705399999997E-3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-6.8040300800000786E-3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-2.2769238299993333E-3</v>
          </cell>
          <cell r="AS328">
            <v>3.6803850000000082E-4</v>
          </cell>
          <cell r="AT328">
            <v>-6.9430611000020903E-4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-1.9506562200000133E-3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-6.4690149619991644E-2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-6.469014961999997E-2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2.2637519739987511E-2</v>
          </cell>
          <cell r="S330">
            <v>2.2637519739998169E-2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0.15656720900005894</v>
          </cell>
          <cell r="AF330">
            <v>0</v>
          </cell>
          <cell r="AG330">
            <v>0</v>
          </cell>
          <cell r="AH330">
            <v>-5.7702329320022727E-2</v>
          </cell>
          <cell r="AI330">
            <v>-2.8039510640013532E-2</v>
          </cell>
          <cell r="AJ330">
            <v>0</v>
          </cell>
          <cell r="AK330">
            <v>3.561805429967535E-3</v>
          </cell>
          <cell r="AL330">
            <v>0</v>
          </cell>
          <cell r="AM330">
            <v>0</v>
          </cell>
          <cell r="AN330">
            <v>0</v>
          </cell>
          <cell r="AO330">
            <v>0.23874724352998555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0</v>
          </cell>
          <cell r="G331">
            <v>2.0009632100084218E-3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-1.2959238399616879E-2</v>
          </cell>
          <cell r="S331">
            <v>4.6239449099971353E-2</v>
          </cell>
          <cell r="T331">
            <v>0</v>
          </cell>
          <cell r="U331">
            <v>0</v>
          </cell>
          <cell r="V331">
            <v>-8.5370252998018259E-4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-3.6595527550048246E-2</v>
          </cell>
          <cell r="AD331">
            <v>-2.1749457420014551E-2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-0.13347977043997616</v>
          </cell>
          <cell r="G332">
            <v>-0.12007697595009859</v>
          </cell>
          <cell r="H332">
            <v>0</v>
          </cell>
          <cell r="I332">
            <v>0</v>
          </cell>
          <cell r="J332">
            <v>-3.2608453100095858E-3</v>
          </cell>
          <cell r="K332">
            <v>0</v>
          </cell>
          <cell r="L332">
            <v>-6.3517122220105193E-2</v>
          </cell>
          <cell r="M332">
            <v>-0.92030939865003347</v>
          </cell>
          <cell r="N332">
            <v>-1.0932381969951166E-2</v>
          </cell>
          <cell r="O332">
            <v>-2.131536570004755E-2</v>
          </cell>
          <cell r="P332">
            <v>-9.9637123560000873E-2</v>
          </cell>
          <cell r="Q332">
            <v>-0.21064335254004618</v>
          </cell>
          <cell r="R332">
            <v>-2.4259608162392396</v>
          </cell>
          <cell r="S332">
            <v>-9.1632254820069647E-2</v>
          </cell>
          <cell r="T332">
            <v>-5.3582811800083618E-2</v>
          </cell>
          <cell r="U332">
            <v>-1.463507353003024E-2</v>
          </cell>
          <cell r="V332">
            <v>0</v>
          </cell>
          <cell r="W332">
            <v>-0.39163693277998846</v>
          </cell>
          <cell r="X332">
            <v>-0.33903989181021643</v>
          </cell>
          <cell r="Y332">
            <v>-0.50910843485007717</v>
          </cell>
          <cell r="Z332">
            <v>-0.69228293770993332</v>
          </cell>
          <cell r="AA332">
            <v>1.9288249300188909E-3</v>
          </cell>
          <cell r="AB332">
            <v>-0.16386072137981955</v>
          </cell>
          <cell r="AC332">
            <v>-0.12033241674998862</v>
          </cell>
          <cell r="AD332">
            <v>-5.1778165739960968E-2</v>
          </cell>
          <cell r="AE332">
            <v>-1.1225265062603285</v>
          </cell>
          <cell r="AF332">
            <v>-0.55983883752992369</v>
          </cell>
          <cell r="AG332">
            <v>-0.18718863725007395</v>
          </cell>
          <cell r="AH332">
            <v>-0.30482087818995751</v>
          </cell>
          <cell r="AI332">
            <v>3.4549078309964898E-2</v>
          </cell>
          <cell r="AJ332">
            <v>-3.0247370379925087E-2</v>
          </cell>
          <cell r="AK332">
            <v>1.3843526950040541E-2</v>
          </cell>
          <cell r="AL332">
            <v>2.0873971000128222E-3</v>
          </cell>
          <cell r="AM332">
            <v>0</v>
          </cell>
          <cell r="AN332">
            <v>-0.11617838682991533</v>
          </cell>
          <cell r="AO332">
            <v>2.5267601560244657E-2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-0.51632502165011829</v>
          </cell>
          <cell r="G333">
            <v>-5.1073495210005149E-2</v>
          </cell>
          <cell r="H333">
            <v>-0.23785102633996758</v>
          </cell>
          <cell r="I333">
            <v>-1.7271232320013041E-2</v>
          </cell>
          <cell r="J333">
            <v>-0.25993363368999667</v>
          </cell>
          <cell r="K333">
            <v>-0.62588080375996924</v>
          </cell>
          <cell r="L333">
            <v>-0.36324794656002268</v>
          </cell>
          <cell r="M333">
            <v>0</v>
          </cell>
          <cell r="N333">
            <v>-1.5382148499156756E-3</v>
          </cell>
          <cell r="O333">
            <v>-1.4131027302596522</v>
          </cell>
          <cell r="P333">
            <v>-1.0287579169926175E-2</v>
          </cell>
          <cell r="Q333">
            <v>0.94184011296988501</v>
          </cell>
          <cell r="R333">
            <v>1.2428362559403467</v>
          </cell>
          <cell r="S333">
            <v>-0.27982573906001562</v>
          </cell>
          <cell r="T333">
            <v>3.713433543439919</v>
          </cell>
          <cell r="U333">
            <v>-0.37055682325990347</v>
          </cell>
          <cell r="V333">
            <v>-4.2290239800877316E-3</v>
          </cell>
          <cell r="W333">
            <v>-0.58346478216992637</v>
          </cell>
          <cell r="X333">
            <v>-0.10334626346991627</v>
          </cell>
          <cell r="Y333">
            <v>-0.11577488707007433</v>
          </cell>
          <cell r="Z333">
            <v>-0.16961515271987082</v>
          </cell>
          <cell r="AA333">
            <v>-9.8118969330016625E-2</v>
          </cell>
          <cell r="AB333">
            <v>-0.16224785575013811</v>
          </cell>
          <cell r="AC333">
            <v>-0.52495484876999399</v>
          </cell>
          <cell r="AD333">
            <v>-5.8462941919970035E-2</v>
          </cell>
          <cell r="AE333">
            <v>-0.63119943523815891</v>
          </cell>
          <cell r="AF333">
            <v>0</v>
          </cell>
          <cell r="AG333">
            <v>0.12627302897999471</v>
          </cell>
          <cell r="AH333">
            <v>-0.14288194938990273</v>
          </cell>
          <cell r="AI333">
            <v>2.9838093000762456E-3</v>
          </cell>
          <cell r="AJ333">
            <v>-0.120291265529886</v>
          </cell>
          <cell r="AK333">
            <v>-7.9716016189991024E-2</v>
          </cell>
          <cell r="AL333">
            <v>0</v>
          </cell>
          <cell r="AM333">
            <v>0</v>
          </cell>
          <cell r="AN333">
            <v>-0.2192534986299961</v>
          </cell>
          <cell r="AO333">
            <v>-6.8834100260119158E-2</v>
          </cell>
          <cell r="AP333">
            <v>-0.12947944352004015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-5.2054522600201381E-2</v>
          </cell>
          <cell r="G334">
            <v>-1.0915350559300805</v>
          </cell>
          <cell r="H334">
            <v>6.1378094589997545E-2</v>
          </cell>
          <cell r="I334">
            <v>-1.4091938299998219E-3</v>
          </cell>
          <cell r="J334">
            <v>-5.2257433499676154E-3</v>
          </cell>
          <cell r="K334">
            <v>-4.6290695760035305E-2</v>
          </cell>
          <cell r="L334">
            <v>-1.2745393492400581</v>
          </cell>
          <cell r="M334">
            <v>-0.92727724350993412</v>
          </cell>
          <cell r="N334">
            <v>-2.4971996190060963E-2</v>
          </cell>
          <cell r="O334">
            <v>-0.27927834261981843</v>
          </cell>
          <cell r="P334">
            <v>-0.75686980795990166</v>
          </cell>
          <cell r="Q334">
            <v>-0.94220525548962542</v>
          </cell>
          <cell r="R334">
            <v>-29.987110129699431</v>
          </cell>
          <cell r="S334">
            <v>-0.95273230412021803</v>
          </cell>
          <cell r="T334">
            <v>-1.5203756200398857</v>
          </cell>
          <cell r="U334">
            <v>-0.12625221866028369</v>
          </cell>
          <cell r="V334">
            <v>-17.626144187490127</v>
          </cell>
          <cell r="W334">
            <v>-1.9344318438800201</v>
          </cell>
          <cell r="X334">
            <v>-1.2946765711199077</v>
          </cell>
          <cell r="Y334">
            <v>-4.1984179400799349</v>
          </cell>
          <cell r="Z334">
            <v>0</v>
          </cell>
          <cell r="AA334">
            <v>0</v>
          </cell>
          <cell r="AB334">
            <v>0.54157299403004799</v>
          </cell>
          <cell r="AC334">
            <v>-1.188440089249525</v>
          </cell>
          <cell r="AD334">
            <v>-1.6872123490902595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-0.82211208969056315</v>
          </cell>
          <cell r="G335">
            <v>1.6168872252499114</v>
          </cell>
          <cell r="H335">
            <v>-1.3413457746099766</v>
          </cell>
          <cell r="I335">
            <v>0</v>
          </cell>
          <cell r="J335">
            <v>0</v>
          </cell>
          <cell r="K335">
            <v>-1.3372903184297229</v>
          </cell>
          <cell r="L335">
            <v>-0.66099228479970407</v>
          </cell>
          <cell r="M335">
            <v>0</v>
          </cell>
          <cell r="N335">
            <v>-0.71865691459015579</v>
          </cell>
          <cell r="O335">
            <v>0.82461061391040857</v>
          </cell>
          <cell r="P335">
            <v>-2.3089721940323216E-2</v>
          </cell>
          <cell r="Q335">
            <v>-1.3877305871101271</v>
          </cell>
          <cell r="R335">
            <v>-2.5286887881156872</v>
          </cell>
          <cell r="S335">
            <v>-8.8403587009906914E-2</v>
          </cell>
          <cell r="T335">
            <v>-30.331815893769999</v>
          </cell>
          <cell r="U335">
            <v>32.243996770140257</v>
          </cell>
          <cell r="V335">
            <v>-6.7384158930053673E-2</v>
          </cell>
          <cell r="W335">
            <v>0</v>
          </cell>
          <cell r="X335">
            <v>-0.27093680373036477</v>
          </cell>
          <cell r="Y335">
            <v>0.72867480985951261</v>
          </cell>
          <cell r="Z335">
            <v>-9.3992696902205353E-3</v>
          </cell>
          <cell r="AA335">
            <v>-0.75652619356969808</v>
          </cell>
          <cell r="AB335">
            <v>-1.2007968314396749</v>
          </cell>
          <cell r="AC335">
            <v>-3.9088079749944882E-2</v>
          </cell>
          <cell r="AD335">
            <v>-2.737009550230141</v>
          </cell>
          <cell r="AE335">
            <v>-9.4199360996426549</v>
          </cell>
          <cell r="AF335">
            <v>0</v>
          </cell>
          <cell r="AG335">
            <v>-2.4464755266699285</v>
          </cell>
          <cell r="AH335">
            <v>-0.40528261360987017</v>
          </cell>
          <cell r="AI335">
            <v>-0.97295537466015958</v>
          </cell>
          <cell r="AJ335">
            <v>-0.20707689774985738</v>
          </cell>
          <cell r="AK335">
            <v>-1.7202770540598067</v>
          </cell>
          <cell r="AL335">
            <v>-5.4832343889756885E-2</v>
          </cell>
          <cell r="AM335">
            <v>-0.46302962551044402</v>
          </cell>
          <cell r="AN335">
            <v>-1.4529037050901934</v>
          </cell>
          <cell r="AO335">
            <v>-1.1753444143500928</v>
          </cell>
          <cell r="AP335">
            <v>-8.2172462160087889E-2</v>
          </cell>
          <cell r="AQ335">
            <v>-0.43958608188950166</v>
          </cell>
          <cell r="AR335">
            <v>-9.9787425266767968</v>
          </cell>
          <cell r="AS335">
            <v>-6.5230831130065781E-2</v>
          </cell>
          <cell r="AT335">
            <v>-8.5814643230150978E-2</v>
          </cell>
          <cell r="AU335">
            <v>-3.306353808660333</v>
          </cell>
          <cell r="AV335">
            <v>-5.7562586219773948E-2</v>
          </cell>
          <cell r="AW335">
            <v>-0.35214670259983905</v>
          </cell>
          <cell r="AX335">
            <v>-0.9927337172703119</v>
          </cell>
          <cell r="AY335">
            <v>-2.6284501995100982</v>
          </cell>
          <cell r="AZ335">
            <v>3.2471007216372527E-7</v>
          </cell>
          <cell r="BA335">
            <v>-0.80063812228991083</v>
          </cell>
          <cell r="BB335">
            <v>-0.87139305341952422</v>
          </cell>
          <cell r="BC335">
            <v>-0.73756880724067742</v>
          </cell>
          <cell r="BD335">
            <v>-8.0850379810726736E-2</v>
          </cell>
          <cell r="BE335">
            <v>-4.6780622628502897</v>
          </cell>
          <cell r="BF335">
            <v>0</v>
          </cell>
          <cell r="BG335">
            <v>-1.4071739673004231</v>
          </cell>
          <cell r="BH335">
            <v>-0.40869950211026662</v>
          </cell>
          <cell r="BI335">
            <v>0</v>
          </cell>
          <cell r="BJ335">
            <v>1.3687182099602069E-3</v>
          </cell>
          <cell r="BK335">
            <v>-0.46873711053012812</v>
          </cell>
          <cell r="BL335">
            <v>-5.2419074379940866E-2</v>
          </cell>
          <cell r="BM335">
            <v>0</v>
          </cell>
          <cell r="BN335">
            <v>-0.9842597151582595</v>
          </cell>
          <cell r="BO335">
            <v>-1.2649867191403246</v>
          </cell>
          <cell r="BP335">
            <v>-9.3154892439997639E-2</v>
          </cell>
          <cell r="BQ335">
            <v>0</v>
          </cell>
          <cell r="BR335">
            <v>-3.1673404687826405</v>
          </cell>
          <cell r="BS335">
            <v>0</v>
          </cell>
          <cell r="BT335">
            <v>-0.65293623994011796</v>
          </cell>
          <cell r="BU335">
            <v>-0.51428618041018126</v>
          </cell>
          <cell r="BV335">
            <v>5.2365489864314441E-5</v>
          </cell>
          <cell r="BW335">
            <v>-0.11476799131014559</v>
          </cell>
          <cell r="BX335">
            <v>-0.23086327053988498</v>
          </cell>
          <cell r="BY335">
            <v>0</v>
          </cell>
          <cell r="BZ335">
            <v>0</v>
          </cell>
          <cell r="CA335">
            <v>-3.3726973924785852E-7</v>
          </cell>
          <cell r="CB335">
            <v>-1.6545388148097118</v>
          </cell>
          <cell r="CC335">
            <v>0</v>
          </cell>
          <cell r="CD335">
            <v>0</v>
          </cell>
          <cell r="CE335">
            <v>-3.2392530490469653</v>
          </cell>
          <cell r="CF335">
            <v>0</v>
          </cell>
          <cell r="CG335">
            <v>-0.51719453455007169</v>
          </cell>
          <cell r="CH335">
            <v>-0.95345694729985553</v>
          </cell>
          <cell r="CI335">
            <v>-0.15293060696967586</v>
          </cell>
          <cell r="CJ335">
            <v>-0.16916664427981232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-1.3951597260593189</v>
          </cell>
          <cell r="CP335">
            <v>-5.1344589890049974E-2</v>
          </cell>
          <cell r="CQ335">
            <v>0</v>
          </cell>
          <cell r="CR335">
            <v>-7.4171934124533436</v>
          </cell>
          <cell r="CS335">
            <v>0</v>
          </cell>
          <cell r="CT335">
            <v>-1.2106635436693978</v>
          </cell>
          <cell r="CU335">
            <v>-9.6204143759678118E-2</v>
          </cell>
          <cell r="CV335">
            <v>-0.36054860717013071</v>
          </cell>
          <cell r="CW335">
            <v>-2.8094805283099049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-2.9402965895505986</v>
          </cell>
          <cell r="DC335">
            <v>0</v>
          </cell>
          <cell r="DD335">
            <v>0</v>
          </cell>
          <cell r="DE335">
            <v>-2.7646215779532213</v>
          </cell>
          <cell r="DF335">
            <v>0</v>
          </cell>
          <cell r="DG335">
            <v>-0.28839032098949247</v>
          </cell>
          <cell r="DH335">
            <v>-0.50377858696992917</v>
          </cell>
          <cell r="DI335">
            <v>-9.3453429140026856E-2</v>
          </cell>
          <cell r="DJ335">
            <v>0</v>
          </cell>
          <cell r="DK335">
            <v>-0.28844076818040776</v>
          </cell>
          <cell r="DL335">
            <v>0</v>
          </cell>
          <cell r="DM335">
            <v>0</v>
          </cell>
          <cell r="DN335">
            <v>0</v>
          </cell>
          <cell r="DO335">
            <v>-1.5905584726697271</v>
          </cell>
          <cell r="DP335">
            <v>0</v>
          </cell>
          <cell r="DQ335">
            <v>0</v>
          </cell>
          <cell r="DR335">
            <v>-3.9488253313684254</v>
          </cell>
          <cell r="DS335">
            <v>0</v>
          </cell>
          <cell r="DT335">
            <v>-1.1501898350497868</v>
          </cell>
          <cell r="DU335">
            <v>-0.77785231233974628</v>
          </cell>
          <cell r="DV335">
            <v>-0.1015940137394864</v>
          </cell>
          <cell r="DW335">
            <v>-0.62068268491975687</v>
          </cell>
          <cell r="DX335">
            <v>-0.14743548527985695</v>
          </cell>
          <cell r="DY335">
            <v>-0.83327898965035274</v>
          </cell>
          <cell r="DZ335">
            <v>0</v>
          </cell>
          <cell r="EA335">
            <v>0</v>
          </cell>
          <cell r="EB335">
            <v>-0.31779201037988969</v>
          </cell>
          <cell r="EC335">
            <v>0</v>
          </cell>
          <cell r="ED335">
            <v>0</v>
          </cell>
          <cell r="EE335">
            <v>-2.9380798888523714</v>
          </cell>
          <cell r="EF335">
            <v>0</v>
          </cell>
          <cell r="EG335">
            <v>-0.14654215273003501</v>
          </cell>
          <cell r="EH335">
            <v>-0.22105630508940521</v>
          </cell>
          <cell r="EI335">
            <v>-0.17311698218964011</v>
          </cell>
          <cell r="EJ335">
            <v>-2.2053898217500318</v>
          </cell>
          <cell r="EK335">
            <v>-0.19197462708962121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-12.511757860542275</v>
          </cell>
          <cell r="ES335">
            <v>0</v>
          </cell>
          <cell r="ET335">
            <v>-1.8437997808196087</v>
          </cell>
          <cell r="EU335">
            <v>-0.49975713381991227</v>
          </cell>
          <cell r="EV335">
            <v>-1.8882164096094129</v>
          </cell>
          <cell r="EW335">
            <v>-4.3098524433303282</v>
          </cell>
          <cell r="EX335">
            <v>-3.3222788363300424</v>
          </cell>
          <cell r="EY335">
            <v>0</v>
          </cell>
          <cell r="EZ335">
            <v>0</v>
          </cell>
          <cell r="FA335">
            <v>0</v>
          </cell>
          <cell r="FB335">
            <v>-0.64785325662978721</v>
          </cell>
          <cell r="FC335">
            <v>0</v>
          </cell>
          <cell r="FD335">
            <v>0</v>
          </cell>
          <cell r="FE335">
            <v>-7.2036733460408868</v>
          </cell>
          <cell r="FF335">
            <v>0</v>
          </cell>
          <cell r="FG335">
            <v>-0.50493731654933072</v>
          </cell>
          <cell r="FH335">
            <v>-1.9097640304598826</v>
          </cell>
          <cell r="FI335">
            <v>-1.1447670143097639</v>
          </cell>
          <cell r="FJ335">
            <v>-0.65668446057998153</v>
          </cell>
          <cell r="FK335">
            <v>-2.893520979879213</v>
          </cell>
          <cell r="FL335">
            <v>0</v>
          </cell>
          <cell r="FM335">
            <v>0</v>
          </cell>
          <cell r="FN335">
            <v>0</v>
          </cell>
          <cell r="FO335">
            <v>-9.3999544260441326E-2</v>
          </cell>
          <cell r="FP335">
            <v>0</v>
          </cell>
          <cell r="FQ335">
            <v>0</v>
          </cell>
          <cell r="FR335">
            <v>-5.935447154843132</v>
          </cell>
          <cell r="FS335">
            <v>0</v>
          </cell>
          <cell r="FT335">
            <v>-1.4903118788397478</v>
          </cell>
          <cell r="FU335">
            <v>-2.9171493398598614</v>
          </cell>
          <cell r="FV335">
            <v>-2.6845989371495307</v>
          </cell>
          <cell r="FW335">
            <v>2.7087764662501286</v>
          </cell>
          <cell r="FX335">
            <v>-1.5521634652504872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-1.4093468190403655</v>
          </cell>
          <cell r="GF335">
            <v>0</v>
          </cell>
          <cell r="GG335">
            <v>7.3688940709871531E-2</v>
          </cell>
          <cell r="GH335">
            <v>-1.0990239752500202</v>
          </cell>
          <cell r="GI335">
            <v>-3.0368189999996353E-4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-0.38370810260039434</v>
          </cell>
          <cell r="GP335">
            <v>0</v>
          </cell>
          <cell r="GQ335">
            <v>0</v>
          </cell>
          <cell r="GR335">
            <v>-4.6544598818873055</v>
          </cell>
          <cell r="GS335">
            <v>0</v>
          </cell>
          <cell r="GT335">
            <v>0</v>
          </cell>
          <cell r="GU335">
            <v>-1.7366358487488469</v>
          </cell>
          <cell r="GV335">
            <v>-0.3684330499600037</v>
          </cell>
          <cell r="GW335">
            <v>-1.9970525186704435</v>
          </cell>
          <cell r="GX335">
            <v>-0.20888346242008993</v>
          </cell>
          <cell r="GY335">
            <v>0</v>
          </cell>
          <cell r="GZ335">
            <v>0</v>
          </cell>
          <cell r="HA335">
            <v>0</v>
          </cell>
          <cell r="HB335">
            <v>-0.34345500209019519</v>
          </cell>
          <cell r="HC335">
            <v>0</v>
          </cell>
          <cell r="HD335">
            <v>0</v>
          </cell>
          <cell r="HE335">
            <v>-5.4286293081677286</v>
          </cell>
          <cell r="HF335">
            <v>0</v>
          </cell>
          <cell r="HG335">
            <v>-0.9227845505301957</v>
          </cell>
          <cell r="HH335">
            <v>-0.49964004103094339</v>
          </cell>
          <cell r="HI335">
            <v>-1.5759449607003262</v>
          </cell>
          <cell r="HJ335">
            <v>-1.2806630376398971</v>
          </cell>
          <cell r="HK335">
            <v>-0.21303127638020669</v>
          </cell>
          <cell r="HL335">
            <v>0</v>
          </cell>
          <cell r="HM335">
            <v>0</v>
          </cell>
          <cell r="HN335">
            <v>0</v>
          </cell>
          <cell r="HO335">
            <v>-0.93656544187979307</v>
          </cell>
          <cell r="HP335">
            <v>0</v>
          </cell>
          <cell r="HQ335">
            <v>0</v>
          </cell>
          <cell r="HR335">
            <v>-7.0333894910290837</v>
          </cell>
          <cell r="HS335">
            <v>0</v>
          </cell>
          <cell r="HT335">
            <v>0</v>
          </cell>
          <cell r="HU335">
            <v>-1.1844567755897515</v>
          </cell>
          <cell r="HV335">
            <v>-2.0312377690197536</v>
          </cell>
          <cell r="HW335">
            <v>-2.3458242989804603</v>
          </cell>
          <cell r="HX335">
            <v>-1.0509511235804894</v>
          </cell>
          <cell r="HY335">
            <v>0</v>
          </cell>
          <cell r="HZ335">
            <v>0</v>
          </cell>
          <cell r="IA335">
            <v>0</v>
          </cell>
          <cell r="IB335">
            <v>-0.42091952386908815</v>
          </cell>
          <cell r="IC335">
            <v>0</v>
          </cell>
          <cell r="ID335">
            <v>0</v>
          </cell>
          <cell r="IE335">
            <v>-2.8672012498791446</v>
          </cell>
          <cell r="IF335">
            <v>0</v>
          </cell>
          <cell r="IG335">
            <v>0</v>
          </cell>
          <cell r="IH335">
            <v>-1.6973559124098756</v>
          </cell>
          <cell r="II335">
            <v>0</v>
          </cell>
          <cell r="IJ335">
            <v>-0.22281599138000274</v>
          </cell>
          <cell r="IK335">
            <v>-0.81854697099061013</v>
          </cell>
          <cell r="IL335">
            <v>0</v>
          </cell>
          <cell r="IM335">
            <v>0</v>
          </cell>
          <cell r="IN335">
            <v>0</v>
          </cell>
          <cell r="IO335">
            <v>-0.12848237510934268</v>
          </cell>
          <cell r="IP335">
            <v>0</v>
          </cell>
          <cell r="IQ335">
            <v>0</v>
          </cell>
          <cell r="IR335">
            <v>-4.3435956377652474</v>
          </cell>
          <cell r="IS335">
            <v>0</v>
          </cell>
          <cell r="IT335">
            <v>0</v>
          </cell>
          <cell r="IU335">
            <v>-2.5876318716173046</v>
          </cell>
          <cell r="IV335">
            <v>-0.89837834247009596</v>
          </cell>
          <cell r="IW335">
            <v>-0.63270200932038279</v>
          </cell>
          <cell r="IX335">
            <v>-0.22488341436019255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-4.5450588000006675E-4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9.9999453162524787E-12</v>
          </cell>
          <cell r="M336">
            <v>0</v>
          </cell>
          <cell r="N336">
            <v>8.7536717000000208E-4</v>
          </cell>
          <cell r="O336">
            <v>-2.1800124100000984E-3</v>
          </cell>
          <cell r="P336">
            <v>0</v>
          </cell>
          <cell r="Q336">
            <v>6.3130320000004403E-4</v>
          </cell>
          <cell r="R336">
            <v>-1.8009362899995551E-3</v>
          </cell>
          <cell r="S336">
            <v>-4.3805976999999885E-4</v>
          </cell>
          <cell r="T336">
            <v>0</v>
          </cell>
          <cell r="U336">
            <v>0</v>
          </cell>
          <cell r="V336">
            <v>-6.4543940000000299E-4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-4.3535173000003313E-4</v>
          </cell>
          <cell r="AB336">
            <v>1.4792536000000078E-3</v>
          </cell>
          <cell r="AC336">
            <v>0</v>
          </cell>
          <cell r="AD336">
            <v>-1.7613389899999721E-3</v>
          </cell>
          <cell r="AE336">
            <v>-9.3051978970000171E-2</v>
          </cell>
          <cell r="AF336">
            <v>0</v>
          </cell>
          <cell r="AG336">
            <v>2.7160976999995867E-4</v>
          </cell>
          <cell r="AH336">
            <v>-5.5328783999997189E-4</v>
          </cell>
          <cell r="AI336">
            <v>-9.1847395480000205E-2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-7.384761399999995E-4</v>
          </cell>
          <cell r="AO336">
            <v>-1.8442927999995362E-4</v>
          </cell>
          <cell r="AP336">
            <v>0</v>
          </cell>
          <cell r="AQ336">
            <v>0</v>
          </cell>
          <cell r="AR336">
            <v>3.4091202000041676E-4</v>
          </cell>
          <cell r="AS336">
            <v>-4.0107300000036261E-5</v>
          </cell>
          <cell r="AT336">
            <v>0</v>
          </cell>
          <cell r="AU336">
            <v>0</v>
          </cell>
          <cell r="AV336">
            <v>3.8101932000000893E-4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-2.1612247339603528</v>
          </cell>
          <cell r="G337">
            <v>-1.8302538069974617E-2</v>
          </cell>
          <cell r="H337">
            <v>0</v>
          </cell>
          <cell r="I337">
            <v>0</v>
          </cell>
          <cell r="J337">
            <v>-7.5888034600000154E-3</v>
          </cell>
          <cell r="K337">
            <v>0</v>
          </cell>
          <cell r="L337">
            <v>-10.318762812599743</v>
          </cell>
          <cell r="M337">
            <v>-1.7966921276292851</v>
          </cell>
          <cell r="N337">
            <v>-3.8831770152492027</v>
          </cell>
          <cell r="O337">
            <v>-0.17856089908002559</v>
          </cell>
          <cell r="P337">
            <v>-6.4269178680197001</v>
          </cell>
          <cell r="Q337">
            <v>-4.6883427482098341</v>
          </cell>
          <cell r="R337">
            <v>-78.150195210826496</v>
          </cell>
          <cell r="S337">
            <v>-0.21922915221057337</v>
          </cell>
          <cell r="T337">
            <v>-1.6937489718297911</v>
          </cell>
          <cell r="U337">
            <v>-58.099261324430017</v>
          </cell>
          <cell r="V337">
            <v>-14.069724693780017</v>
          </cell>
          <cell r="W337">
            <v>2.7904666791300059</v>
          </cell>
          <cell r="X337">
            <v>-0.94888380550037255</v>
          </cell>
          <cell r="Y337">
            <v>-1.3159195776697743</v>
          </cell>
          <cell r="Z337">
            <v>-1.0127572699698248</v>
          </cell>
          <cell r="AA337">
            <v>-0.19622312970932398</v>
          </cell>
          <cell r="AB337">
            <v>-9.244664701009242E-2</v>
          </cell>
          <cell r="AC337">
            <v>-3.0220820586700938</v>
          </cell>
          <cell r="AD337">
            <v>-0.27038525918032974</v>
          </cell>
          <cell r="AE337">
            <v>-106.67060591443442</v>
          </cell>
          <cell r="AF337">
            <v>-0.5207142905605906</v>
          </cell>
          <cell r="AG337">
            <v>-0.96728723227033697</v>
          </cell>
          <cell r="AH337">
            <v>-0.61716022977998364</v>
          </cell>
          <cell r="AI337">
            <v>1.1984870249502819</v>
          </cell>
          <cell r="AJ337">
            <v>1.2042068108000876</v>
          </cell>
          <cell r="AK337">
            <v>-107.09623062850005</v>
          </cell>
          <cell r="AL337">
            <v>-0.1862060396497327</v>
          </cell>
          <cell r="AM337">
            <v>-1.5749451598799169</v>
          </cell>
          <cell r="AN337">
            <v>-0.22655274779936008</v>
          </cell>
          <cell r="AO337">
            <v>3.0876963657196939</v>
          </cell>
          <cell r="AP337">
            <v>-0.97189978746973793</v>
          </cell>
          <cell r="AQ337">
            <v>0</v>
          </cell>
          <cell r="AR337">
            <v>5.3773366894674837</v>
          </cell>
          <cell r="AS337">
            <v>-0.67850280472021041</v>
          </cell>
          <cell r="AT337">
            <v>-0.39856664985973111</v>
          </cell>
          <cell r="AU337">
            <v>-1.5382066980237141E-2</v>
          </cell>
          <cell r="AV337">
            <v>-1.6558641300434829E-3</v>
          </cell>
          <cell r="AW337">
            <v>7.0353025794499899</v>
          </cell>
          <cell r="AX337">
            <v>0.46493806402986593</v>
          </cell>
          <cell r="AY337">
            <v>-7.50278368295767E-2</v>
          </cell>
          <cell r="AZ337">
            <v>-0.35893843411031412</v>
          </cell>
          <cell r="BA337">
            <v>-0.63000485673001094</v>
          </cell>
          <cell r="BB337">
            <v>0.11651338125011534</v>
          </cell>
          <cell r="BC337">
            <v>-8.1338821899862523E-2</v>
          </cell>
          <cell r="BD337">
            <v>0</v>
          </cell>
          <cell r="BE337">
            <v>-6.4261980810915702</v>
          </cell>
          <cell r="BF337">
            <v>0</v>
          </cell>
          <cell r="BG337">
            <v>-2.9741965100129164E-2</v>
          </cell>
          <cell r="BH337">
            <v>-0.40347620965985698</v>
          </cell>
          <cell r="BI337">
            <v>-0.70175071694029612</v>
          </cell>
          <cell r="BJ337">
            <v>-1.6823895736392842</v>
          </cell>
          <cell r="BK337">
            <v>-1.9530998947498119</v>
          </cell>
          <cell r="BL337">
            <v>0</v>
          </cell>
          <cell r="BM337">
            <v>0</v>
          </cell>
          <cell r="BN337">
            <v>-0.32209380308995605</v>
          </cell>
          <cell r="BO337">
            <v>-1.1097924948398941</v>
          </cell>
          <cell r="BP337">
            <v>-0.22385342308007239</v>
          </cell>
          <cell r="BQ337">
            <v>0</v>
          </cell>
          <cell r="BR337">
            <v>-2.1202885810635053</v>
          </cell>
          <cell r="BS337">
            <v>0</v>
          </cell>
          <cell r="BT337">
            <v>-0.66809246489037832</v>
          </cell>
          <cell r="BU337">
            <v>-0.20710671909000666</v>
          </cell>
          <cell r="BV337">
            <v>-0.19451086874005341</v>
          </cell>
          <cell r="BW337">
            <v>-6.0894104909493763E-2</v>
          </cell>
          <cell r="BX337">
            <v>0.35905174354047631</v>
          </cell>
          <cell r="BY337">
            <v>0</v>
          </cell>
          <cell r="BZ337">
            <v>0</v>
          </cell>
          <cell r="CA337">
            <v>-0.83618041393037856</v>
          </cell>
          <cell r="CB337">
            <v>-0.4131939888306988</v>
          </cell>
          <cell r="CC337">
            <v>-9.9361764210698311E-2</v>
          </cell>
          <cell r="CD337">
            <v>0</v>
          </cell>
          <cell r="CE337">
            <v>-4.9662889279643423</v>
          </cell>
          <cell r="CF337">
            <v>0</v>
          </cell>
          <cell r="CG337">
            <v>-0.62219496088982851</v>
          </cell>
          <cell r="CH337">
            <v>-8.0016114930003823E-2</v>
          </cell>
          <cell r="CI337">
            <v>-0.40352661312999771</v>
          </cell>
          <cell r="CJ337">
            <v>-0.19866413503996228</v>
          </cell>
          <cell r="CK337">
            <v>-1.644362229420949</v>
          </cell>
          <cell r="CL337">
            <v>0</v>
          </cell>
          <cell r="CM337">
            <v>0</v>
          </cell>
          <cell r="CN337">
            <v>0</v>
          </cell>
          <cell r="CO337">
            <v>-1.4913357312598237</v>
          </cell>
          <cell r="CP337">
            <v>-0.52618914330014377</v>
          </cell>
          <cell r="CQ337">
            <v>0</v>
          </cell>
          <cell r="CR337">
            <v>-9.0934568906013737</v>
          </cell>
          <cell r="CS337">
            <v>0</v>
          </cell>
          <cell r="CT337">
            <v>-1.5015007370702733</v>
          </cell>
          <cell r="CU337">
            <v>-0.62432945822001784</v>
          </cell>
          <cell r="CV337">
            <v>-2.8636627642299572</v>
          </cell>
          <cell r="CW337">
            <v>-0.38694033707997733</v>
          </cell>
          <cell r="CX337">
            <v>-0.16022638196955086</v>
          </cell>
          <cell r="CY337">
            <v>-0.1972395556695119</v>
          </cell>
          <cell r="CZ337">
            <v>-5.4661691801811685E-3</v>
          </cell>
          <cell r="DA337">
            <v>-0.79964056610060652</v>
          </cell>
          <cell r="DB337">
            <v>-1.7888822142404024</v>
          </cell>
          <cell r="DC337">
            <v>-0.76556870684999012</v>
          </cell>
          <cell r="DD337">
            <v>0</v>
          </cell>
          <cell r="DE337">
            <v>-7.3664407212854712</v>
          </cell>
          <cell r="DF337">
            <v>0</v>
          </cell>
          <cell r="DG337">
            <v>-0.72949530387995765</v>
          </cell>
          <cell r="DH337">
            <v>-0.58129326425932959</v>
          </cell>
          <cell r="DI337">
            <v>-0.210129904220139</v>
          </cell>
          <cell r="DJ337">
            <v>-4.0725831406793986</v>
          </cell>
          <cell r="DK337">
            <v>-0.20597951038962492</v>
          </cell>
          <cell r="DL337">
            <v>4.7713999992993195E-3</v>
          </cell>
          <cell r="DM337">
            <v>0</v>
          </cell>
          <cell r="DN337">
            <v>-0.35940907223994145</v>
          </cell>
          <cell r="DO337">
            <v>-1.2190797485900475</v>
          </cell>
          <cell r="DP337">
            <v>6.7578229700302472E-3</v>
          </cell>
          <cell r="DQ337">
            <v>0</v>
          </cell>
          <cell r="DR337">
            <v>-5.6822102336736862</v>
          </cell>
          <cell r="DS337">
            <v>0</v>
          </cell>
          <cell r="DT337">
            <v>-0.34359039914988898</v>
          </cell>
          <cell r="DU337">
            <v>-0.57357091403991944</v>
          </cell>
          <cell r="DV337">
            <v>-0.9506379293397913</v>
          </cell>
          <cell r="DW337">
            <v>-3.6135086977092215</v>
          </cell>
          <cell r="DX337">
            <v>-0.20816752347036527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7.2652300295885652E-3</v>
          </cell>
          <cell r="ED337">
            <v>0</v>
          </cell>
          <cell r="EE337">
            <v>-2.925016000335745</v>
          </cell>
          <cell r="EF337">
            <v>0</v>
          </cell>
          <cell r="EG337">
            <v>0</v>
          </cell>
          <cell r="EH337">
            <v>-0.98532736783090513</v>
          </cell>
          <cell r="EI337">
            <v>-1.0465809295901636</v>
          </cell>
          <cell r="EJ337">
            <v>-0.13252057873000922</v>
          </cell>
          <cell r="EK337">
            <v>-0.42810601590008446</v>
          </cell>
          <cell r="EL337">
            <v>-0.21301688380026462</v>
          </cell>
          <cell r="EM337">
            <v>0</v>
          </cell>
          <cell r="EN337">
            <v>0</v>
          </cell>
          <cell r="EO337">
            <v>-0.15682034957080759</v>
          </cell>
          <cell r="EP337">
            <v>3.7356125079895719E-2</v>
          </cell>
          <cell r="EQ337">
            <v>0</v>
          </cell>
          <cell r="ER337">
            <v>9.4922578525874997</v>
          </cell>
          <cell r="ES337">
            <v>0</v>
          </cell>
          <cell r="ET337">
            <v>-0.99650130097143119</v>
          </cell>
          <cell r="EU337">
            <v>-0.5227971431104379</v>
          </cell>
          <cell r="EV337">
            <v>-0.45936610913031473</v>
          </cell>
          <cell r="EW337">
            <v>-0.79766279031991871</v>
          </cell>
          <cell r="EX337">
            <v>12.620817413269833</v>
          </cell>
          <cell r="EY337">
            <v>0</v>
          </cell>
          <cell r="EZ337">
            <v>0</v>
          </cell>
          <cell r="FA337">
            <v>-0.18496096909075277</v>
          </cell>
          <cell r="FB337">
            <v>-0.16727124806038773</v>
          </cell>
          <cell r="FC337">
            <v>0</v>
          </cell>
          <cell r="FD337">
            <v>0</v>
          </cell>
          <cell r="FE337">
            <v>-9.461096644969075</v>
          </cell>
          <cell r="FF337">
            <v>0</v>
          </cell>
          <cell r="FG337">
            <v>-1.1627819858795192</v>
          </cell>
          <cell r="FH337">
            <v>-2.6457920338898475</v>
          </cell>
          <cell r="FI337">
            <v>-0.66485804650983482</v>
          </cell>
          <cell r="FJ337">
            <v>-2.6384516242401332</v>
          </cell>
          <cell r="FK337">
            <v>-0.94013282854029967</v>
          </cell>
          <cell r="FL337">
            <v>0</v>
          </cell>
          <cell r="FM337">
            <v>0</v>
          </cell>
          <cell r="FN337">
            <v>-0.18908205004026968</v>
          </cell>
          <cell r="FO337">
            <v>-1.2199980758696256</v>
          </cell>
          <cell r="FP337">
            <v>0</v>
          </cell>
          <cell r="FQ337">
            <v>0</v>
          </cell>
          <cell r="FR337">
            <v>-4.2482942974020261</v>
          </cell>
          <cell r="FS337">
            <v>0</v>
          </cell>
          <cell r="FT337">
            <v>-0.99701819305937533</v>
          </cell>
          <cell r="FU337">
            <v>-0.65027586509040702</v>
          </cell>
          <cell r="FV337">
            <v>-1.1088418986892066</v>
          </cell>
          <cell r="FW337">
            <v>-0.57164717985006064</v>
          </cell>
          <cell r="FX337">
            <v>-0.44717404958009865</v>
          </cell>
          <cell r="FY337">
            <v>0</v>
          </cell>
          <cell r="FZ337">
            <v>0</v>
          </cell>
          <cell r="GA337">
            <v>-2.8705015470222861E-2</v>
          </cell>
          <cell r="GB337">
            <v>-3.4993402539839735E-2</v>
          </cell>
          <cell r="GC337">
            <v>-0.40963869312963652</v>
          </cell>
          <cell r="GD337">
            <v>0</v>
          </cell>
          <cell r="GE337">
            <v>-5.9078567433389253</v>
          </cell>
          <cell r="GF337">
            <v>0</v>
          </cell>
          <cell r="GG337">
            <v>0</v>
          </cell>
          <cell r="GH337">
            <v>-1.8972483173592991</v>
          </cell>
          <cell r="GI337">
            <v>-0.45825266280007781</v>
          </cell>
          <cell r="GJ337">
            <v>-0.50147629711023001</v>
          </cell>
          <cell r="GK337">
            <v>-2.8790080958897306</v>
          </cell>
          <cell r="GL337">
            <v>0</v>
          </cell>
          <cell r="GM337">
            <v>0</v>
          </cell>
          <cell r="GN337">
            <v>0</v>
          </cell>
          <cell r="GO337">
            <v>-0.17187137017936038</v>
          </cell>
          <cell r="GP337">
            <v>0</v>
          </cell>
          <cell r="GQ337">
            <v>0</v>
          </cell>
          <cell r="GR337">
            <v>-8.5495613116072491</v>
          </cell>
          <cell r="GS337">
            <v>0</v>
          </cell>
          <cell r="GT337">
            <v>-2.3681545209901742</v>
          </cell>
          <cell r="GU337">
            <v>-2.0400768918407266</v>
          </cell>
          <cell r="GV337">
            <v>-0.69305327521033178</v>
          </cell>
          <cell r="GW337">
            <v>-0.34638317411918251</v>
          </cell>
          <cell r="GX337">
            <v>-3.101893449450472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-2.0939639020725735</v>
          </cell>
          <cell r="HF337">
            <v>0</v>
          </cell>
          <cell r="HG337">
            <v>-0.13972943402040983</v>
          </cell>
          <cell r="HH337">
            <v>-0.87334597160952399</v>
          </cell>
          <cell r="HI337">
            <v>-0.47446256067905779</v>
          </cell>
          <cell r="HJ337">
            <v>-0.16171257889027402</v>
          </cell>
          <cell r="HK337">
            <v>-0.23833951544020238</v>
          </cell>
          <cell r="HL337">
            <v>0</v>
          </cell>
          <cell r="HM337">
            <v>0</v>
          </cell>
          <cell r="HN337">
            <v>-0.20637384143992676</v>
          </cell>
          <cell r="HO337">
            <v>0</v>
          </cell>
          <cell r="HP337">
            <v>0</v>
          </cell>
          <cell r="HQ337">
            <v>0</v>
          </cell>
          <cell r="HR337">
            <v>-2.1139073200902203</v>
          </cell>
          <cell r="HS337">
            <v>0</v>
          </cell>
          <cell r="HT337">
            <v>-3.579471227931208E-2</v>
          </cell>
          <cell r="HU337">
            <v>-0.91196058935020119</v>
          </cell>
          <cell r="HV337">
            <v>-0.57501687279091129</v>
          </cell>
          <cell r="HW337">
            <v>-0.52278575028958585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-6.8349395380209899E-2</v>
          </cell>
          <cell r="IC337">
            <v>0</v>
          </cell>
          <cell r="ID337">
            <v>0</v>
          </cell>
          <cell r="IE337">
            <v>-3.5346763560155523</v>
          </cell>
          <cell r="IF337">
            <v>0</v>
          </cell>
          <cell r="IG337">
            <v>-0.11336853747980058</v>
          </cell>
          <cell r="IH337">
            <v>-0.21976496600018436</v>
          </cell>
          <cell r="II337">
            <v>-0.71296053233027123</v>
          </cell>
          <cell r="IJ337">
            <v>-1.7403397700945789E-3</v>
          </cell>
          <cell r="IK337">
            <v>-1.8983142409597349</v>
          </cell>
          <cell r="IL337">
            <v>0</v>
          </cell>
          <cell r="IM337">
            <v>0</v>
          </cell>
          <cell r="IN337">
            <v>-0.42204850224061374</v>
          </cell>
          <cell r="IO337">
            <v>-0.16647923724030989</v>
          </cell>
          <cell r="IP337">
            <v>0</v>
          </cell>
          <cell r="IQ337">
            <v>0</v>
          </cell>
          <cell r="IR337">
            <v>-6.4294494381829281</v>
          </cell>
          <cell r="IS337">
            <v>0</v>
          </cell>
          <cell r="IT337">
            <v>0</v>
          </cell>
          <cell r="IU337">
            <v>-0.97771149746040464</v>
          </cell>
          <cell r="IV337">
            <v>-1.3133176270284821</v>
          </cell>
          <cell r="IW337">
            <v>-3.7675073476493708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-0.37091296605012758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-0.4711225673700028</v>
          </cell>
          <cell r="G338">
            <v>-2.1418948630014256E-2</v>
          </cell>
          <cell r="H338">
            <v>0.18020366407999688</v>
          </cell>
          <cell r="I338">
            <v>0</v>
          </cell>
          <cell r="J338">
            <v>0</v>
          </cell>
          <cell r="K338">
            <v>4.3455972000001175E-2</v>
          </cell>
          <cell r="L338">
            <v>-4.3409595159971559E-2</v>
          </cell>
          <cell r="M338">
            <v>-5.3903241575999346</v>
          </cell>
          <cell r="N338">
            <v>-0.71167360737001673</v>
          </cell>
          <cell r="O338">
            <v>0</v>
          </cell>
          <cell r="P338">
            <v>1.8044457306000368</v>
          </cell>
          <cell r="Q338">
            <v>0.14539371282000957</v>
          </cell>
          <cell r="R338">
            <v>2.8771504952101168</v>
          </cell>
          <cell r="S338">
            <v>6.0442620540015923E-2</v>
          </cell>
          <cell r="T338">
            <v>-0.12085696192002615</v>
          </cell>
          <cell r="U338">
            <v>-2.5278222800011463E-2</v>
          </cell>
          <cell r="V338">
            <v>8.1865756159999137E-2</v>
          </cell>
          <cell r="W338">
            <v>0</v>
          </cell>
          <cell r="X338">
            <v>0</v>
          </cell>
          <cell r="Y338">
            <v>0.22011025225000935</v>
          </cell>
          <cell r="Z338">
            <v>-0.15141475677978633</v>
          </cell>
          <cell r="AA338">
            <v>-1.7219476939999367E-2</v>
          </cell>
          <cell r="AB338">
            <v>1.066314899320048</v>
          </cell>
          <cell r="AC338">
            <v>1.620932506959889</v>
          </cell>
          <cell r="AD338">
            <v>0.14225387842020609</v>
          </cell>
          <cell r="AE338">
            <v>-9.6705017316789963</v>
          </cell>
          <cell r="AF338">
            <v>-1.7909627935500794</v>
          </cell>
          <cell r="AG338">
            <v>0</v>
          </cell>
          <cell r="AH338">
            <v>-0.19602961500999072</v>
          </cell>
          <cell r="AI338">
            <v>-7.0651862899993034E-3</v>
          </cell>
          <cell r="AJ338">
            <v>0</v>
          </cell>
          <cell r="AK338">
            <v>9.839252000176657E-5</v>
          </cell>
          <cell r="AL338">
            <v>-4.4706922418799877</v>
          </cell>
          <cell r="AM338">
            <v>-0.10098721566009772</v>
          </cell>
          <cell r="AN338">
            <v>2.8799035530141737E-2</v>
          </cell>
          <cell r="AO338">
            <v>8.514140077869996</v>
          </cell>
          <cell r="AP338">
            <v>-11.799712959189947</v>
          </cell>
          <cell r="AQ338">
            <v>0.15191077398003472</v>
          </cell>
          <cell r="AR338">
            <v>-10.518794458346747</v>
          </cell>
          <cell r="AS338">
            <v>-10.307940814029962</v>
          </cell>
          <cell r="AT338">
            <v>0.18516981827008294</v>
          </cell>
          <cell r="AU338">
            <v>-0.38352233511005807</v>
          </cell>
          <cell r="AV338">
            <v>0</v>
          </cell>
          <cell r="AW338">
            <v>0</v>
          </cell>
          <cell r="AX338">
            <v>0</v>
          </cell>
          <cell r="AY338">
            <v>-0.3172737200800384</v>
          </cell>
          <cell r="AZ338">
            <v>0</v>
          </cell>
          <cell r="BA338">
            <v>0.39596609572981833</v>
          </cell>
          <cell r="BB338">
            <v>4.5176579900498837E-3</v>
          </cell>
          <cell r="BC338">
            <v>-0.50412566867998976</v>
          </cell>
          <cell r="BD338">
            <v>0.40841450756011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0</v>
          </cell>
          <cell r="G339">
            <v>5.6819648749993235E-2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-0.77851369564999118</v>
          </cell>
          <cell r="M339">
            <v>-2.13191151300407E-2</v>
          </cell>
          <cell r="N339">
            <v>0.69972341111005676</v>
          </cell>
          <cell r="O339">
            <v>0.13558291229000474</v>
          </cell>
          <cell r="P339">
            <v>-1.1999645721516572E-10</v>
          </cell>
          <cell r="Q339">
            <v>0.20112035198008016</v>
          </cell>
          <cell r="R339">
            <v>-1.0458236273198054</v>
          </cell>
          <cell r="S339">
            <v>3.8906106899958104E-2</v>
          </cell>
          <cell r="T339">
            <v>0.41743843344988818</v>
          </cell>
          <cell r="U339">
            <v>-7.1802979429989477E-2</v>
          </cell>
          <cell r="V339">
            <v>0</v>
          </cell>
          <cell r="W339">
            <v>0</v>
          </cell>
          <cell r="X339">
            <v>6.1381200650000523E-2</v>
          </cell>
          <cell r="Y339">
            <v>-0.43335386521000885</v>
          </cell>
          <cell r="Z339">
            <v>-0.77672268518995224</v>
          </cell>
          <cell r="AA339">
            <v>-0.19659398988989096</v>
          </cell>
          <cell r="AB339">
            <v>0</v>
          </cell>
          <cell r="AC339">
            <v>9.1686196599880532E-3</v>
          </cell>
          <cell r="AD339">
            <v>-9.4244468260058056E-2</v>
          </cell>
          <cell r="AE339">
            <v>11.166219865350286</v>
          </cell>
          <cell r="AF339">
            <v>-0.22772070609994444</v>
          </cell>
          <cell r="AG339">
            <v>-1.9485915188901117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8.3787822892500117</v>
          </cell>
          <cell r="AM339">
            <v>-0.37853796866988887</v>
          </cell>
          <cell r="AN339">
            <v>-1.1847017511100262</v>
          </cell>
          <cell r="AO339">
            <v>0</v>
          </cell>
          <cell r="AP339">
            <v>6.294927151669981</v>
          </cell>
          <cell r="AQ339">
            <v>0.2320623692000936</v>
          </cell>
          <cell r="AR339">
            <v>-16.30600421939107</v>
          </cell>
          <cell r="AS339">
            <v>-1.5367768043302021</v>
          </cell>
          <cell r="AT339">
            <v>-0.16830753186991387</v>
          </cell>
          <cell r="AU339">
            <v>-10.080893686680014</v>
          </cell>
          <cell r="AV339">
            <v>0</v>
          </cell>
          <cell r="AW339">
            <v>0</v>
          </cell>
          <cell r="AX339">
            <v>3.2001109576500002</v>
          </cell>
          <cell r="AY339">
            <v>-0.7594755278099683</v>
          </cell>
          <cell r="AZ339">
            <v>-2.6231586136700571</v>
          </cell>
          <cell r="BA339">
            <v>-0.41092747794027673</v>
          </cell>
          <cell r="BB339">
            <v>-2.2521575252400226</v>
          </cell>
          <cell r="BC339">
            <v>-1.6929163619399787</v>
          </cell>
          <cell r="BD339">
            <v>1.849835244024689E-2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9.2205893022583041</v>
          </cell>
          <cell r="G340">
            <v>3.0013531025497286</v>
          </cell>
          <cell r="H340">
            <v>2.4984788100255173E-3</v>
          </cell>
          <cell r="I340">
            <v>6.9055077218308725</v>
          </cell>
          <cell r="J340">
            <v>-1.9790124986193405</v>
          </cell>
          <cell r="K340">
            <v>0.7408763868997994</v>
          </cell>
          <cell r="L340">
            <v>5.8020908028211124</v>
          </cell>
          <cell r="M340">
            <v>-10.735064911990776</v>
          </cell>
          <cell r="N340">
            <v>-8.6688853704308713</v>
          </cell>
          <cell r="O340">
            <v>-0.98383176220886526</v>
          </cell>
          <cell r="P340">
            <v>-12.372293754722705</v>
          </cell>
          <cell r="Q340">
            <v>1.3572169047110947</v>
          </cell>
          <cell r="R340">
            <v>-1.8655287358124042</v>
          </cell>
          <cell r="S340">
            <v>-1.4385180010322074</v>
          </cell>
          <cell r="T340">
            <v>5.2855971650096762</v>
          </cell>
          <cell r="U340">
            <v>-2.9319671268804086</v>
          </cell>
          <cell r="V340">
            <v>-1.8988023892297861</v>
          </cell>
          <cell r="W340">
            <v>10.995937425827833</v>
          </cell>
          <cell r="X340">
            <v>2.1295534177215814</v>
          </cell>
          <cell r="Y340">
            <v>-4.8568258224822785</v>
          </cell>
          <cell r="Z340">
            <v>-4.4695045858607045</v>
          </cell>
          <cell r="AA340">
            <v>-1.4627486871486326</v>
          </cell>
          <cell r="AB340">
            <v>-4.3582637387989962</v>
          </cell>
          <cell r="AC340">
            <v>-0.25983387822998338</v>
          </cell>
          <cell r="AD340">
            <v>1.3998474852996878</v>
          </cell>
          <cell r="AE340">
            <v>55.898348728136625</v>
          </cell>
          <cell r="AF340">
            <v>5.2513032327588007</v>
          </cell>
          <cell r="AG340">
            <v>-0.37759058970914339</v>
          </cell>
          <cell r="AH340">
            <v>-0.25187248973816168</v>
          </cell>
          <cell r="AI340">
            <v>-0.21156615243035048</v>
          </cell>
          <cell r="AJ340">
            <v>-1.4151022977493994</v>
          </cell>
          <cell r="AK340">
            <v>4.5146590326003206</v>
          </cell>
          <cell r="AL340">
            <v>7.294158920089103</v>
          </cell>
          <cell r="AM340">
            <v>-8.2929217162309214</v>
          </cell>
          <cell r="AN340">
            <v>27.794458495960498</v>
          </cell>
          <cell r="AO340">
            <v>30.879728056290332</v>
          </cell>
          <cell r="AP340">
            <v>-4.5773314037905948</v>
          </cell>
          <cell r="AQ340">
            <v>-4.7095743599202251</v>
          </cell>
          <cell r="AR340">
            <v>7.8731735305191251</v>
          </cell>
          <cell r="AS340">
            <v>-0.13525486958678812</v>
          </cell>
          <cell r="AT340">
            <v>0.1702818651610869</v>
          </cell>
          <cell r="AU340">
            <v>9.6577980167803616</v>
          </cell>
          <cell r="AV340">
            <v>0.19597850450918486</v>
          </cell>
          <cell r="AW340">
            <v>-13.1060336056089</v>
          </cell>
          <cell r="AX340">
            <v>6.3549431392402767</v>
          </cell>
          <cell r="AY340">
            <v>-4.8318029235524591</v>
          </cell>
          <cell r="AZ340">
            <v>-0.56946339434034599</v>
          </cell>
          <cell r="BA340">
            <v>-0.40102064351958688</v>
          </cell>
          <cell r="BB340">
            <v>4.9993399027389387</v>
          </cell>
          <cell r="BC340">
            <v>4.6655321655816806</v>
          </cell>
          <cell r="BD340">
            <v>0.87287537307929597</v>
          </cell>
          <cell r="BE340">
            <v>-28.401799082363141</v>
          </cell>
          <cell r="BF340">
            <v>4.0279731503587755</v>
          </cell>
          <cell r="BG340">
            <v>-5.7502859579499273</v>
          </cell>
          <cell r="BH340">
            <v>0</v>
          </cell>
          <cell r="BI340">
            <v>-3.3096638661299949</v>
          </cell>
          <cell r="BJ340">
            <v>0</v>
          </cell>
          <cell r="BK340">
            <v>-0.47328356069010624</v>
          </cell>
          <cell r="BL340">
            <v>4.8361877610204829</v>
          </cell>
          <cell r="BM340">
            <v>-17.701019788759368</v>
          </cell>
          <cell r="BN340">
            <v>-0.89168130134930834</v>
          </cell>
          <cell r="BO340">
            <v>-2.4239084168193585</v>
          </cell>
          <cell r="BP340">
            <v>-5.9733757905705716</v>
          </cell>
          <cell r="BQ340">
            <v>-0.74274131150014</v>
          </cell>
          <cell r="BR340">
            <v>-33.890373330636066</v>
          </cell>
          <cell r="BS340">
            <v>-4.4599822514592233</v>
          </cell>
          <cell r="BT340">
            <v>-1.1854850712607004</v>
          </cell>
          <cell r="BU340">
            <v>1.4143945647401779</v>
          </cell>
          <cell r="BV340">
            <v>-0.45984691881039907</v>
          </cell>
          <cell r="BW340">
            <v>-0.50830756805044075</v>
          </cell>
          <cell r="BX340">
            <v>1.8583560115985165</v>
          </cell>
          <cell r="BY340">
            <v>-7.1701310673597618</v>
          </cell>
          <cell r="BZ340">
            <v>-6.2422819624098338</v>
          </cell>
          <cell r="CA340">
            <v>-5.9819154834076471</v>
          </cell>
          <cell r="CB340">
            <v>-7.5812569606896432</v>
          </cell>
          <cell r="CC340">
            <v>-1.0265626894215529</v>
          </cell>
          <cell r="CD340">
            <v>-2.5473539340819116</v>
          </cell>
          <cell r="CE340">
            <v>-154.11082772434747</v>
          </cell>
          <cell r="CF340">
            <v>-4.8529649177708052</v>
          </cell>
          <cell r="CG340">
            <v>-2.2670202946701465</v>
          </cell>
          <cell r="CH340">
            <v>1.5393132644899197</v>
          </cell>
          <cell r="CI340">
            <v>-15.138745744970038</v>
          </cell>
          <cell r="CJ340">
            <v>-15.895918652931869</v>
          </cell>
          <cell r="CK340">
            <v>-4.5913352089200998</v>
          </cell>
          <cell r="CL340">
            <v>-9.1750345161890436</v>
          </cell>
          <cell r="CM340">
            <v>-11.684348658078306</v>
          </cell>
          <cell r="CN340">
            <v>-11.570137050199264</v>
          </cell>
          <cell r="CO340">
            <v>-61.261981465051576</v>
          </cell>
          <cell r="CP340">
            <v>-3.9670189053085778</v>
          </cell>
          <cell r="CQ340">
            <v>-15.245635574759945</v>
          </cell>
          <cell r="CR340">
            <v>-15.382289316141396</v>
          </cell>
          <cell r="CS340">
            <v>0.46984959362998779</v>
          </cell>
          <cell r="CT340">
            <v>0.21518464810105797</v>
          </cell>
          <cell r="CU340">
            <v>-1.0526304284694561</v>
          </cell>
          <cell r="CV340">
            <v>-15.654823808131368</v>
          </cell>
          <cell r="CW340">
            <v>0.54781941831060976</v>
          </cell>
          <cell r="CX340">
            <v>1.7728874917702342</v>
          </cell>
          <cell r="CY340">
            <v>-8.3934463428395247</v>
          </cell>
          <cell r="CZ340">
            <v>-4.4625752745905629</v>
          </cell>
          <cell r="DA340">
            <v>19.667752734409078</v>
          </cell>
          <cell r="DB340">
            <v>-0.50457525036927109</v>
          </cell>
          <cell r="DC340">
            <v>-5.5021183157004998</v>
          </cell>
          <cell r="DD340">
            <v>-2.4856137822389428</v>
          </cell>
          <cell r="DE340">
            <v>-37.260129567875993</v>
          </cell>
          <cell r="DF340">
            <v>-3.7017186760276672</v>
          </cell>
          <cell r="DG340">
            <v>8.8990252170333406E-2</v>
          </cell>
          <cell r="DH340">
            <v>0</v>
          </cell>
          <cell r="DI340">
            <v>1.0467753921002441</v>
          </cell>
          <cell r="DJ340">
            <v>-10.827395701629939</v>
          </cell>
          <cell r="DK340">
            <v>-0.35599956304940861</v>
          </cell>
          <cell r="DL340">
            <v>-2.5499230399618682</v>
          </cell>
          <cell r="DM340">
            <v>-8.7731582989090384</v>
          </cell>
          <cell r="DN340">
            <v>-1.3673534800891503</v>
          </cell>
          <cell r="DO340">
            <v>2.2433820792430197</v>
          </cell>
          <cell r="DP340">
            <v>-14.301849394558303</v>
          </cell>
          <cell r="DQ340">
            <v>1.2381208628285094</v>
          </cell>
          <cell r="DR340">
            <v>-14.297804494432057</v>
          </cell>
          <cell r="DS340">
            <v>22.495249428267925</v>
          </cell>
          <cell r="DT340">
            <v>-4.5904941158678412</v>
          </cell>
          <cell r="DU340">
            <v>-23.643707448130954</v>
          </cell>
          <cell r="DV340">
            <v>0.23682040125004278</v>
          </cell>
          <cell r="DW340">
            <v>6.8588919529297527</v>
          </cell>
          <cell r="DX340">
            <v>-4.1695806140996865</v>
          </cell>
          <cell r="DY340">
            <v>-11.927385792470886</v>
          </cell>
          <cell r="DZ340">
            <v>-6.8443991323129012</v>
          </cell>
          <cell r="EA340">
            <v>-2.1209492248399329</v>
          </cell>
          <cell r="EB340">
            <v>16.343829763512986</v>
          </cell>
          <cell r="EC340">
            <v>0.95344653477695829</v>
          </cell>
          <cell r="ED340">
            <v>-7.8895262474397896</v>
          </cell>
          <cell r="EE340">
            <v>-141.43311928251933</v>
          </cell>
          <cell r="EF340">
            <v>0.48608520050038351</v>
          </cell>
          <cell r="EG340">
            <v>-2.3773800990802556</v>
          </cell>
          <cell r="EH340">
            <v>-3.2064346720508183</v>
          </cell>
          <cell r="EI340">
            <v>31.931879876989115</v>
          </cell>
          <cell r="EJ340">
            <v>0.35189693853999415</v>
          </cell>
          <cell r="EK340">
            <v>2.1915187681297539</v>
          </cell>
          <cell r="EL340">
            <v>2.8362693183335068</v>
          </cell>
          <cell r="EM340">
            <v>-2.8902503766203154</v>
          </cell>
          <cell r="EN340">
            <v>-154.62553102608945</v>
          </cell>
          <cell r="EO340">
            <v>-7.4682983253105704</v>
          </cell>
          <cell r="EP340">
            <v>-4.5458443286097463</v>
          </cell>
          <cell r="EQ340">
            <v>-4.1170305572704819</v>
          </cell>
          <cell r="ER340">
            <v>35.531791794870514</v>
          </cell>
          <cell r="ES340">
            <v>-4.7059373425927333</v>
          </cell>
          <cell r="ET340">
            <v>2.6831751890595115</v>
          </cell>
          <cell r="EU340">
            <v>-0.77105215309984487</v>
          </cell>
          <cell r="EV340">
            <v>14.080460686060633</v>
          </cell>
          <cell r="EW340">
            <v>11.835172114799889</v>
          </cell>
          <cell r="EX340">
            <v>-9.3261929208510992</v>
          </cell>
          <cell r="EY340">
            <v>20.832886844409586</v>
          </cell>
          <cell r="EZ340">
            <v>0.78676558307051891</v>
          </cell>
          <cell r="FA340">
            <v>0.89056698233071074</v>
          </cell>
          <cell r="FB340">
            <v>1.8023878418625827</v>
          </cell>
          <cell r="FC340">
            <v>-1.7895627776888432</v>
          </cell>
          <cell r="FD340">
            <v>-0.78687825248198351</v>
          </cell>
          <cell r="FE340">
            <v>-46.709759556455538</v>
          </cell>
          <cell r="FF340">
            <v>-4.5956644933194184</v>
          </cell>
          <cell r="FG340">
            <v>-4.7875504757103045</v>
          </cell>
          <cell r="FH340">
            <v>0</v>
          </cell>
          <cell r="FI340">
            <v>-23.327400462889955</v>
          </cell>
          <cell r="FJ340">
            <v>0.46137716803013973</v>
          </cell>
          <cell r="FK340">
            <v>15.55480393785092</v>
          </cell>
          <cell r="FL340">
            <v>-11.768928594687168</v>
          </cell>
          <cell r="FM340">
            <v>-7.7136101261185104</v>
          </cell>
          <cell r="FN340">
            <v>-4.4566539547813591</v>
          </cell>
          <cell r="FO340">
            <v>-3.086806010309374</v>
          </cell>
          <cell r="FP340">
            <v>2.4159711115898972</v>
          </cell>
          <cell r="FQ340">
            <v>-5.4052976561197283</v>
          </cell>
          <cell r="FR340">
            <v>-7.5113806337758433</v>
          </cell>
          <cell r="FS340">
            <v>0.68205149611276283</v>
          </cell>
          <cell r="FT340">
            <v>-0.31780371340119018</v>
          </cell>
          <cell r="FU340">
            <v>0.14183462302980843</v>
          </cell>
          <cell r="FV340">
            <v>2.405934804160097</v>
          </cell>
          <cell r="FW340">
            <v>13.842054515710515</v>
          </cell>
          <cell r="FX340">
            <v>-10.173566146290341</v>
          </cell>
          <cell r="FY340">
            <v>9.2130172948400286</v>
          </cell>
          <cell r="FZ340">
            <v>-10.68104093567672</v>
          </cell>
          <cell r="GA340">
            <v>0.19618517627350229</v>
          </cell>
          <cell r="GB340">
            <v>-1.5102087588093127</v>
          </cell>
          <cell r="GC340">
            <v>-1.6460214635535522</v>
          </cell>
          <cell r="GD340">
            <v>-9.6638175261705328</v>
          </cell>
          <cell r="GE340">
            <v>-26.35309000754205</v>
          </cell>
          <cell r="GF340">
            <v>5.8678454607415915</v>
          </cell>
          <cell r="GG340">
            <v>-2.7028742438005793</v>
          </cell>
          <cell r="GH340">
            <v>0.388680327720067</v>
          </cell>
          <cell r="GI340">
            <v>0</v>
          </cell>
          <cell r="GJ340">
            <v>0.2116059051399759</v>
          </cell>
          <cell r="GK340">
            <v>-1.5888697251402846</v>
          </cell>
          <cell r="GL340">
            <v>-9.1527927729275689</v>
          </cell>
          <cell r="GM340">
            <v>-5.9467472099713632</v>
          </cell>
          <cell r="GN340">
            <v>-4.7830278149285732</v>
          </cell>
          <cell r="GO340">
            <v>0.19312217449987656</v>
          </cell>
          <cell r="GP340">
            <v>-3.5520305745812948</v>
          </cell>
          <cell r="GQ340">
            <v>-5.2880015342907427</v>
          </cell>
          <cell r="GR340">
            <v>-27.433383324896568</v>
          </cell>
          <cell r="GS340">
            <v>33.548129985332707</v>
          </cell>
          <cell r="GT340">
            <v>-12.804280092150293</v>
          </cell>
          <cell r="GU340">
            <v>-2.0035076371596006</v>
          </cell>
          <cell r="GV340">
            <v>0.42816937374004738</v>
          </cell>
          <cell r="GW340">
            <v>-3.5262562940033604E-2</v>
          </cell>
          <cell r="GX340">
            <v>-22.609734703290087</v>
          </cell>
          <cell r="GY340">
            <v>-9.5556862748908316</v>
          </cell>
          <cell r="GZ340">
            <v>-6.8400470819487964</v>
          </cell>
          <cell r="HA340">
            <v>-2.3807183145399904</v>
          </cell>
          <cell r="HB340">
            <v>0.40716707537012553</v>
          </cell>
          <cell r="HC340">
            <v>-2.6117190806617145</v>
          </cell>
          <cell r="HD340">
            <v>-2.9758940117299062</v>
          </cell>
          <cell r="HE340">
            <v>53.526998409652151</v>
          </cell>
          <cell r="HF340">
            <v>63.373299271570431</v>
          </cell>
          <cell r="HG340">
            <v>0.3650063650602533</v>
          </cell>
          <cell r="HH340">
            <v>0</v>
          </cell>
          <cell r="HI340">
            <v>-3.418339840010276E-3</v>
          </cell>
          <cell r="HJ340">
            <v>-1.7159468600084438E-2</v>
          </cell>
          <cell r="HK340">
            <v>-4.5645996146995458</v>
          </cell>
          <cell r="HL340">
            <v>-5.4616778270519717</v>
          </cell>
          <cell r="HM340">
            <v>-3.4316833117791248</v>
          </cell>
          <cell r="HN340">
            <v>-0.75496596981975017</v>
          </cell>
          <cell r="HO340">
            <v>7.2837039624573663E-5</v>
          </cell>
          <cell r="HP340">
            <v>11.462345137630109</v>
          </cell>
          <cell r="HQ340">
            <v>-7.4402206698596274</v>
          </cell>
          <cell r="HR340">
            <v>-57.342840123950737</v>
          </cell>
          <cell r="HS340">
            <v>-2.136360206601239</v>
          </cell>
          <cell r="HT340">
            <v>-1.2203619653810165</v>
          </cell>
          <cell r="HU340">
            <v>0.3433724497399453</v>
          </cell>
          <cell r="HV340">
            <v>0.71275593403038329</v>
          </cell>
          <cell r="HW340">
            <v>-2.3661378839960889E-2</v>
          </cell>
          <cell r="HX340">
            <v>-3.2017532967893203</v>
          </cell>
          <cell r="HY340">
            <v>-5.4614103512103611</v>
          </cell>
          <cell r="HZ340">
            <v>0.53314467747622984</v>
          </cell>
          <cell r="IA340">
            <v>-2.7503503782318148</v>
          </cell>
          <cell r="IB340">
            <v>-3.034327479890635</v>
          </cell>
          <cell r="IC340">
            <v>-0.92071251363813644</v>
          </cell>
          <cell r="ID340">
            <v>-40.183175614620268</v>
          </cell>
          <cell r="IE340">
            <v>-104.75330103017041</v>
          </cell>
          <cell r="IF340">
            <v>-1.7716323143904447</v>
          </cell>
          <cell r="IG340">
            <v>-3.4527665264195093</v>
          </cell>
          <cell r="IH340">
            <v>-46.201099793220237</v>
          </cell>
          <cell r="II340">
            <v>1.5915385437310761</v>
          </cell>
          <cell r="IJ340">
            <v>-2.2909338991598815</v>
          </cell>
          <cell r="IK340">
            <v>-8.143597129369482</v>
          </cell>
          <cell r="IL340">
            <v>-5.2013753511801042</v>
          </cell>
          <cell r="IM340">
            <v>-9.3109820422905614</v>
          </cell>
          <cell r="IN340">
            <v>-15.861102656252115</v>
          </cell>
          <cell r="IO340">
            <v>-13.181108874941856</v>
          </cell>
          <cell r="IP340">
            <v>-0.56206525892775971</v>
          </cell>
          <cell r="IQ340">
            <v>-0.36817572774089058</v>
          </cell>
          <cell r="IR340">
            <v>56.904613133374369</v>
          </cell>
          <cell r="IS340">
            <v>-7.6755646027268085</v>
          </cell>
          <cell r="IT340">
            <v>-1.057501851078996</v>
          </cell>
          <cell r="IU340">
            <v>-1.1681267041003593</v>
          </cell>
          <cell r="IV340">
            <v>22.361615753209662</v>
          </cell>
          <cell r="IW340">
            <v>0.42240807864072849</v>
          </cell>
          <cell r="IX340">
            <v>-5.0156703855009255</v>
          </cell>
          <cell r="IY340">
            <v>13.991744973689492</v>
          </cell>
          <cell r="IZ340">
            <v>-5.6230881830160797</v>
          </cell>
          <cell r="JA340">
            <v>2.9933814421383431</v>
          </cell>
          <cell r="JB340">
            <v>37.54858499625152</v>
          </cell>
          <cell r="JC340">
            <v>-2.5244038331184129</v>
          </cell>
          <cell r="JD340">
            <v>2.6512334489889327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0.46635464021983353</v>
          </cell>
          <cell r="G341">
            <v>1.8163954535893936</v>
          </cell>
          <cell r="H341">
            <v>-4.7971176300052321E-2</v>
          </cell>
          <cell r="I341">
            <v>-3.4711702340700867</v>
          </cell>
          <cell r="J341">
            <v>2.6512320398505835</v>
          </cell>
          <cell r="K341">
            <v>2.6000032059982914E-2</v>
          </cell>
          <cell r="L341">
            <v>-5.925651108481361</v>
          </cell>
          <cell r="M341">
            <v>10.460327549758404</v>
          </cell>
          <cell r="N341">
            <v>10.866789829281061</v>
          </cell>
          <cell r="O341">
            <v>13.705956359129686</v>
          </cell>
          <cell r="P341">
            <v>12.868867714000771</v>
          </cell>
          <cell r="Q341">
            <v>1.035175807250198</v>
          </cell>
          <cell r="R341">
            <v>20.764851416017336</v>
          </cell>
          <cell r="S341">
            <v>-1.537798063099217</v>
          </cell>
          <cell r="T341">
            <v>2.2530076179100433</v>
          </cell>
          <cell r="U341">
            <v>0</v>
          </cell>
          <cell r="V341">
            <v>0</v>
          </cell>
          <cell r="W341">
            <v>-1.9043286912301483</v>
          </cell>
          <cell r="X341">
            <v>1.825007427840319</v>
          </cell>
          <cell r="Y341">
            <v>-8.7204044530153624E-2</v>
          </cell>
          <cell r="Z341">
            <v>17.325218051561023</v>
          </cell>
          <cell r="AA341">
            <v>-11.352083277740348</v>
          </cell>
          <cell r="AB341">
            <v>9.8418136865993802</v>
          </cell>
          <cell r="AC341">
            <v>4.4902603007822108</v>
          </cell>
          <cell r="AD341">
            <v>-8.9041592079411203E-2</v>
          </cell>
          <cell r="AE341">
            <v>-0.29534068927023327</v>
          </cell>
          <cell r="AF341">
            <v>-0.82381049747027646</v>
          </cell>
          <cell r="AG341">
            <v>-3.4435651496096398E-3</v>
          </cell>
          <cell r="AH341">
            <v>0.21543345730060537</v>
          </cell>
          <cell r="AI341">
            <v>-9.612859847139589</v>
          </cell>
          <cell r="AJ341">
            <v>-3.8553575784098939</v>
          </cell>
          <cell r="AK341">
            <v>-15.97090048022983</v>
          </cell>
          <cell r="AL341">
            <v>4.6418985613190671</v>
          </cell>
          <cell r="AM341">
            <v>38.042800801249541</v>
          </cell>
          <cell r="AN341">
            <v>4.2644949975692725</v>
          </cell>
          <cell r="AO341">
            <v>2.4468917297599546</v>
          </cell>
          <cell r="AP341">
            <v>-19.850451548670208</v>
          </cell>
          <cell r="AQ341">
            <v>0.20996328060027736</v>
          </cell>
          <cell r="AR341">
            <v>-12.47590689714707</v>
          </cell>
          <cell r="AS341">
            <v>-0.11383694569030922</v>
          </cell>
          <cell r="AT341">
            <v>-1.7631226700905245</v>
          </cell>
          <cell r="AU341">
            <v>-7.7493211658993459</v>
          </cell>
          <cell r="AV341">
            <v>-0.43751605643956282</v>
          </cell>
          <cell r="AW341">
            <v>13.206156201919839</v>
          </cell>
          <cell r="AX341">
            <v>-0.10302673442129162</v>
          </cell>
          <cell r="AY341">
            <v>5.4925454842204999</v>
          </cell>
          <cell r="AZ341">
            <v>4.1320902478300923</v>
          </cell>
          <cell r="BA341">
            <v>-0.19162809161935002</v>
          </cell>
          <cell r="BB341">
            <v>-9.8147582824403798</v>
          </cell>
          <cell r="BC341">
            <v>-1.6899929030205385</v>
          </cell>
          <cell r="BD341">
            <v>-13.443495981489832</v>
          </cell>
          <cell r="BE341">
            <v>-64.240608682332095</v>
          </cell>
          <cell r="BF341">
            <v>-16.096115375959926</v>
          </cell>
          <cell r="BG341">
            <v>-2.5009279349887947E-2</v>
          </cell>
          <cell r="BH341">
            <v>-0.21513969896000162</v>
          </cell>
          <cell r="BI341">
            <v>2.1179767530599634</v>
          </cell>
          <cell r="BJ341">
            <v>0</v>
          </cell>
          <cell r="BK341">
            <v>0</v>
          </cell>
          <cell r="BL341">
            <v>-56.15699958784171</v>
          </cell>
          <cell r="BM341">
            <v>-9.1857896411711408</v>
          </cell>
          <cell r="BN341">
            <v>4.7741457479787641E-2</v>
          </cell>
          <cell r="BO341">
            <v>-1.0409606075199918</v>
          </cell>
          <cell r="BP341">
            <v>16.830418945849487</v>
          </cell>
          <cell r="BQ341">
            <v>-0.51673164792191528</v>
          </cell>
          <cell r="BR341">
            <v>14.206032733891334</v>
          </cell>
          <cell r="BS341">
            <v>1.6831207972895754</v>
          </cell>
          <cell r="BT341">
            <v>5.0080813065296752</v>
          </cell>
          <cell r="BU341">
            <v>0</v>
          </cell>
          <cell r="BV341">
            <v>-0.27258512451999195</v>
          </cell>
          <cell r="BW341">
            <v>-8.9198012701672269E-3</v>
          </cell>
          <cell r="BX341">
            <v>-1.399461408098432</v>
          </cell>
          <cell r="BY341">
            <v>-3.467828292368722</v>
          </cell>
          <cell r="BZ341">
            <v>-2.9108510108198971</v>
          </cell>
          <cell r="CA341">
            <v>-0.36664977315012948</v>
          </cell>
          <cell r="CB341">
            <v>17.264949840219742</v>
          </cell>
          <cell r="CC341">
            <v>-2.4541587063504267</v>
          </cell>
          <cell r="CD341">
            <v>1.1303349064291979</v>
          </cell>
          <cell r="CE341">
            <v>44.778561848666868</v>
          </cell>
          <cell r="CF341">
            <v>3.852451671790277</v>
          </cell>
          <cell r="CG341">
            <v>-4.992561117729565</v>
          </cell>
          <cell r="CH341">
            <v>-2.8785709052199309</v>
          </cell>
          <cell r="CI341">
            <v>-1.9770926360502017</v>
          </cell>
          <cell r="CJ341">
            <v>-14.591776618750373</v>
          </cell>
          <cell r="CK341">
            <v>1.5060860102203151</v>
          </cell>
          <cell r="CL341">
            <v>-5.851836497489785</v>
          </cell>
          <cell r="CM341">
            <v>0</v>
          </cell>
          <cell r="CN341">
            <v>65.781132898539909</v>
          </cell>
          <cell r="CO341">
            <v>7.7049476756396871</v>
          </cell>
          <cell r="CP341">
            <v>-0.2608415740505734</v>
          </cell>
          <cell r="CQ341">
            <v>-3.5133770582397119</v>
          </cell>
          <cell r="CR341">
            <v>-20.74196018557268</v>
          </cell>
          <cell r="CS341">
            <v>-0.93121595836009874</v>
          </cell>
          <cell r="CT341">
            <v>1.5030042660328036E-2</v>
          </cell>
          <cell r="CU341">
            <v>-0.27696253967997109</v>
          </cell>
          <cell r="CV341">
            <v>-2.9595165140108293E-2</v>
          </cell>
          <cell r="CW341">
            <v>-6.6775781795597595</v>
          </cell>
          <cell r="CX341">
            <v>-7.098001203700278</v>
          </cell>
          <cell r="CY341">
            <v>-4.7544059122001272</v>
          </cell>
          <cell r="CZ341">
            <v>-3.161787016200833</v>
          </cell>
          <cell r="DA341">
            <v>-3.0920318271455471E-2</v>
          </cell>
          <cell r="DB341">
            <v>-2.4749980763594976</v>
          </cell>
          <cell r="DC341">
            <v>-0.72378938970905438</v>
          </cell>
          <cell r="DD341">
            <v>5.402263530950222</v>
          </cell>
          <cell r="DE341">
            <v>-35.603787552965514</v>
          </cell>
          <cell r="DF341">
            <v>-0.95844975569025337</v>
          </cell>
          <cell r="DG341">
            <v>-0.30115298892997089</v>
          </cell>
          <cell r="DH341">
            <v>-0.21051302879004652</v>
          </cell>
          <cell r="DI341">
            <v>-0.28524372043011681</v>
          </cell>
          <cell r="DJ341">
            <v>-8.1698395226599132</v>
          </cell>
          <cell r="DK341">
            <v>-3.5266790305404356</v>
          </cell>
          <cell r="DL341">
            <v>-0.77620642140027485</v>
          </cell>
          <cell r="DM341">
            <v>-8.7343522555675008</v>
          </cell>
          <cell r="DN341">
            <v>-2.4626947576598468</v>
          </cell>
          <cell r="DO341">
            <v>-3.111598439849331</v>
          </cell>
          <cell r="DP341">
            <v>-1.5224768849402608</v>
          </cell>
          <cell r="DQ341">
            <v>-5.5445807465102916</v>
          </cell>
          <cell r="DR341">
            <v>-45.764499346376397</v>
          </cell>
          <cell r="DS341">
            <v>-35.653626898569883</v>
          </cell>
          <cell r="DT341">
            <v>0.24382666415021959</v>
          </cell>
          <cell r="DU341">
            <v>0</v>
          </cell>
          <cell r="DV341">
            <v>12.337349987129983</v>
          </cell>
          <cell r="DW341">
            <v>6.6575803369971709E-2</v>
          </cell>
          <cell r="DX341">
            <v>-2.1857987417802178</v>
          </cell>
          <cell r="DY341">
            <v>-0.49486215093020292</v>
          </cell>
          <cell r="DZ341">
            <v>-4.2417185158810753</v>
          </cell>
          <cell r="EA341">
            <v>-0.43063522911052132</v>
          </cell>
          <cell r="EB341">
            <v>-8.0237247449394999</v>
          </cell>
          <cell r="EC341">
            <v>-7.6478426787889475</v>
          </cell>
          <cell r="ED341">
            <v>0.26595715897019545</v>
          </cell>
          <cell r="EE341">
            <v>-6.4049170794532984</v>
          </cell>
          <cell r="EF341">
            <v>-8.8480848474209779</v>
          </cell>
          <cell r="EG341">
            <v>-0.33425994664048631</v>
          </cell>
          <cell r="EH341">
            <v>-0.69623737582014655</v>
          </cell>
          <cell r="EI341">
            <v>0.69428088294012014</v>
          </cell>
          <cell r="EJ341">
            <v>-0.32394908129003852</v>
          </cell>
          <cell r="EK341">
            <v>-0.24203526005931053</v>
          </cell>
          <cell r="EL341">
            <v>3.4240048111805663</v>
          </cell>
          <cell r="EM341">
            <v>-1.2860932469702675</v>
          </cell>
          <cell r="EN341">
            <v>0.74980196570959379</v>
          </cell>
          <cell r="EO341">
            <v>-2.1195414369594801</v>
          </cell>
          <cell r="EP341">
            <v>0.60072370937996311</v>
          </cell>
          <cell r="EQ341">
            <v>1.9764727465008036</v>
          </cell>
          <cell r="ER341">
            <v>-44.228658842686855</v>
          </cell>
          <cell r="ES341">
            <v>-5.8724866913198639</v>
          </cell>
          <cell r="ET341">
            <v>0.31178679034019297</v>
          </cell>
          <cell r="EU341">
            <v>0.34117230081028538</v>
          </cell>
          <cell r="EV341">
            <v>41.006882780820092</v>
          </cell>
          <cell r="EW341">
            <v>-0.44038834908019453</v>
          </cell>
          <cell r="EX341">
            <v>4.7412951355499899</v>
          </cell>
          <cell r="EY341">
            <v>2.6201874919934198E-2</v>
          </cell>
          <cell r="EZ341">
            <v>-3.5636365481204848</v>
          </cell>
          <cell r="FA341">
            <v>-65.011463257501418</v>
          </cell>
          <cell r="FB341">
            <v>-12.880503182650045</v>
          </cell>
          <cell r="FC341">
            <v>-0.11410391149001953</v>
          </cell>
          <cell r="FD341">
            <v>-2.7734157849590702</v>
          </cell>
          <cell r="FE341">
            <v>-30.946407423631172</v>
          </cell>
          <cell r="FF341">
            <v>9.5679655906906191</v>
          </cell>
          <cell r="FG341">
            <v>6.4059019489832281E-2</v>
          </cell>
          <cell r="FH341">
            <v>-1.924422810589931</v>
          </cell>
          <cell r="FI341">
            <v>0</v>
          </cell>
          <cell r="FJ341">
            <v>0.17765965281000717</v>
          </cell>
          <cell r="FK341">
            <v>0</v>
          </cell>
          <cell r="FL341">
            <v>-3.8725216694501796</v>
          </cell>
          <cell r="FM341">
            <v>-4.6375716438324162</v>
          </cell>
          <cell r="FN341">
            <v>-3.2000990619962977E-2</v>
          </cell>
          <cell r="FO341">
            <v>-15.594323298610107</v>
          </cell>
          <cell r="FP341">
            <v>-13.386286263621514</v>
          </cell>
          <cell r="FQ341">
            <v>-1.308965009890926</v>
          </cell>
          <cell r="FR341">
            <v>-25.216014872465166</v>
          </cell>
          <cell r="FS341">
            <v>-2.4539783999894098</v>
          </cell>
          <cell r="FT341">
            <v>0.25295812942931661</v>
          </cell>
          <cell r="FU341">
            <v>0</v>
          </cell>
          <cell r="FV341">
            <v>0</v>
          </cell>
          <cell r="FW341">
            <v>0</v>
          </cell>
          <cell r="FX341">
            <v>1.5743693875499503</v>
          </cell>
          <cell r="FY341">
            <v>-4.9056281184602994</v>
          </cell>
          <cell r="FZ341">
            <v>-4.1630769584025984</v>
          </cell>
          <cell r="GA341">
            <v>0.63317868040121539</v>
          </cell>
          <cell r="GB341">
            <v>0.65272554009970918</v>
          </cell>
          <cell r="GC341">
            <v>-8.2776886900992395</v>
          </cell>
          <cell r="GD341">
            <v>-8.5288744429999497</v>
          </cell>
          <cell r="GE341">
            <v>7.2935234319593292</v>
          </cell>
          <cell r="GF341">
            <v>-1.2074820393195296</v>
          </cell>
          <cell r="GG341">
            <v>-5.378320042109408E-2</v>
          </cell>
          <cell r="GH341">
            <v>-0.22464350433983782</v>
          </cell>
          <cell r="GI341">
            <v>0</v>
          </cell>
          <cell r="GJ341">
            <v>-3.3338864219999209E-2</v>
          </cell>
          <cell r="GK341">
            <v>-1.1290442351898946</v>
          </cell>
          <cell r="GL341">
            <v>0.61205911799061141</v>
          </cell>
          <cell r="GM341">
            <v>-0.90575940079907014</v>
          </cell>
          <cell r="GN341">
            <v>0.39214744430046267</v>
          </cell>
          <cell r="GO341">
            <v>9.7434201741602919</v>
          </cell>
          <cell r="GP341">
            <v>5.8915535009873565E-4</v>
          </cell>
          <cell r="GQ341">
            <v>9.9358784459582239E-2</v>
          </cell>
          <cell r="GR341">
            <v>-35.086670748751203</v>
          </cell>
          <cell r="GS341">
            <v>-0.30118952157999956</v>
          </cell>
          <cell r="GT341">
            <v>-0.43636829253955511</v>
          </cell>
          <cell r="GU341">
            <v>0.17605227462991024</v>
          </cell>
          <cell r="GV341">
            <v>0</v>
          </cell>
          <cell r="GW341">
            <v>0</v>
          </cell>
          <cell r="GX341">
            <v>0.90889744819969565</v>
          </cell>
          <cell r="GY341">
            <v>-1.5523609161100467</v>
          </cell>
          <cell r="GZ341">
            <v>0.94444956313964212</v>
          </cell>
          <cell r="HA341">
            <v>0</v>
          </cell>
          <cell r="HB341">
            <v>-31.765080397269685</v>
          </cell>
          <cell r="HC341">
            <v>-3.462956536769525</v>
          </cell>
          <cell r="HD341">
            <v>0.40188562955154339</v>
          </cell>
          <cell r="HE341">
            <v>-126.64752444891201</v>
          </cell>
          <cell r="HF341">
            <v>0.4244630652210617</v>
          </cell>
          <cell r="HG341">
            <v>-10.512370215829833</v>
          </cell>
          <cell r="HH341">
            <v>-2.8912109621601303</v>
          </cell>
          <cell r="HI341">
            <v>0</v>
          </cell>
          <cell r="HJ341">
            <v>-1.4318517223998697</v>
          </cell>
          <cell r="HK341">
            <v>0</v>
          </cell>
          <cell r="HL341">
            <v>-5.2646856480296265</v>
          </cell>
          <cell r="HM341">
            <v>-6.9092615591889626</v>
          </cell>
          <cell r="HN341">
            <v>-51.430275162961152</v>
          </cell>
          <cell r="HO341">
            <v>-0.70658529094043843</v>
          </cell>
          <cell r="HP341">
            <v>-47.522243333562074</v>
          </cell>
          <cell r="HQ341">
            <v>-0.40350361903983867</v>
          </cell>
          <cell r="HR341">
            <v>-26.619138248817762</v>
          </cell>
          <cell r="HS341">
            <v>-3.5523739461896184</v>
          </cell>
          <cell r="HT341">
            <v>-11.120058567609703</v>
          </cell>
          <cell r="HU341">
            <v>0</v>
          </cell>
          <cell r="HV341">
            <v>0</v>
          </cell>
          <cell r="HW341">
            <v>0</v>
          </cell>
          <cell r="HX341">
            <v>-43.055177248808832</v>
          </cell>
          <cell r="HY341">
            <v>0.26695820954955707</v>
          </cell>
          <cell r="HZ341">
            <v>-14.369732472760006</v>
          </cell>
          <cell r="IA341">
            <v>-2.7424420451698097</v>
          </cell>
          <cell r="IB341">
            <v>-2.7790196032501626</v>
          </cell>
          <cell r="IC341">
            <v>-3.2400658075293904</v>
          </cell>
          <cell r="ID341">
            <v>53.972773232961117</v>
          </cell>
          <cell r="IE341">
            <v>-33.315121077990625</v>
          </cell>
          <cell r="IF341">
            <v>-0.73656141761966865</v>
          </cell>
          <cell r="IG341">
            <v>-4.5581325651301086</v>
          </cell>
          <cell r="IH341">
            <v>-2.2780586930803111</v>
          </cell>
          <cell r="II341">
            <v>0</v>
          </cell>
          <cell r="IJ341">
            <v>-10.160342415219986</v>
          </cell>
          <cell r="IK341">
            <v>-2.8498608890686228</v>
          </cell>
          <cell r="IL341">
            <v>-1.2606161321491527</v>
          </cell>
          <cell r="IM341">
            <v>1.8345747668718104E-2</v>
          </cell>
          <cell r="IN341">
            <v>-1.6137481325795306</v>
          </cell>
          <cell r="IO341">
            <v>-0.67048973946111801</v>
          </cell>
          <cell r="IP341">
            <v>-2.5784322408890148</v>
          </cell>
          <cell r="IQ341">
            <v>-6.6272246004682529</v>
          </cell>
          <cell r="IR341">
            <v>-90.263554854056565</v>
          </cell>
          <cell r="IS341">
            <v>-2.2599098680075258E-2</v>
          </cell>
          <cell r="IT341">
            <v>-2.8733308082792064</v>
          </cell>
          <cell r="IU341">
            <v>-22.159405251039516</v>
          </cell>
          <cell r="IV341">
            <v>0</v>
          </cell>
          <cell r="IW341">
            <v>-1.0506173041100055</v>
          </cell>
          <cell r="IX341">
            <v>-20.296437744870673</v>
          </cell>
          <cell r="IY341">
            <v>0.12147262612052145</v>
          </cell>
          <cell r="IZ341">
            <v>-2.8688155176205328</v>
          </cell>
          <cell r="JA341">
            <v>-1.6595941975701862</v>
          </cell>
          <cell r="JB341">
            <v>2.6036746665804458</v>
          </cell>
          <cell r="JC341">
            <v>-1.5823720198895899</v>
          </cell>
          <cell r="JD341">
            <v>-40.475530204679671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-14.98345530577717</v>
          </cell>
          <cell r="G342">
            <v>1.3742544929118594</v>
          </cell>
          <cell r="H342">
            <v>-2.205760300210386</v>
          </cell>
          <cell r="I342">
            <v>1.5957023988094079</v>
          </cell>
          <cell r="J342">
            <v>-0.21298875957995733</v>
          </cell>
          <cell r="K342">
            <v>1.0326436539917268</v>
          </cell>
          <cell r="L342">
            <v>0.13572625957021955</v>
          </cell>
          <cell r="M342">
            <v>-8.5905067355106439</v>
          </cell>
          <cell r="N342">
            <v>-3.8566953054814803</v>
          </cell>
          <cell r="O342">
            <v>-8.3845592350508014</v>
          </cell>
          <cell r="P342">
            <v>-6.7839569638199464</v>
          </cell>
          <cell r="Q342">
            <v>-2.2531261941803677</v>
          </cell>
          <cell r="R342">
            <v>-18.138046307198238</v>
          </cell>
          <cell r="S342">
            <v>0.57878388097196876</v>
          </cell>
          <cell r="T342">
            <v>-5.4571917698303878</v>
          </cell>
          <cell r="U342">
            <v>2.7740536335604702</v>
          </cell>
          <cell r="V342">
            <v>4.9710512679503154</v>
          </cell>
          <cell r="W342">
            <v>-11.157262514180047</v>
          </cell>
          <cell r="X342">
            <v>-3.8636038794193155</v>
          </cell>
          <cell r="Y342">
            <v>3.7680071890899853</v>
          </cell>
          <cell r="Z342">
            <v>-8.7738693768496887</v>
          </cell>
          <cell r="AA342">
            <v>10.449307759228759</v>
          </cell>
          <cell r="AB342">
            <v>2.8455407245273818</v>
          </cell>
          <cell r="AC342">
            <v>-13.007914102525319</v>
          </cell>
          <cell r="AD342">
            <v>-1.2649491197098541</v>
          </cell>
          <cell r="AE342">
            <v>-51.432356833538506</v>
          </cell>
          <cell r="AF342">
            <v>-1.1930456998688896</v>
          </cell>
          <cell r="AG342">
            <v>-2.9228921396588703</v>
          </cell>
          <cell r="AH342">
            <v>0</v>
          </cell>
          <cell r="AI342">
            <v>8.9385417375706311</v>
          </cell>
          <cell r="AJ342">
            <v>5.6744750973298324</v>
          </cell>
          <cell r="AK342">
            <v>11.475255290639325</v>
          </cell>
          <cell r="AL342">
            <v>-11.038107579959615</v>
          </cell>
          <cell r="AM342">
            <v>-29.438987570327299</v>
          </cell>
          <cell r="AN342">
            <v>-28.52412643721982</v>
          </cell>
          <cell r="AO342">
            <v>-36.490916647484482</v>
          </cell>
          <cell r="AP342">
            <v>27.453563122620835</v>
          </cell>
          <cell r="AQ342">
            <v>4.6338839928412199</v>
          </cell>
          <cell r="AR342">
            <v>-9.6004716493771411</v>
          </cell>
          <cell r="AS342">
            <v>0.2185156207124237</v>
          </cell>
          <cell r="AT342">
            <v>1.8181098158202076</v>
          </cell>
          <cell r="AU342">
            <v>-3.579238325890401</v>
          </cell>
          <cell r="AV342">
            <v>1.026862719169003</v>
          </cell>
          <cell r="AW342">
            <v>0</v>
          </cell>
          <cell r="AX342">
            <v>-6.4895011680509924</v>
          </cell>
          <cell r="AY342">
            <v>-0.22508144187850121</v>
          </cell>
          <cell r="AZ342">
            <v>-4.0728516263188794</v>
          </cell>
          <cell r="BA342">
            <v>-0.36061505441102781</v>
          </cell>
          <cell r="BB342">
            <v>5.5182063546799327</v>
          </cell>
          <cell r="BC342">
            <v>-2.6670913342495624</v>
          </cell>
          <cell r="BD342">
            <v>-0.78778720897025778</v>
          </cell>
          <cell r="BE342">
            <v>-22.521030285482993</v>
          </cell>
          <cell r="BF342">
            <v>-5.5369339110220608</v>
          </cell>
          <cell r="BG342">
            <v>-0.91432552134938305</v>
          </cell>
          <cell r="BH342">
            <v>-3.2312314960108779E-2</v>
          </cell>
          <cell r="BI342">
            <v>-0.25048312861997601</v>
          </cell>
          <cell r="BJ342">
            <v>0</v>
          </cell>
          <cell r="BK342">
            <v>-0.38126323045025856</v>
          </cell>
          <cell r="BL342">
            <v>-6.751354843379886</v>
          </cell>
          <cell r="BM342">
            <v>-3.9147153288922709</v>
          </cell>
          <cell r="BN342">
            <v>-1.8905252192889748</v>
          </cell>
          <cell r="BO342">
            <v>12.252107071379214</v>
          </cell>
          <cell r="BP342">
            <v>-9.4157908983761445</v>
          </cell>
          <cell r="BQ342">
            <v>-5.6854329605193925</v>
          </cell>
          <cell r="BR342">
            <v>-28.739505637888215</v>
          </cell>
          <cell r="BS342">
            <v>-1.2792091611991054</v>
          </cell>
          <cell r="BT342">
            <v>-1.2760178993903537</v>
          </cell>
          <cell r="BU342">
            <v>-3.5897455691701907</v>
          </cell>
          <cell r="BV342">
            <v>-3.1983799658701173</v>
          </cell>
          <cell r="BW342">
            <v>-0.53443812450950645</v>
          </cell>
          <cell r="BX342">
            <v>1.1411028744987561</v>
          </cell>
          <cell r="BY342">
            <v>-0.77069484118146647</v>
          </cell>
          <cell r="BZ342">
            <v>-5.2418014408194722</v>
          </cell>
          <cell r="CA342">
            <v>-3.4561426357395248</v>
          </cell>
          <cell r="CB342">
            <v>-1.470549110268621</v>
          </cell>
          <cell r="CC342">
            <v>-3.7848589470486331</v>
          </cell>
          <cell r="CD342">
            <v>-5.2787708172108978</v>
          </cell>
          <cell r="CE342">
            <v>17.521358540456276</v>
          </cell>
          <cell r="CF342">
            <v>-4.6389456726592471</v>
          </cell>
          <cell r="CG342">
            <v>-1.1604989177303651</v>
          </cell>
          <cell r="CH342">
            <v>0</v>
          </cell>
          <cell r="CI342">
            <v>12.558075900409676</v>
          </cell>
          <cell r="CJ342">
            <v>0</v>
          </cell>
          <cell r="CK342">
            <v>70.862952627410777</v>
          </cell>
          <cell r="CL342">
            <v>-0.71807150735912728</v>
          </cell>
          <cell r="CM342">
            <v>-2.4833773380196362</v>
          </cell>
          <cell r="CN342">
            <v>-50.272259250359639</v>
          </cell>
          <cell r="CO342">
            <v>-0.51369555448945903</v>
          </cell>
          <cell r="CP342">
            <v>-2.847728994618592</v>
          </cell>
          <cell r="CQ342">
            <v>-3.2650927521390258</v>
          </cell>
          <cell r="CR342">
            <v>-36.997804738479317</v>
          </cell>
          <cell r="CS342">
            <v>1.730380738617896</v>
          </cell>
          <cell r="CT342">
            <v>-4.2981074812796578</v>
          </cell>
          <cell r="CU342">
            <v>-0.80965613021999161</v>
          </cell>
          <cell r="CV342">
            <v>0.1913055523600633</v>
          </cell>
          <cell r="CW342">
            <v>0</v>
          </cell>
          <cell r="CX342">
            <v>-42.378811488739302</v>
          </cell>
          <cell r="CY342">
            <v>-11.968667968521913</v>
          </cell>
          <cell r="CZ342">
            <v>-9.6494060630993772</v>
          </cell>
          <cell r="DA342">
            <v>-22.218001471903335</v>
          </cell>
          <cell r="DB342">
            <v>59.70340983827009</v>
          </cell>
          <cell r="DC342">
            <v>-2.163898761918972</v>
          </cell>
          <cell r="DD342">
            <v>-5.1363515020384511</v>
          </cell>
          <cell r="DE342">
            <v>-56.981626072723884</v>
          </cell>
          <cell r="DF342">
            <v>-4.2418572974220297</v>
          </cell>
          <cell r="DG342">
            <v>-2.3301844686084223</v>
          </cell>
          <cell r="DH342">
            <v>-0.66115610672932235</v>
          </cell>
          <cell r="DI342">
            <v>-4.1604297038702498</v>
          </cell>
          <cell r="DJ342">
            <v>4.9207068800569687E-3</v>
          </cell>
          <cell r="DK342">
            <v>-13.32894181483789</v>
          </cell>
          <cell r="DL342">
            <v>-4.8614840185400681</v>
          </cell>
          <cell r="DM342">
            <v>-5.7316909741912241</v>
          </cell>
          <cell r="DN342">
            <v>-4.4552885073080688</v>
          </cell>
          <cell r="DO342">
            <v>-7.3211242919587676</v>
          </cell>
          <cell r="DP342">
            <v>-4.8238480842301215</v>
          </cell>
          <cell r="DQ342">
            <v>-5.0705415119282407</v>
          </cell>
          <cell r="DR342">
            <v>-33.373112084445893</v>
          </cell>
          <cell r="DS342">
            <v>-1.9484536356594617</v>
          </cell>
          <cell r="DT342">
            <v>-3.2218854373204522</v>
          </cell>
          <cell r="DU342">
            <v>9.09889918002591E-2</v>
          </cell>
          <cell r="DV342">
            <v>-10.382283059979272</v>
          </cell>
          <cell r="DW342">
            <v>-0.10165462522013513</v>
          </cell>
          <cell r="DX342">
            <v>-4.0023092840710888</v>
          </cell>
          <cell r="DY342">
            <v>-5.8739465681719594</v>
          </cell>
          <cell r="DZ342">
            <v>-0.68931264356069732</v>
          </cell>
          <cell r="EA342">
            <v>-2.3807994642484118</v>
          </cell>
          <cell r="EB342">
            <v>-1.57838369295132</v>
          </cell>
          <cell r="EC342">
            <v>-3.0306029177809251</v>
          </cell>
          <cell r="ED342">
            <v>-0.25446974726764893</v>
          </cell>
          <cell r="EE342">
            <v>519.93542607077688</v>
          </cell>
          <cell r="EF342">
            <v>2.1653677187714493E-2</v>
          </cell>
          <cell r="EG342">
            <v>-1.6430194849108375</v>
          </cell>
          <cell r="EH342">
            <v>0</v>
          </cell>
          <cell r="EI342">
            <v>2.704318662017613E-2</v>
          </cell>
          <cell r="EJ342">
            <v>0.48009011669000756</v>
          </cell>
          <cell r="EK342">
            <v>-3.0672740326899657</v>
          </cell>
          <cell r="EL342">
            <v>-21.136197185938727</v>
          </cell>
          <cell r="EM342">
            <v>-2.0614798425685876</v>
          </cell>
          <cell r="EN342">
            <v>538.45985359472797</v>
          </cell>
          <cell r="EO342">
            <v>16.70970219667106</v>
          </cell>
          <cell r="EP342">
            <v>-3.8191950375985471</v>
          </cell>
          <cell r="EQ342">
            <v>-4.0357511174188403</v>
          </cell>
          <cell r="ER342">
            <v>-73.246779922847054</v>
          </cell>
          <cell r="ES342">
            <v>-1.4233352934788854</v>
          </cell>
          <cell r="ET342">
            <v>-25.771449078649312</v>
          </cell>
          <cell r="EU342">
            <v>-4.9502801262806315</v>
          </cell>
          <cell r="EV342">
            <v>-3.6584038432999932</v>
          </cell>
          <cell r="EW342">
            <v>0</v>
          </cell>
          <cell r="EX342">
            <v>-18.772315637872452</v>
          </cell>
          <cell r="EY342">
            <v>-7.2266456614270282</v>
          </cell>
          <cell r="EZ342">
            <v>-5.5499636699805706</v>
          </cell>
          <cell r="FA342">
            <v>13.343906547881488</v>
          </cell>
          <cell r="FB342">
            <v>-5.8108813988219481</v>
          </cell>
          <cell r="FC342">
            <v>-9.5975083553803415</v>
          </cell>
          <cell r="FD342">
            <v>-3.8299034055380616</v>
          </cell>
          <cell r="FE342">
            <v>-25.649722889618715</v>
          </cell>
          <cell r="FF342">
            <v>-0.81455660376013839</v>
          </cell>
          <cell r="FG342">
            <v>-1.5467207477504417</v>
          </cell>
          <cell r="FH342">
            <v>0.49705240825005603</v>
          </cell>
          <cell r="FI342">
            <v>0</v>
          </cell>
          <cell r="FJ342">
            <v>0</v>
          </cell>
          <cell r="FK342">
            <v>-3.1641987274988423</v>
          </cell>
          <cell r="FL342">
            <v>-3.826638576159894</v>
          </cell>
          <cell r="FM342">
            <v>-5.7888348199103348</v>
          </cell>
          <cell r="FN342">
            <v>-2.8165233614981844</v>
          </cell>
          <cell r="FO342">
            <v>-5.3092324685731</v>
          </cell>
          <cell r="FP342">
            <v>-1.5933521748593193</v>
          </cell>
          <cell r="FQ342">
            <v>-1.2867178178585164</v>
          </cell>
          <cell r="FR342">
            <v>16.250739861163311</v>
          </cell>
          <cell r="FS342">
            <v>8.4989950763811066</v>
          </cell>
          <cell r="FT342">
            <v>0.64136332523048623</v>
          </cell>
          <cell r="FU342">
            <v>0.46166689032907016</v>
          </cell>
          <cell r="FV342">
            <v>-1.6284393659999523</v>
          </cell>
          <cell r="FW342">
            <v>0</v>
          </cell>
          <cell r="FX342">
            <v>21.464723975599554</v>
          </cell>
          <cell r="FY342">
            <v>-11.846929298220857</v>
          </cell>
          <cell r="FZ342">
            <v>-5.7554371354999603</v>
          </cell>
          <cell r="GA342">
            <v>-2.4246522300891229</v>
          </cell>
          <cell r="GB342">
            <v>10.6601528898791</v>
          </cell>
          <cell r="GC342">
            <v>-1.0393890259983891</v>
          </cell>
          <cell r="GD342">
            <v>-2.7813152404414723</v>
          </cell>
          <cell r="GE342">
            <v>-53.689193175319815</v>
          </cell>
          <cell r="GF342">
            <v>-1.6003546520296368</v>
          </cell>
          <cell r="GG342">
            <v>-1.2027122817180498</v>
          </cell>
          <cell r="GH342">
            <v>0</v>
          </cell>
          <cell r="GI342">
            <v>0</v>
          </cell>
          <cell r="GJ342">
            <v>0</v>
          </cell>
          <cell r="GK342">
            <v>-4.2867994297703262</v>
          </cell>
          <cell r="GL342">
            <v>-13.215021585541763</v>
          </cell>
          <cell r="GM342">
            <v>-1.7692061130292132</v>
          </cell>
          <cell r="GN342">
            <v>-0.51825551134788839</v>
          </cell>
          <cell r="GO342">
            <v>-6.655586124619731</v>
          </cell>
          <cell r="GP342">
            <v>-20.567040901747532</v>
          </cell>
          <cell r="GQ342">
            <v>-3.8742165755211317</v>
          </cell>
          <cell r="GR342">
            <v>1.8001284877682338</v>
          </cell>
          <cell r="GS342">
            <v>-1.17900982743231</v>
          </cell>
          <cell r="GT342">
            <v>1.1843900443200255</v>
          </cell>
          <cell r="GU342">
            <v>-9.235170749889221E-3</v>
          </cell>
          <cell r="GV342">
            <v>0</v>
          </cell>
          <cell r="GW342">
            <v>0</v>
          </cell>
          <cell r="GX342">
            <v>-6.6276375356501376</v>
          </cell>
          <cell r="GY342">
            <v>-1.8344904321002105</v>
          </cell>
          <cell r="GZ342">
            <v>-2.3010152836886846</v>
          </cell>
          <cell r="HA342">
            <v>-1.3071097121119237</v>
          </cell>
          <cell r="HB342">
            <v>-2.7440719545302272</v>
          </cell>
          <cell r="HC342">
            <v>-0.59888616339594591</v>
          </cell>
          <cell r="HD342">
            <v>17.217194523080252</v>
          </cell>
          <cell r="HE342">
            <v>-21.396160321426578</v>
          </cell>
          <cell r="HF342">
            <v>-7.6695388747175457</v>
          </cell>
          <cell r="HG342">
            <v>-0.41835999058093876</v>
          </cell>
          <cell r="HH342">
            <v>-0.71701098891935544</v>
          </cell>
          <cell r="HI342">
            <v>-0.40559271619008541</v>
          </cell>
          <cell r="HJ342">
            <v>0</v>
          </cell>
          <cell r="HK342">
            <v>-6.5144525418218109</v>
          </cell>
          <cell r="HL342">
            <v>-17.168179620490264</v>
          </cell>
          <cell r="HM342">
            <v>-1.7454596982697694</v>
          </cell>
          <cell r="HN342">
            <v>-12.327642042533625</v>
          </cell>
          <cell r="HO342">
            <v>-3.6679691130193532</v>
          </cell>
          <cell r="HP342">
            <v>33.123528549618641</v>
          </cell>
          <cell r="HQ342">
            <v>-3.8854832844917837</v>
          </cell>
          <cell r="HR342">
            <v>47.220452779351035</v>
          </cell>
          <cell r="HS342">
            <v>-3.03367195474857</v>
          </cell>
          <cell r="HT342">
            <v>-6.2285625803306175</v>
          </cell>
          <cell r="HU342">
            <v>87.642686894769213</v>
          </cell>
          <cell r="HV342">
            <v>0</v>
          </cell>
          <cell r="HW342">
            <v>-0.3817899908799518</v>
          </cell>
          <cell r="HX342">
            <v>-1.5943774793649936</v>
          </cell>
          <cell r="HY342">
            <v>-6.1724603615730302</v>
          </cell>
          <cell r="HZ342">
            <v>-19.12398212196058</v>
          </cell>
          <cell r="IA342">
            <v>0.59532140741794137</v>
          </cell>
          <cell r="IB342">
            <v>8.3341057943016494</v>
          </cell>
          <cell r="IC342">
            <v>9.8855352932187088</v>
          </cell>
          <cell r="ID342">
            <v>-22.702352121450531</v>
          </cell>
          <cell r="IE342">
            <v>75.638797931780573</v>
          </cell>
          <cell r="IF342">
            <v>-2.8203680431324756</v>
          </cell>
          <cell r="IG342">
            <v>-1.6056349005302764</v>
          </cell>
          <cell r="IH342">
            <v>0</v>
          </cell>
          <cell r="II342">
            <v>1.1216355311998996</v>
          </cell>
          <cell r="IJ342">
            <v>30.345439242410066</v>
          </cell>
          <cell r="IK342">
            <v>-1.8667856716601818</v>
          </cell>
          <cell r="IL342">
            <v>-0.86343806831428083</v>
          </cell>
          <cell r="IM342">
            <v>-1.138233427569503</v>
          </cell>
          <cell r="IN342">
            <v>53.928846311384405</v>
          </cell>
          <cell r="IO342">
            <v>4.179147267159351</v>
          </cell>
          <cell r="IP342">
            <v>-4.2973795330253779</v>
          </cell>
          <cell r="IQ342">
            <v>-1.3444307761783421</v>
          </cell>
          <cell r="IR342">
            <v>-103.91562433287618</v>
          </cell>
          <cell r="IS342">
            <v>-2.1472435036230308</v>
          </cell>
          <cell r="IT342">
            <v>-1.073280829419673</v>
          </cell>
          <cell r="IU342">
            <v>-7.3503640839699074</v>
          </cell>
          <cell r="IV342">
            <v>-9.6180977115799919</v>
          </cell>
          <cell r="IW342">
            <v>-0.77366165999001169</v>
          </cell>
          <cell r="IX342">
            <v>-41.766989576808555</v>
          </cell>
          <cell r="IY342">
            <v>-12.704290108711575</v>
          </cell>
          <cell r="IZ342">
            <v>-3.3310538354417076</v>
          </cell>
          <cell r="JA342">
            <v>1.7719745948288619</v>
          </cell>
          <cell r="JB342">
            <v>-24.686802287482351</v>
          </cell>
          <cell r="JC342">
            <v>-1.6320618494719383</v>
          </cell>
          <cell r="JD342">
            <v>-0.60375348116940586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9.7415421253481327</v>
          </cell>
          <cell r="G343">
            <v>-10.304065356069259</v>
          </cell>
          <cell r="H343">
            <v>-8.4112209164413798</v>
          </cell>
          <cell r="I343">
            <v>-10.193907244618458</v>
          </cell>
          <cell r="J343">
            <v>-5.1301172364292142</v>
          </cell>
          <cell r="K343">
            <v>-2.952141060838585</v>
          </cell>
          <cell r="L343">
            <v>-5.6094270178091392</v>
          </cell>
          <cell r="M343">
            <v>-78.125384386129554</v>
          </cell>
          <cell r="N343">
            <v>0.15193018377885892</v>
          </cell>
          <cell r="O343">
            <v>-4.5404435798200211</v>
          </cell>
          <cell r="P343">
            <v>-0.16073194965065341</v>
          </cell>
          <cell r="Q343">
            <v>-6.1646805940090417</v>
          </cell>
          <cell r="R343">
            <v>-1.1217303801240632</v>
          </cell>
          <cell r="S343">
            <v>0.91814449227967998</v>
          </cell>
          <cell r="T343">
            <v>-3.056447666578606</v>
          </cell>
          <cell r="U343">
            <v>-0.39522687219869113</v>
          </cell>
          <cell r="V343">
            <v>10.172268477329453</v>
          </cell>
          <cell r="W343">
            <v>-2.8932134409842547E-3</v>
          </cell>
          <cell r="X343">
            <v>1.7795381968699076</v>
          </cell>
          <cell r="Y343">
            <v>-5.0492905036699085</v>
          </cell>
          <cell r="Z343">
            <v>-2.4069357259613753</v>
          </cell>
          <cell r="AA343">
            <v>5.8811644069191971</v>
          </cell>
          <cell r="AB343">
            <v>-11.088427120339475</v>
          </cell>
          <cell r="AC343">
            <v>4.3203130734509614</v>
          </cell>
          <cell r="AD343">
            <v>-2.1939379247578472</v>
          </cell>
          <cell r="AE343">
            <v>12.916234998396249</v>
          </cell>
          <cell r="AF343">
            <v>-3.2861738367701037</v>
          </cell>
          <cell r="AG343">
            <v>0.1782676704115147</v>
          </cell>
          <cell r="AH343">
            <v>2.099474044789531</v>
          </cell>
          <cell r="AI343">
            <v>-23.961791237100442</v>
          </cell>
          <cell r="AJ343">
            <v>28.094268803020896</v>
          </cell>
          <cell r="AK343">
            <v>-5.6535202410505008</v>
          </cell>
          <cell r="AL343">
            <v>-1.6362629223585827</v>
          </cell>
          <cell r="AM343">
            <v>17.908610975080592</v>
          </cell>
          <cell r="AN343">
            <v>6.0023497067122662</v>
          </cell>
          <cell r="AO343">
            <v>-13.442648506770638</v>
          </cell>
          <cell r="AP343">
            <v>2.041159459768096</v>
          </cell>
          <cell r="AQ343">
            <v>4.5725010826809012</v>
          </cell>
          <cell r="AR343">
            <v>-32.611064801225439</v>
          </cell>
          <cell r="AS343">
            <v>-1.8648209725106426</v>
          </cell>
          <cell r="AT343">
            <v>-4.022995522371275</v>
          </cell>
          <cell r="AU343">
            <v>3.3728752720307966</v>
          </cell>
          <cell r="AV343">
            <v>-1.2395531219681288</v>
          </cell>
          <cell r="AW343">
            <v>3.2066114503995777</v>
          </cell>
          <cell r="AX343">
            <v>-2.1614324998699885</v>
          </cell>
          <cell r="AY343">
            <v>-3.1824789774782403</v>
          </cell>
          <cell r="AZ343">
            <v>0.13478063686125097</v>
          </cell>
          <cell r="BA343">
            <v>0.10633480808246532</v>
          </cell>
          <cell r="BB343">
            <v>-6.3239742388595914</v>
          </cell>
          <cell r="BC343">
            <v>-19.197838749472794</v>
          </cell>
          <cell r="BD343">
            <v>-1.4385728860816016</v>
          </cell>
          <cell r="BE343">
            <v>-50.944880761380773</v>
          </cell>
          <cell r="BF343">
            <v>-2.2966502746894548</v>
          </cell>
          <cell r="BG343">
            <v>-22.698657823919348</v>
          </cell>
          <cell r="BH343">
            <v>-5.6925537556699055</v>
          </cell>
          <cell r="BI343">
            <v>-0.65764409064013307</v>
          </cell>
          <cell r="BJ343">
            <v>-9.4659793589926267E-2</v>
          </cell>
          <cell r="BK343">
            <v>-4.6245428376205382</v>
          </cell>
          <cell r="BL343">
            <v>-3.446257987030549</v>
          </cell>
          <cell r="BM343">
            <v>-1.559761346360574</v>
          </cell>
          <cell r="BN343">
            <v>-0.95219871432163927</v>
          </cell>
          <cell r="BO343">
            <v>0</v>
          </cell>
          <cell r="BP343">
            <v>-7.2420833142405172</v>
          </cell>
          <cell r="BQ343">
            <v>-1.6798708232909121</v>
          </cell>
          <cell r="BR343">
            <v>-28.578110615577316</v>
          </cell>
          <cell r="BS343">
            <v>-1.4465639265126811</v>
          </cell>
          <cell r="BT343">
            <v>-1.242325328552397</v>
          </cell>
          <cell r="BU343">
            <v>-2.2158360337598424</v>
          </cell>
          <cell r="BV343">
            <v>-4.4620034172385203</v>
          </cell>
          <cell r="BW343">
            <v>-2.0137713014692054</v>
          </cell>
          <cell r="BX343">
            <v>-2.2492112638210529</v>
          </cell>
          <cell r="BY343">
            <v>-2.4434793236905534</v>
          </cell>
          <cell r="BZ343">
            <v>-0.60878130868150038</v>
          </cell>
          <cell r="CA343">
            <v>-0.35450677542030462</v>
          </cell>
          <cell r="CB343">
            <v>-6.5629341052081145</v>
          </cell>
          <cell r="CC343">
            <v>-3.97970842648283</v>
          </cell>
          <cell r="CD343">
            <v>-0.9989894047503185</v>
          </cell>
          <cell r="CE343">
            <v>-47.84417145299085</v>
          </cell>
          <cell r="CF343">
            <v>-4.347789298331918</v>
          </cell>
          <cell r="CG343">
            <v>-0.85387188227832667</v>
          </cell>
          <cell r="CH343">
            <v>-2.4484143104700706</v>
          </cell>
          <cell r="CI343">
            <v>-1.4867267759000242</v>
          </cell>
          <cell r="CJ343">
            <v>-18.60143402940048</v>
          </cell>
          <cell r="CK343">
            <v>0.7171096794809273</v>
          </cell>
          <cell r="CL343">
            <v>-0.50660134119789291</v>
          </cell>
          <cell r="CM343">
            <v>-3.9610511236805905</v>
          </cell>
          <cell r="CN343">
            <v>-7.4608630479269777</v>
          </cell>
          <cell r="CO343">
            <v>-6.1613681623621233</v>
          </cell>
          <cell r="CP343">
            <v>-2.7331611608915409</v>
          </cell>
          <cell r="CQ343">
            <v>0</v>
          </cell>
          <cell r="CR343">
            <v>-19.229437259709812</v>
          </cell>
          <cell r="CS343">
            <v>-2.0776278990415449</v>
          </cell>
          <cell r="CT343">
            <v>-1.7264485633895674</v>
          </cell>
          <cell r="CU343">
            <v>-1.7230534810196332</v>
          </cell>
          <cell r="CV343">
            <v>-29.268559842770628</v>
          </cell>
          <cell r="CW343">
            <v>-1.0988224825596262</v>
          </cell>
          <cell r="CX343">
            <v>-3.7999435920701217</v>
          </cell>
          <cell r="CY343">
            <v>-0.39491332459147088</v>
          </cell>
          <cell r="CZ343">
            <v>-1.7301071485599095</v>
          </cell>
          <cell r="DA343">
            <v>-3.1900623232486396</v>
          </cell>
          <cell r="DB343">
            <v>29.18472914881022</v>
          </cell>
          <cell r="DC343">
            <v>-3.594676248720134</v>
          </cell>
          <cell r="DD343">
            <v>0.1900484974594292</v>
          </cell>
          <cell r="DE343">
            <v>-22.736065382530796</v>
          </cell>
          <cell r="DF343">
            <v>-2.4554019464976591</v>
          </cell>
          <cell r="DG343">
            <v>-1.3280649974694825</v>
          </cell>
          <cell r="DH343">
            <v>-1.2581349619795219</v>
          </cell>
          <cell r="DI343">
            <v>-0.43775651130999904</v>
          </cell>
          <cell r="DJ343">
            <v>-2.0795992922885489</v>
          </cell>
          <cell r="DK343">
            <v>-10.159975097070856</v>
          </cell>
          <cell r="DL343">
            <v>-3.6182452262219158</v>
          </cell>
          <cell r="DM343">
            <v>-0.90884580308193108</v>
          </cell>
          <cell r="DN343">
            <v>-0.69785459290960716</v>
          </cell>
          <cell r="DO343">
            <v>0</v>
          </cell>
          <cell r="DP343">
            <v>0</v>
          </cell>
          <cell r="DQ343">
            <v>0.2078130463087291</v>
          </cell>
          <cell r="DR343">
            <v>-53.800524137797765</v>
          </cell>
          <cell r="DS343">
            <v>-0.65283858874863654</v>
          </cell>
          <cell r="DT343">
            <v>-0.8341913627282338</v>
          </cell>
          <cell r="DU343">
            <v>-0.77710066918007215</v>
          </cell>
          <cell r="DV343">
            <v>-1.1133182565899915</v>
          </cell>
          <cell r="DW343">
            <v>-6.8607651626680308</v>
          </cell>
          <cell r="DX343">
            <v>-25.821764293244996</v>
          </cell>
          <cell r="DY343">
            <v>-2.0055357544588333</v>
          </cell>
          <cell r="DZ343">
            <v>-1.1402829946600832</v>
          </cell>
          <cell r="EA343">
            <v>-3.4163652363495203</v>
          </cell>
          <cell r="EB343">
            <v>-7.9545460407898645</v>
          </cell>
          <cell r="EC343">
            <v>-1.4694844104506046</v>
          </cell>
          <cell r="ED343">
            <v>-1.7543313679525454</v>
          </cell>
          <cell r="EE343">
            <v>-90.150694173775264</v>
          </cell>
          <cell r="EF343">
            <v>-2.97544448897861</v>
          </cell>
          <cell r="EG343">
            <v>-1.4664069549889973</v>
          </cell>
          <cell r="EH343">
            <v>-1.6410516172491043</v>
          </cell>
          <cell r="EI343">
            <v>-1.4124604626713335</v>
          </cell>
          <cell r="EJ343">
            <v>-11.515378924879769</v>
          </cell>
          <cell r="EK343">
            <v>-17.103500820101544</v>
          </cell>
          <cell r="EL343">
            <v>-4.0418696412707504</v>
          </cell>
          <cell r="EM343">
            <v>-4.2424333905801177</v>
          </cell>
          <cell r="EN343">
            <v>-33.403104002542022</v>
          </cell>
          <cell r="EO343">
            <v>-11.243221021399222</v>
          </cell>
          <cell r="EP343">
            <v>-0.99378137894018437</v>
          </cell>
          <cell r="EQ343">
            <v>-0.1120414701908885</v>
          </cell>
          <cell r="ER343">
            <v>-60.663127119652927</v>
          </cell>
          <cell r="ES343">
            <v>-1.082913912649019</v>
          </cell>
          <cell r="ET343">
            <v>-3.0367478026528261</v>
          </cell>
          <cell r="EU343">
            <v>0.80493431047034392</v>
          </cell>
          <cell r="EV343">
            <v>-23.165423382359222</v>
          </cell>
          <cell r="EW343">
            <v>0.14526987939007086</v>
          </cell>
          <cell r="EX343">
            <v>-7.1585281790830777</v>
          </cell>
          <cell r="EY343">
            <v>-20.797536752457745</v>
          </cell>
          <cell r="EZ343">
            <v>-0.32908928618053324</v>
          </cell>
          <cell r="FA343">
            <v>-1.2616568076882686</v>
          </cell>
          <cell r="FB343">
            <v>-2.1166631073192548</v>
          </cell>
          <cell r="FC343">
            <v>0</v>
          </cell>
          <cell r="FD343">
            <v>-2.6647720791097527</v>
          </cell>
          <cell r="FE343">
            <v>-36.768644141178811</v>
          </cell>
          <cell r="FF343">
            <v>-3.3650862685772154</v>
          </cell>
          <cell r="FG343">
            <v>-1.5046183216509235</v>
          </cell>
          <cell r="FH343">
            <v>0.16537999174943252</v>
          </cell>
          <cell r="FI343">
            <v>-25.53263194137071</v>
          </cell>
          <cell r="FJ343">
            <v>5.062657149759616</v>
          </cell>
          <cell r="FK343">
            <v>-6.9825038171784399</v>
          </cell>
          <cell r="FL343">
            <v>-0.14574710994929774</v>
          </cell>
          <cell r="FM343">
            <v>-0.24043740375964262</v>
          </cell>
          <cell r="FN343">
            <v>-1.9532625325409754</v>
          </cell>
          <cell r="FO343">
            <v>0.29110450263988241</v>
          </cell>
          <cell r="FP343">
            <v>-1.5749219862900645</v>
          </cell>
          <cell r="FQ343">
            <v>-0.98857640400819946</v>
          </cell>
          <cell r="FR343">
            <v>-52.698480161634507</v>
          </cell>
          <cell r="FS343">
            <v>-0.78823516478041711</v>
          </cell>
          <cell r="FT343">
            <v>-1.9900973638414143</v>
          </cell>
          <cell r="FU343">
            <v>-0.73059791130071972</v>
          </cell>
          <cell r="FV343">
            <v>15.599000721030279</v>
          </cell>
          <cell r="FW343">
            <v>-51.673836750970622</v>
          </cell>
          <cell r="FX343">
            <v>-0.72574395526862645</v>
          </cell>
          <cell r="FY343">
            <v>-0.98641438141930848</v>
          </cell>
          <cell r="FZ343">
            <v>-1.1410742343814491</v>
          </cell>
          <cell r="GA343">
            <v>-7.9855610313388752</v>
          </cell>
          <cell r="GB343">
            <v>0.43416533886920661</v>
          </cell>
          <cell r="GC343">
            <v>0</v>
          </cell>
          <cell r="GD343">
            <v>-2.710085428228922</v>
          </cell>
          <cell r="GE343">
            <v>-5.2610908503120299</v>
          </cell>
          <cell r="GF343">
            <v>-0.43808692220954981</v>
          </cell>
          <cell r="GG343">
            <v>-0.38980741239902272</v>
          </cell>
          <cell r="GH343">
            <v>-14.013798149590912</v>
          </cell>
          <cell r="GI343">
            <v>36.055732886859914</v>
          </cell>
          <cell r="GJ343">
            <v>5.6788853559737618E-2</v>
          </cell>
          <cell r="GK343">
            <v>-10.087832070601507</v>
          </cell>
          <cell r="GL343">
            <v>-8.2819423087203177</v>
          </cell>
          <cell r="GM343">
            <v>-2.7268059930502204</v>
          </cell>
          <cell r="GN343">
            <v>-0.92445235510786006</v>
          </cell>
          <cell r="GO343">
            <v>-1.7065367217401217</v>
          </cell>
          <cell r="GP343">
            <v>-3.1856804184499197</v>
          </cell>
          <cell r="GQ343">
            <v>0.38132976113956829</v>
          </cell>
          <cell r="GR343">
            <v>-20.64410456418409</v>
          </cell>
          <cell r="GS343">
            <v>-21.073397840060352</v>
          </cell>
          <cell r="GT343">
            <v>-4.7643966334908328</v>
          </cell>
          <cell r="GU343">
            <v>-1.8690328897891959</v>
          </cell>
          <cell r="GV343">
            <v>-0.38713438340982975</v>
          </cell>
          <cell r="GW343">
            <v>41.237139022959582</v>
          </cell>
          <cell r="GX343">
            <v>-14.457404101127395</v>
          </cell>
          <cell r="GY343">
            <v>-5.3395638456386223</v>
          </cell>
          <cell r="GZ343">
            <v>-4.7097863387007237</v>
          </cell>
          <cell r="HA343">
            <v>-3.0011742940787371</v>
          </cell>
          <cell r="HB343">
            <v>-3.8759979611804738</v>
          </cell>
          <cell r="HC343">
            <v>-0.90978544449899346</v>
          </cell>
          <cell r="HD343">
            <v>-1.493569855192618</v>
          </cell>
          <cell r="HE343">
            <v>-82.05574666026223</v>
          </cell>
          <cell r="HF343">
            <v>-53.901720044239482</v>
          </cell>
          <cell r="HG343">
            <v>-3.0174151120390889</v>
          </cell>
          <cell r="HH343">
            <v>-2.4181015664889856</v>
          </cell>
          <cell r="HI343">
            <v>-0.3906531084899143</v>
          </cell>
          <cell r="HJ343">
            <v>1.3357964884999092</v>
          </cell>
          <cell r="HK343">
            <v>-3.7699494306671113</v>
          </cell>
          <cell r="HL343">
            <v>-7.89067661702029</v>
          </cell>
          <cell r="HM343">
            <v>-3.2731119940799545</v>
          </cell>
          <cell r="HN343">
            <v>-3.7551333581213839</v>
          </cell>
          <cell r="HO343">
            <v>-1.434175285350193</v>
          </cell>
          <cell r="HP343">
            <v>-2.4302411088374356</v>
          </cell>
          <cell r="HQ343">
            <v>-1.1103655234292091</v>
          </cell>
          <cell r="HR343">
            <v>-78.955642861692468</v>
          </cell>
          <cell r="HS343">
            <v>-1.2404495254013455</v>
          </cell>
          <cell r="HT343">
            <v>-4.4005054346689576</v>
          </cell>
          <cell r="HU343">
            <v>-34.866591232010251</v>
          </cell>
          <cell r="HV343">
            <v>-26.610744934299873</v>
          </cell>
          <cell r="HW343">
            <v>-0.43415967931014166</v>
          </cell>
          <cell r="HX343">
            <v>0.29442624623152369</v>
          </cell>
          <cell r="HY343">
            <v>-4.1313886480402289</v>
          </cell>
          <cell r="HZ343">
            <v>-9.188445206018514E-2</v>
          </cell>
          <cell r="IA343">
            <v>-1.1428259143285686</v>
          </cell>
          <cell r="IB343">
            <v>3.315362464854843E-2</v>
          </cell>
          <cell r="IC343">
            <v>-4.9461104982183315</v>
          </cell>
          <cell r="ID343">
            <v>-1.4185624142883171</v>
          </cell>
          <cell r="IE343">
            <v>50.080988833564334</v>
          </cell>
          <cell r="IF343">
            <v>-1.0649653688597027</v>
          </cell>
          <cell r="IG343">
            <v>-5.8935178855190316</v>
          </cell>
          <cell r="IH343">
            <v>-1.7666854787712509</v>
          </cell>
          <cell r="II343">
            <v>0.2692382839286438</v>
          </cell>
          <cell r="IJ343">
            <v>53.90729925667074</v>
          </cell>
          <cell r="IK343">
            <v>12.086872390880671</v>
          </cell>
          <cell r="IL343">
            <v>0.38181594640263938</v>
          </cell>
          <cell r="IM343">
            <v>-0.44885523590892262</v>
          </cell>
          <cell r="IN343">
            <v>-1.4664822211925639</v>
          </cell>
          <cell r="IO343">
            <v>-4.422014811229019</v>
          </cell>
          <cell r="IP343">
            <v>-0.54546416092125583</v>
          </cell>
          <cell r="IQ343">
            <v>-0.95625188194026123</v>
          </cell>
          <cell r="IR343">
            <v>-55.328502658841899</v>
          </cell>
          <cell r="IS343">
            <v>-1.338665530540311</v>
          </cell>
          <cell r="IT343">
            <v>-4.6929415134709416</v>
          </cell>
          <cell r="IU343">
            <v>-3.4809166121194721</v>
          </cell>
          <cell r="IV343">
            <v>-18.373908840185322</v>
          </cell>
          <cell r="IW343">
            <v>-19.619255764078844</v>
          </cell>
          <cell r="IX343">
            <v>-3.7836952191319142</v>
          </cell>
          <cell r="IY343">
            <v>5.4845707521708391</v>
          </cell>
          <cell r="IZ343">
            <v>-11.793864492028661</v>
          </cell>
          <cell r="JA343">
            <v>-0.32411648919514846</v>
          </cell>
          <cell r="JB343">
            <v>2.5904806119688146</v>
          </cell>
          <cell r="JC343">
            <v>-0.2915260290101287</v>
          </cell>
          <cell r="JD343">
            <v>0.29533646679192316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-17.054443353017632</v>
          </cell>
          <cell r="G344">
            <v>-4.7986457451297611</v>
          </cell>
          <cell r="H344">
            <v>1.9281481229791098</v>
          </cell>
          <cell r="I344">
            <v>11.797263891649891</v>
          </cell>
          <cell r="J344">
            <v>6.2756870739794977</v>
          </cell>
          <cell r="K344">
            <v>4.4006293424199612</v>
          </cell>
          <cell r="L344">
            <v>4.696919256858564</v>
          </cell>
          <cell r="M344">
            <v>71.255188902798182</v>
          </cell>
          <cell r="N344">
            <v>-0.28399575435832958</v>
          </cell>
          <cell r="O344">
            <v>-5.0244277925330607</v>
          </cell>
          <cell r="P344">
            <v>6.1440264859220406</v>
          </cell>
          <cell r="Q344">
            <v>5.7584635632101708</v>
          </cell>
          <cell r="R344">
            <v>3.2919073018128984</v>
          </cell>
          <cell r="S344">
            <v>-9.3797991421524785E-2</v>
          </cell>
          <cell r="T344">
            <v>3.7054557365499932</v>
          </cell>
          <cell r="U344">
            <v>2.6098084836103226</v>
          </cell>
          <cell r="V344">
            <v>-9.7340938498105061</v>
          </cell>
          <cell r="W344">
            <v>9.3033338330315019E-2</v>
          </cell>
          <cell r="X344">
            <v>-1.7517149686900666</v>
          </cell>
          <cell r="Y344">
            <v>6.8879486059031478</v>
          </cell>
          <cell r="Z344">
            <v>-10.366367721322604</v>
          </cell>
          <cell r="AA344">
            <v>3.219223295149277</v>
          </cell>
          <cell r="AB344">
            <v>4.1413428402402133</v>
          </cell>
          <cell r="AC344">
            <v>2.2854161823815957</v>
          </cell>
          <cell r="AD344">
            <v>2.2956533508713619</v>
          </cell>
          <cell r="AE344">
            <v>-20.415038471561274</v>
          </cell>
          <cell r="AF344">
            <v>2.8683539513785945</v>
          </cell>
          <cell r="AG344">
            <v>0.4276763545913127</v>
          </cell>
          <cell r="AH344">
            <v>-2.3284302594893234</v>
          </cell>
          <cell r="AI344">
            <v>24.162979258100677</v>
          </cell>
          <cell r="AJ344">
            <v>-27.550275365118978</v>
          </cell>
          <cell r="AK344">
            <v>5.6763076826900942</v>
          </cell>
          <cell r="AL344">
            <v>2.3143376253701717</v>
          </cell>
          <cell r="AM344">
            <v>-18.563740405797944</v>
          </cell>
          <cell r="AN344">
            <v>5.1788852245590533</v>
          </cell>
          <cell r="AO344">
            <v>1.9537989875589119</v>
          </cell>
          <cell r="AP344">
            <v>-1.2584776131625404</v>
          </cell>
          <cell r="AQ344">
            <v>-13.296453912251309</v>
          </cell>
          <cell r="AR344">
            <v>3.7328853282670025</v>
          </cell>
          <cell r="AS344">
            <v>0.26586649776800186</v>
          </cell>
          <cell r="AT344">
            <v>5.8588935362322445</v>
          </cell>
          <cell r="AU344">
            <v>-4.6863232622872601</v>
          </cell>
          <cell r="AV344">
            <v>0.3044129219797469</v>
          </cell>
          <cell r="AW344">
            <v>1.2155624615124907</v>
          </cell>
          <cell r="AX344">
            <v>1.7556661302087377</v>
          </cell>
          <cell r="AY344">
            <v>2.9282368239200878</v>
          </cell>
          <cell r="AZ344">
            <v>-1.5411230868085113</v>
          </cell>
          <cell r="BA344">
            <v>-3.1808686522326752</v>
          </cell>
          <cell r="BB344">
            <v>5.1692623914896103</v>
          </cell>
          <cell r="BC344">
            <v>-5.2072638101708435</v>
          </cell>
          <cell r="BD344">
            <v>0.85056337665810133</v>
          </cell>
          <cell r="BE344">
            <v>-16.153878529352369</v>
          </cell>
          <cell r="BF344">
            <v>5.1411551876517478</v>
          </cell>
          <cell r="BG344">
            <v>1.7365325579712589</v>
          </cell>
          <cell r="BH344">
            <v>0.35231359925001016</v>
          </cell>
          <cell r="BI344">
            <v>-0.75766127005044837</v>
          </cell>
          <cell r="BJ344">
            <v>1.4135602997300794</v>
          </cell>
          <cell r="BK344">
            <v>-0.50128179080957125</v>
          </cell>
          <cell r="BL344">
            <v>-12.415304725847818</v>
          </cell>
          <cell r="BM344">
            <v>-7.529580257496491</v>
          </cell>
          <cell r="BN344">
            <v>-1.2613398781686556</v>
          </cell>
          <cell r="BO344">
            <v>0.81838486932974774</v>
          </cell>
          <cell r="BP344">
            <v>5.8372444200358586E-2</v>
          </cell>
          <cell r="BQ344">
            <v>-3.2090295651432825</v>
          </cell>
          <cell r="BR344">
            <v>-39.931733765115496</v>
          </cell>
          <cell r="BS344">
            <v>-1.231356513189894</v>
          </cell>
          <cell r="BT344">
            <v>-0.77044098292935814</v>
          </cell>
          <cell r="BU344">
            <v>9.200075157059473E-2</v>
          </cell>
          <cell r="BV344">
            <v>9.9695334823991288E-2</v>
          </cell>
          <cell r="BW344">
            <v>0.68507554266125226</v>
          </cell>
          <cell r="BX344">
            <v>-7.4318665145783598</v>
          </cell>
          <cell r="BY344">
            <v>-12.305709201111313</v>
          </cell>
          <cell r="BZ344">
            <v>-10.289817360859161</v>
          </cell>
          <cell r="CA344">
            <v>-0.19331848647925653</v>
          </cell>
          <cell r="CB344">
            <v>-1.9764169088198287</v>
          </cell>
          <cell r="CC344">
            <v>-4.6460472017806751</v>
          </cell>
          <cell r="CD344">
            <v>-1.9635322244212148</v>
          </cell>
          <cell r="CE344">
            <v>17.822643986219191</v>
          </cell>
          <cell r="CF344">
            <v>-0.99436581304689753</v>
          </cell>
          <cell r="CG344">
            <v>-0.86685442859925388</v>
          </cell>
          <cell r="CH344">
            <v>15.293756343879977</v>
          </cell>
          <cell r="CI344">
            <v>11.254973935461749</v>
          </cell>
          <cell r="CJ344">
            <v>1.919801452790125</v>
          </cell>
          <cell r="CK344">
            <v>0.19880159773947526</v>
          </cell>
          <cell r="CL344">
            <v>-17.523516036962974</v>
          </cell>
          <cell r="CM344">
            <v>-17.996269387331267</v>
          </cell>
          <cell r="CN344">
            <v>-1.6402016792198992</v>
          </cell>
          <cell r="CO344">
            <v>28.246931622419652</v>
          </cell>
          <cell r="CP344">
            <v>-6.5865599519929674</v>
          </cell>
          <cell r="CQ344">
            <v>6.5161463310996623</v>
          </cell>
          <cell r="CR344">
            <v>-36.983719334195484</v>
          </cell>
          <cell r="CS344">
            <v>-2.6311804436591046</v>
          </cell>
          <cell r="CT344">
            <v>-1.6517170174683997</v>
          </cell>
          <cell r="CU344">
            <v>-0.27356175948989403</v>
          </cell>
          <cell r="CV344">
            <v>-5.8894466321989967</v>
          </cell>
          <cell r="CW344">
            <v>3.1821369255394529</v>
          </cell>
          <cell r="CX344">
            <v>-2.0478890687400053</v>
          </cell>
          <cell r="CY344">
            <v>-8.3707916839721292</v>
          </cell>
          <cell r="CZ344">
            <v>-9.2334081992212305</v>
          </cell>
          <cell r="DA344">
            <v>5.3460275922807341</v>
          </cell>
          <cell r="DB344">
            <v>-5.6528520511710667</v>
          </cell>
          <cell r="DC344">
            <v>-1.7944300938906963</v>
          </cell>
          <cell r="DD344">
            <v>-7.9666069021695876</v>
          </cell>
          <cell r="DE344">
            <v>-3.6513273438613396</v>
          </cell>
          <cell r="DF344">
            <v>0.3943202678419766</v>
          </cell>
          <cell r="DG344">
            <v>-2.0400986031199864</v>
          </cell>
          <cell r="DH344">
            <v>6.2969197429993073E-2</v>
          </cell>
          <cell r="DI344">
            <v>-3.919844668758742</v>
          </cell>
          <cell r="DJ344">
            <v>24.746765678149131</v>
          </cell>
          <cell r="DK344">
            <v>-3.5520869748806945</v>
          </cell>
          <cell r="DL344">
            <v>-4.9577569285684149</v>
          </cell>
          <cell r="DM344">
            <v>-3.713178292808152</v>
          </cell>
          <cell r="DN344">
            <v>1.2039980032495805</v>
          </cell>
          <cell r="DO344">
            <v>-4.1439746610103612</v>
          </cell>
          <cell r="DP344">
            <v>-2.7737505349414278</v>
          </cell>
          <cell r="DQ344">
            <v>-4.9586898264296906</v>
          </cell>
          <cell r="DR344">
            <v>-4.8595362054475117</v>
          </cell>
          <cell r="DS344">
            <v>-3.3458210924382001</v>
          </cell>
          <cell r="DT344">
            <v>-1.2097284441697411</v>
          </cell>
          <cell r="DU344">
            <v>7.7934401849233836E-2</v>
          </cell>
          <cell r="DV344">
            <v>-0.11992033018032089</v>
          </cell>
          <cell r="DW344">
            <v>13.311328131190749</v>
          </cell>
          <cell r="DX344">
            <v>8.3249558585084742</v>
          </cell>
          <cell r="DY344">
            <v>-2.3167238043606631</v>
          </cell>
          <cell r="DZ344">
            <v>-9.8425647990789003</v>
          </cell>
          <cell r="EA344">
            <v>-2.6572146887001509</v>
          </cell>
          <cell r="EB344">
            <v>-4.8092618353102807</v>
          </cell>
          <cell r="EC344">
            <v>-2.5451435546801804</v>
          </cell>
          <cell r="ED344">
            <v>0.27262395191792166</v>
          </cell>
          <cell r="EE344">
            <v>-60.53360309288837</v>
          </cell>
          <cell r="EF344">
            <v>-3.354093898940846</v>
          </cell>
          <cell r="EG344">
            <v>-0.78557374058982532</v>
          </cell>
          <cell r="EH344">
            <v>0.41402489493975736</v>
          </cell>
          <cell r="EI344">
            <v>-1.4745672674298476</v>
          </cell>
          <cell r="EJ344">
            <v>2.9280273058002422</v>
          </cell>
          <cell r="EK344">
            <v>-10.325524345201302</v>
          </cell>
          <cell r="EL344">
            <v>2.0480363493443292</v>
          </cell>
          <cell r="EM344">
            <v>-17.304420970885985</v>
          </cell>
          <cell r="EN344">
            <v>-13.952852021879153</v>
          </cell>
          <cell r="EO344">
            <v>-6.5611700066510821</v>
          </cell>
          <cell r="EP344">
            <v>-7.5247384688100283</v>
          </cell>
          <cell r="EQ344">
            <v>-4.6407509225718968</v>
          </cell>
          <cell r="ER344">
            <v>3.1674749488011003</v>
          </cell>
          <cell r="ES344">
            <v>-7.9390180439077085E-2</v>
          </cell>
          <cell r="ET344">
            <v>2.0476100461291935</v>
          </cell>
          <cell r="EU344">
            <v>-0.9874102852309079</v>
          </cell>
          <cell r="EV344">
            <v>27.075015449390776</v>
          </cell>
          <cell r="EW344">
            <v>6.6635491447186723</v>
          </cell>
          <cell r="EX344">
            <v>5.0525766285099962</v>
          </cell>
          <cell r="EY344">
            <v>-11.02335582797059</v>
          </cell>
          <cell r="EZ344">
            <v>-10.643539748170951</v>
          </cell>
          <cell r="FA344">
            <v>-4.9753695711206092</v>
          </cell>
          <cell r="FB344">
            <v>-5.9093292123579886</v>
          </cell>
          <cell r="FC344">
            <v>-1.4777288808109006</v>
          </cell>
          <cell r="FD344">
            <v>-2.5751526138301415</v>
          </cell>
          <cell r="FE344">
            <v>54.638241025968455</v>
          </cell>
          <cell r="FF344">
            <v>0.50173052878017188</v>
          </cell>
          <cell r="FG344">
            <v>8.7618333199188783</v>
          </cell>
          <cell r="FH344">
            <v>0.23676335112031666</v>
          </cell>
          <cell r="FI344">
            <v>-28.438461588899827</v>
          </cell>
          <cell r="FJ344">
            <v>41.23900293925044</v>
          </cell>
          <cell r="FK344">
            <v>1.791276317449956</v>
          </cell>
          <cell r="FL344">
            <v>45.980577852600618</v>
          </cell>
          <cell r="FM344">
            <v>-13.292816587869311</v>
          </cell>
          <cell r="FN344">
            <v>-0.45898700005091086</v>
          </cell>
          <cell r="FO344">
            <v>-1.5926408105406153</v>
          </cell>
          <cell r="FP344">
            <v>-0.22819371783953102</v>
          </cell>
          <cell r="FQ344">
            <v>0.13815642202825984</v>
          </cell>
          <cell r="FR344">
            <v>-54.537386739757494</v>
          </cell>
          <cell r="FS344">
            <v>-1.8335104734123888</v>
          </cell>
          <cell r="FT344">
            <v>-9.1410421530290478</v>
          </cell>
          <cell r="FU344">
            <v>-0.64598519455012138</v>
          </cell>
          <cell r="FV344">
            <v>0</v>
          </cell>
          <cell r="FW344">
            <v>-0.2965327280899146</v>
          </cell>
          <cell r="FX344">
            <v>-5.3469873254689446</v>
          </cell>
          <cell r="FY344">
            <v>-19.62681504111606</v>
          </cell>
          <cell r="FZ344">
            <v>-4.0625354763924406</v>
          </cell>
          <cell r="GA344">
            <v>-2.0521393539784185</v>
          </cell>
          <cell r="GB344">
            <v>-12.885873423680096</v>
          </cell>
          <cell r="GC344">
            <v>-0.46091365921165561</v>
          </cell>
          <cell r="GD344">
            <v>1.8149480891697749</v>
          </cell>
          <cell r="GE344">
            <v>-21.227584299573209</v>
          </cell>
          <cell r="GF344">
            <v>6.5378239585697884E-2</v>
          </cell>
          <cell r="GG344">
            <v>-2.9389946261690056</v>
          </cell>
          <cell r="GH344">
            <v>1.4611542157208532</v>
          </cell>
          <cell r="GI344">
            <v>-1.2083753569799853</v>
          </cell>
          <cell r="GJ344">
            <v>2.3467685392799922</v>
          </cell>
          <cell r="GK344">
            <v>4.0720628342569398</v>
          </cell>
          <cell r="GL344">
            <v>-19.827503125070507</v>
          </cell>
          <cell r="GM344">
            <v>-1.1559097970693983</v>
          </cell>
          <cell r="GN344">
            <v>-2.0068596928067564</v>
          </cell>
          <cell r="GO344">
            <v>-1.1504440157405043</v>
          </cell>
          <cell r="GP344">
            <v>-0.3367551715382433</v>
          </cell>
          <cell r="GQ344">
            <v>-0.54810634306159045</v>
          </cell>
          <cell r="GR344">
            <v>-48.213216502539581</v>
          </cell>
          <cell r="GS344">
            <v>-10.640290448691303</v>
          </cell>
          <cell r="GT344">
            <v>-2.3282629460391036</v>
          </cell>
          <cell r="GU344">
            <v>1.2642221652104126</v>
          </cell>
          <cell r="GV344">
            <v>0.41613429968947457</v>
          </cell>
          <cell r="GW344">
            <v>2.3805806079508329E-2</v>
          </cell>
          <cell r="GX344">
            <v>-7.8902392320705985</v>
          </cell>
          <cell r="GY344">
            <v>-11.253655382202851</v>
          </cell>
          <cell r="GZ344">
            <v>-9.1433457590028411E-2</v>
          </cell>
          <cell r="HA344">
            <v>-0.1328046364687907</v>
          </cell>
          <cell r="HB344">
            <v>-10.350961685549919</v>
          </cell>
          <cell r="HC344">
            <v>-6.5315964128913038</v>
          </cell>
          <cell r="HD344">
            <v>-0.69813457203235885</v>
          </cell>
          <cell r="HE344">
            <v>-12.714080186065985</v>
          </cell>
          <cell r="HF344">
            <v>-2.8750401447287004</v>
          </cell>
          <cell r="HG344">
            <v>-4.7325384718606074</v>
          </cell>
          <cell r="HH344">
            <v>0.66170602860984218</v>
          </cell>
          <cell r="HI344">
            <v>8.4991953279768495E-2</v>
          </cell>
          <cell r="HJ344">
            <v>-0.29464562483008194</v>
          </cell>
          <cell r="HK344">
            <v>10.217467689149089</v>
          </cell>
          <cell r="HL344">
            <v>-9.6134465770337556</v>
          </cell>
          <cell r="HM344">
            <v>0.25311486726059229</v>
          </cell>
          <cell r="HN344">
            <v>-1.5122354051090952</v>
          </cell>
          <cell r="HO344">
            <v>-1.8751065813303285</v>
          </cell>
          <cell r="HP344">
            <v>-3.4662211131544609</v>
          </cell>
          <cell r="HQ344">
            <v>0.43787319368129829</v>
          </cell>
          <cell r="HR344">
            <v>-50.485096299933502</v>
          </cell>
          <cell r="HS344">
            <v>-2.6262297605098865</v>
          </cell>
          <cell r="HT344">
            <v>-1.0415358951722737</v>
          </cell>
          <cell r="HU344">
            <v>-2.8572421131402734</v>
          </cell>
          <cell r="HV344">
            <v>0</v>
          </cell>
          <cell r="HW344">
            <v>0.80061658299996452</v>
          </cell>
          <cell r="HX344">
            <v>-11.584431709770797</v>
          </cell>
          <cell r="HY344">
            <v>-1.0948668782111781</v>
          </cell>
          <cell r="HZ344">
            <v>-4.3691629443674174</v>
          </cell>
          <cell r="IA344">
            <v>-20.866271539933223</v>
          </cell>
          <cell r="IB344">
            <v>-2.5312966945402877</v>
          </cell>
          <cell r="IC344">
            <v>-0.85418527599904337</v>
          </cell>
          <cell r="ID344">
            <v>-3.4604900712874951</v>
          </cell>
          <cell r="IE344">
            <v>6.9674556814716198</v>
          </cell>
          <cell r="IF344">
            <v>-3.9712274345329206</v>
          </cell>
          <cell r="IG344">
            <v>-1.3825587267092487</v>
          </cell>
          <cell r="IH344">
            <v>1.0905939439508074</v>
          </cell>
          <cell r="II344">
            <v>-1.6691345413400995</v>
          </cell>
          <cell r="IJ344">
            <v>38.912101495769093</v>
          </cell>
          <cell r="IK344">
            <v>-10.20029595527194</v>
          </cell>
          <cell r="IL344">
            <v>-3.3446048456498829</v>
          </cell>
          <cell r="IM344">
            <v>-6.1576101099708467</v>
          </cell>
          <cell r="IN344">
            <v>-5.9517670869790891</v>
          </cell>
          <cell r="IO344">
            <v>-0.4823863567198714</v>
          </cell>
          <cell r="IP344">
            <v>-0.31904081385073368</v>
          </cell>
          <cell r="IQ344">
            <v>0.44338611277271411</v>
          </cell>
          <cell r="IR344">
            <v>84.756803094700444</v>
          </cell>
          <cell r="IS344">
            <v>0.55779321354930289</v>
          </cell>
          <cell r="IT344">
            <v>-1.1953297151994775</v>
          </cell>
          <cell r="IU344">
            <v>-0.85844930225903227</v>
          </cell>
          <cell r="IV344">
            <v>56.522772887570682</v>
          </cell>
          <cell r="IW344">
            <v>51.980177016399466</v>
          </cell>
          <cell r="IX344">
            <v>-13.341953067878421</v>
          </cell>
          <cell r="IY344">
            <v>7.635951953852782E-2</v>
          </cell>
          <cell r="IZ344">
            <v>-3.2636930476874113</v>
          </cell>
          <cell r="JA344">
            <v>-3.0101468198809016</v>
          </cell>
          <cell r="JB344">
            <v>2.0010600986897771</v>
          </cell>
          <cell r="JC344">
            <v>-3.7764440632672631</v>
          </cell>
          <cell r="JD344">
            <v>-0.93534362486752798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-2.6278423900000236E-3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-2.432833210000318E-3</v>
          </cell>
          <cell r="S345">
            <v>-2.432833210000096E-3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-1.5915174899996387E-3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-1.5915174899999718E-3</v>
          </cell>
          <cell r="AP345">
            <v>0</v>
          </cell>
          <cell r="AQ345">
            <v>0</v>
          </cell>
          <cell r="AR345">
            <v>-1.0301772620000094E-2</v>
          </cell>
          <cell r="AS345">
            <v>0</v>
          </cell>
          <cell r="AT345">
            <v>-1.0301772620000038E-2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-1.7887042899999983E-3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-1.7887042899999983E-3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-3.5417162500017696E-3</v>
          </cell>
          <cell r="IF345">
            <v>0</v>
          </cell>
          <cell r="IG345">
            <v>0</v>
          </cell>
          <cell r="IH345">
            <v>-3.5417162499999932E-3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-5.2581154900011029E-3</v>
          </cell>
          <cell r="CS346">
            <v>0</v>
          </cell>
          <cell r="CT346">
            <v>0</v>
          </cell>
          <cell r="CU346">
            <v>0</v>
          </cell>
          <cell r="CV346">
            <v>-2.6290577499998857E-3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-2.6290577399999959E-3</v>
          </cell>
          <cell r="DC346">
            <v>0</v>
          </cell>
          <cell r="DD346">
            <v>0</v>
          </cell>
          <cell r="DE346">
            <v>-3.7393057560000997E-2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-3.7393057559999998E-2</v>
          </cell>
          <cell r="DP346">
            <v>0</v>
          </cell>
          <cell r="DQ346">
            <v>0</v>
          </cell>
          <cell r="DR346">
            <v>-2.7080150800031788E-3</v>
          </cell>
          <cell r="DS346">
            <v>0</v>
          </cell>
          <cell r="DT346">
            <v>0</v>
          </cell>
          <cell r="DU346">
            <v>0</v>
          </cell>
          <cell r="DV346">
            <v>-2.7080150800000702E-3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-2.7531335499997311E-3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-2.7531335499999532E-3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-5.5965040399996724E-3</v>
          </cell>
          <cell r="ES346">
            <v>0</v>
          </cell>
          <cell r="ET346">
            <v>0</v>
          </cell>
          <cell r="EU346">
            <v>-2.7982520199998362E-3</v>
          </cell>
          <cell r="EV346">
            <v>0</v>
          </cell>
          <cell r="EW346">
            <v>0</v>
          </cell>
          <cell r="EX346">
            <v>-2.7982520199999472E-3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-2.8433704900017176E-3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-2.8433704899999412E-3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-1.4386046719998546E-2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-1.4386046720000101E-2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-3.0238443800030268E-3</v>
          </cell>
          <cell r="HF346">
            <v>0</v>
          </cell>
          <cell r="HG346">
            <v>0</v>
          </cell>
          <cell r="HH346">
            <v>-3.0238443800003623E-3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-9.2068885500005138E-3</v>
          </cell>
          <cell r="HS346">
            <v>0</v>
          </cell>
          <cell r="HT346">
            <v>0</v>
          </cell>
          <cell r="HU346">
            <v>-9.2068885500000697E-3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-6.2507218899980899E-3</v>
          </cell>
          <cell r="IF346">
            <v>0</v>
          </cell>
          <cell r="IG346">
            <v>0</v>
          </cell>
          <cell r="IH346">
            <v>-6.2507218899998662E-3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-4.8604199989199515E-6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-4.7200499999622281E-6</v>
          </cell>
          <cell r="IM347">
            <v>0</v>
          </cell>
          <cell r="IN347">
            <v>0</v>
          </cell>
          <cell r="IO347">
            <v>0</v>
          </cell>
          <cell r="IP347">
            <v>-1.4037000006794642E-7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-3.7880948409998894E-2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6.7929550200001021E-3</v>
          </cell>
          <cell r="IM348">
            <v>0</v>
          </cell>
          <cell r="IN348">
            <v>-1.7020359999952994E-5</v>
          </cell>
          <cell r="IO348">
            <v>0</v>
          </cell>
          <cell r="IP348">
            <v>0</v>
          </cell>
          <cell r="IQ348">
            <v>-4.4656883070000042E-2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-1.4232701279997428E-2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-2.213975759999931E-3</v>
          </cell>
          <cell r="IN349">
            <v>0</v>
          </cell>
          <cell r="IO349">
            <v>0</v>
          </cell>
          <cell r="IP349">
            <v>0</v>
          </cell>
          <cell r="IQ349">
            <v>-1.201872551999994E-2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5.5189699499997857E-3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5.5189699499997857E-3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-1.6596264899995106E-3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-1.6596264899999547E-3</v>
          </cell>
          <cell r="IN351">
            <v>0</v>
          </cell>
          <cell r="IO351">
            <v>0</v>
          </cell>
          <cell r="IP351">
            <v>0</v>
          </cell>
          <cell r="IQ351">
            <v>0</v>
          </cell>
          <cell r="IR351">
            <v>2.6232528100003094E-3</v>
          </cell>
          <cell r="IS351">
            <v>0</v>
          </cell>
          <cell r="IT351">
            <v>-1.1561960000001648E-3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3.7794488100004742E-3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41.563465355357039</v>
          </cell>
          <cell r="HS352">
            <v>-0.89257665083096072</v>
          </cell>
          <cell r="HT352">
            <v>-1.996420982960899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59.490577543450172</v>
          </cell>
          <cell r="HZ352">
            <v>-0.15289586301969393</v>
          </cell>
          <cell r="IA352">
            <v>-15.689013372019872</v>
          </cell>
          <cell r="IB352">
            <v>0</v>
          </cell>
          <cell r="IC352">
            <v>0.80379468073988392</v>
          </cell>
          <cell r="ID352">
            <v>0</v>
          </cell>
          <cell r="IE352">
            <v>101.86638848842995</v>
          </cell>
          <cell r="IF352">
            <v>-6.2801463877585775</v>
          </cell>
          <cell r="IG352">
            <v>-8.7875778219313361E-2</v>
          </cell>
          <cell r="IH352">
            <v>-8.3915720069853705E-2</v>
          </cell>
          <cell r="II352">
            <v>0</v>
          </cell>
          <cell r="IJ352">
            <v>0</v>
          </cell>
          <cell r="IK352">
            <v>0</v>
          </cell>
          <cell r="IL352">
            <v>-0.27207165157915369</v>
          </cell>
          <cell r="IM352">
            <v>76.582290550898506</v>
          </cell>
          <cell r="IN352">
            <v>-24.320670622700163</v>
          </cell>
          <cell r="IO352">
            <v>0</v>
          </cell>
          <cell r="IP352">
            <v>-2.9223468068098555</v>
          </cell>
          <cell r="IQ352">
            <v>59.251124904670178</v>
          </cell>
          <cell r="IR352">
            <v>80.874276456554071</v>
          </cell>
          <cell r="IS352">
            <v>-1.5000126587601699</v>
          </cell>
          <cell r="IT352">
            <v>-0.86432674977004353</v>
          </cell>
          <cell r="IU352">
            <v>0</v>
          </cell>
          <cell r="IV352">
            <v>0</v>
          </cell>
          <cell r="IW352">
            <v>0</v>
          </cell>
          <cell r="IX352">
            <v>0.86213376999000957</v>
          </cell>
          <cell r="IY352">
            <v>-0.57320772755974758</v>
          </cell>
          <cell r="IZ352">
            <v>-0.21721175466063869</v>
          </cell>
          <cell r="JA352">
            <v>81.85766832481977</v>
          </cell>
          <cell r="JB352">
            <v>1.9003147570600163</v>
          </cell>
          <cell r="JC352">
            <v>3.0133823345900055</v>
          </cell>
          <cell r="JD352">
            <v>-3.6044638391595072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31.806101467700501</v>
          </cell>
          <cell r="HS353">
            <v>-7.7150388539848791E-2</v>
          </cell>
          <cell r="HT353">
            <v>0</v>
          </cell>
          <cell r="HU353">
            <v>-0.25677299491962913</v>
          </cell>
          <cell r="HV353">
            <v>0</v>
          </cell>
          <cell r="HW353">
            <v>-0.6289839293700652</v>
          </cell>
          <cell r="HX353">
            <v>0</v>
          </cell>
          <cell r="HY353">
            <v>2.6942563949887699E-2</v>
          </cell>
          <cell r="HZ353">
            <v>17.615444977570405</v>
          </cell>
          <cell r="IA353">
            <v>15.088790699679521</v>
          </cell>
          <cell r="IB353">
            <v>0</v>
          </cell>
          <cell r="IC353">
            <v>4.871987704973435E-2</v>
          </cell>
          <cell r="ID353">
            <v>-1.0889337719845571E-2</v>
          </cell>
          <cell r="IE353">
            <v>103.03752986316977</v>
          </cell>
          <cell r="IF353">
            <v>0.93819225858169375</v>
          </cell>
          <cell r="IG353">
            <v>6.7537564485310213</v>
          </cell>
          <cell r="IH353">
            <v>0</v>
          </cell>
          <cell r="II353">
            <v>0</v>
          </cell>
          <cell r="IJ353">
            <v>0</v>
          </cell>
          <cell r="IK353">
            <v>0.85766623723000635</v>
          </cell>
          <cell r="IL353">
            <v>-16.045629300680957</v>
          </cell>
          <cell r="IM353">
            <v>60.11521106472901</v>
          </cell>
          <cell r="IN353">
            <v>18.433921902359543</v>
          </cell>
          <cell r="IO353">
            <v>0.33062734800000726</v>
          </cell>
          <cell r="IP353">
            <v>2.5351043836199096</v>
          </cell>
          <cell r="IQ353">
            <v>29.118679520799787</v>
          </cell>
          <cell r="IR353">
            <v>-181.308922424505</v>
          </cell>
          <cell r="IS353">
            <v>-9.6533345940297295</v>
          </cell>
          <cell r="IT353">
            <v>-2.1358228270910331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-4.3767151437405118</v>
          </cell>
          <cell r="IZ353">
            <v>-11.876353904689495</v>
          </cell>
          <cell r="JA353">
            <v>-152.08642118947</v>
          </cell>
          <cell r="JB353">
            <v>0</v>
          </cell>
          <cell r="JC353">
            <v>-0.68418460771999889</v>
          </cell>
          <cell r="JD353">
            <v>-0.49609015776013621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-21.329192125391273</v>
          </cell>
          <cell r="G378">
            <v>-8.9225126520977938</v>
          </cell>
          <cell r="H378">
            <v>-10.071920833441254</v>
          </cell>
          <cell r="I378">
            <v>6.614716107455024</v>
          </cell>
          <cell r="J378">
            <v>1.3287915933906334</v>
          </cell>
          <cell r="K378">
            <v>1.2820025085820816</v>
          </cell>
          <cell r="L378">
            <v>-19.617520267325744</v>
          </cell>
          <cell r="M378">
            <v>-8.4190632785539492</v>
          </cell>
          <cell r="N378">
            <v>-8.806588857769384</v>
          </cell>
          <cell r="O378">
            <v>-5.9187130468817486</v>
          </cell>
          <cell r="P378">
            <v>-5.428214448838844</v>
          </cell>
          <cell r="Q378">
            <v>-8.1684427745058201</v>
          </cell>
          <cell r="R378">
            <v>-159.99383294570725</v>
          </cell>
          <cell r="S378">
            <v>-9.8923338071181206</v>
          </cell>
          <cell r="T378">
            <v>-38.768349589343416</v>
          </cell>
          <cell r="U378">
            <v>-24.454648553670268</v>
          </cell>
          <cell r="V378">
            <v>-28.189807931972609</v>
          </cell>
          <cell r="W378">
            <v>-2.1189813181408681</v>
          </cell>
          <cell r="X378">
            <v>-2.7767219406596269</v>
          </cell>
          <cell r="Y378">
            <v>-14.957244977311348</v>
          </cell>
          <cell r="Z378">
            <v>-16.372972288940218</v>
          </cell>
          <cell r="AA378">
            <v>-8.4282408073268016</v>
          </cell>
          <cell r="AB378">
            <v>1.5266659096378135</v>
          </cell>
          <cell r="AC378">
            <v>-5.888756752210611</v>
          </cell>
          <cell r="AD378">
            <v>-9.6724408884911099</v>
          </cell>
          <cell r="AE378">
            <v>-144.50648298754822</v>
          </cell>
          <cell r="AF378">
            <v>0.87439792047371157</v>
          </cell>
          <cell r="AG378">
            <v>-12.332397171812772</v>
          </cell>
          <cell r="AH378">
            <v>-4.5298816783324583</v>
          </cell>
          <cell r="AI378">
            <v>-0.39268982797511853</v>
          </cell>
          <cell r="AJ378">
            <v>1.7945999362127623</v>
          </cell>
          <cell r="AK378">
            <v>-110.64487393613672</v>
          </cell>
          <cell r="AL378">
            <v>-3.5238615243288223</v>
          </cell>
          <cell r="AM378">
            <v>-8.6019400740333367</v>
          </cell>
          <cell r="AN378">
            <v>10.002290928678121</v>
          </cell>
          <cell r="AO378">
            <v>-5.2385357799357735</v>
          </cell>
          <cell r="AP378">
            <v>-4.4149585520208348</v>
          </cell>
          <cell r="AQ378">
            <v>-7.4986332284170203</v>
          </cell>
          <cell r="AR378">
            <v>-78.465751717914827</v>
          </cell>
          <cell r="AS378">
            <v>-29.978684382818756</v>
          </cell>
          <cell r="AT378">
            <v>0.26335187785298331</v>
          </cell>
          <cell r="AU378">
            <v>16.551000449951971</v>
          </cell>
          <cell r="AV378">
            <v>-0.2086524637779803</v>
          </cell>
          <cell r="AW378">
            <v>11.20545238507475</v>
          </cell>
          <cell r="AX378">
            <v>-7.4679645257492666</v>
          </cell>
          <cell r="AY378">
            <v>-2.9688522157230182</v>
          </cell>
          <cell r="AZ378">
            <v>-8.0232217558950651</v>
          </cell>
          <cell r="BA378">
            <v>-4.9518647447694093</v>
          </cell>
          <cell r="BB378">
            <v>-11.456256907644274</v>
          </cell>
          <cell r="BC378">
            <v>-27.112604291076423</v>
          </cell>
          <cell r="BD378">
            <v>-14.31745514315844</v>
          </cell>
          <cell r="BE378">
            <v>-200.82187912077643</v>
          </cell>
          <cell r="BF378">
            <v>-15.304499080579262</v>
          </cell>
          <cell r="BG378">
            <v>-31.052447875277721</v>
          </cell>
          <cell r="BH378">
            <v>-8.0665669436348253</v>
          </cell>
          <cell r="BI378">
            <v>-4.0092342280040612</v>
          </cell>
          <cell r="BJ378">
            <v>15.882467508483387</v>
          </cell>
          <cell r="BK378">
            <v>-11.950983323389664</v>
          </cell>
          <cell r="BL378">
            <v>-74.400914227284375</v>
          </cell>
          <cell r="BM378">
            <v>-40.913871233846294</v>
          </cell>
          <cell r="BN378">
            <v>-12.146962297774735</v>
          </cell>
          <cell r="BO378">
            <v>-0.96559418234392069</v>
          </cell>
          <cell r="BP378">
            <v>-6.0594669286656426</v>
          </cell>
          <cell r="BQ378">
            <v>-11.83380630837928</v>
          </cell>
          <cell r="BR378">
            <v>-122.24151897436241</v>
          </cell>
          <cell r="BS378">
            <v>-6.7339910550654167</v>
          </cell>
          <cell r="BT378">
            <v>-0.79894548350421246</v>
          </cell>
          <cell r="BU378">
            <v>-5.0205791861226317</v>
          </cell>
          <cell r="BV378">
            <v>-8.4878792559538851</v>
          </cell>
          <cell r="BW378">
            <v>-2.5560233488613449</v>
          </cell>
          <cell r="BX378">
            <v>-7.9528918273936142</v>
          </cell>
          <cell r="BY378">
            <v>-26.157842725719092</v>
          </cell>
          <cell r="BZ378">
            <v>-25.293533083604416</v>
          </cell>
          <cell r="CA378">
            <v>-11.188713905401528</v>
          </cell>
          <cell r="CB378">
            <v>-2.4021098933953908</v>
          </cell>
          <cell r="CC378">
            <v>-15.990697735280264</v>
          </cell>
          <cell r="CD378">
            <v>-9.6583114740496967</v>
          </cell>
          <cell r="CE378">
            <v>-130.06667983176885</v>
          </cell>
          <cell r="CF378">
            <v>-10.981614030031778</v>
          </cell>
          <cell r="CG378">
            <v>-11.280196136445738</v>
          </cell>
          <cell r="CH378">
            <v>10.463309770628257</v>
          </cell>
          <cell r="CI378">
            <v>4.6540274588478496</v>
          </cell>
          <cell r="CJ378">
            <v>-47.537774305630592</v>
          </cell>
          <cell r="CK378">
            <v>67.047170566111163</v>
          </cell>
          <cell r="CL378">
            <v>-33.775059899198823</v>
          </cell>
          <cell r="CM378">
            <v>-36.125046507106163</v>
          </cell>
          <cell r="CN378">
            <v>-5.1790320337022422</v>
          </cell>
          <cell r="CO378">
            <v>-34.871661341152503</v>
          </cell>
          <cell r="CP378">
            <v>-16.972844320043805</v>
          </cell>
          <cell r="CQ378">
            <v>-15.507959054033563</v>
          </cell>
          <cell r="CR378">
            <v>-145.85768607014325</v>
          </cell>
          <cell r="CS378">
            <v>-3.4397939688205952</v>
          </cell>
          <cell r="CT378">
            <v>-10.162774727010401</v>
          </cell>
          <cell r="CU378">
            <v>-4.8567127319365682</v>
          </cell>
          <cell r="CV378">
            <v>-53.878909459126589</v>
          </cell>
          <cell r="CW378">
            <v>-7.2428651836635254</v>
          </cell>
          <cell r="CX378">
            <v>-53.712735060915293</v>
          </cell>
          <cell r="CY378">
            <v>-34.079464787806501</v>
          </cell>
          <cell r="CZ378">
            <v>-28.242749870856642</v>
          </cell>
          <cell r="DA378">
            <v>-1.2248443528369535</v>
          </cell>
          <cell r="DB378">
            <v>75.523905747650133</v>
          </cell>
          <cell r="DC378">
            <v>-14.544481516786618</v>
          </cell>
          <cell r="DD378">
            <v>-9.9962601580336923</v>
          </cell>
          <cell r="DE378">
            <v>-166.40586923251976</v>
          </cell>
          <cell r="DF378">
            <v>-10.963107407806092</v>
          </cell>
          <cell r="DG378">
            <v>-6.9283964308342547</v>
          </cell>
          <cell r="DH378">
            <v>-3.1519067512926995</v>
          </cell>
          <cell r="DI378">
            <v>-8.0600825456276652</v>
          </cell>
          <cell r="DJ378">
            <v>-0.39773127223088522</v>
          </cell>
          <cell r="DK378">
            <v>-31.422580714708602</v>
          </cell>
          <cell r="DL378">
            <v>-16.758844234689604</v>
          </cell>
          <cell r="DM378">
            <v>-27.861225624554208</v>
          </cell>
          <cell r="DN378">
            <v>-8.1386024069652194</v>
          </cell>
          <cell r="DO378">
            <v>-15.180346592394926</v>
          </cell>
          <cell r="DP378">
            <v>-23.415167075698264</v>
          </cell>
          <cell r="DQ378">
            <v>-14.127878175728256</v>
          </cell>
          <cell r="DR378">
            <v>-161.73324438484269</v>
          </cell>
          <cell r="DS378">
            <v>-19.105490787143935</v>
          </cell>
          <cell r="DT378">
            <v>-11.107890324361506</v>
          </cell>
          <cell r="DU378">
            <v>-25.603307950041199</v>
          </cell>
          <cell r="DV378">
            <v>-9.6291216526878998E-2</v>
          </cell>
          <cell r="DW378">
            <v>9.0377975749579491</v>
          </cell>
          <cell r="DX378">
            <v>-28.210100083437283</v>
          </cell>
          <cell r="DY378">
            <v>-23.451733060035622</v>
          </cell>
          <cell r="DZ378">
            <v>-22.758278085471829</v>
          </cell>
          <cell r="EA378">
            <v>-11.005963843250356</v>
          </cell>
          <cell r="EB378">
            <v>-6.3398785608587787</v>
          </cell>
          <cell r="EC378">
            <v>-13.732361796894111</v>
          </cell>
          <cell r="ED378">
            <v>-9.3597462517791428</v>
          </cell>
          <cell r="EE378">
            <v>215.5385938280815</v>
          </cell>
          <cell r="EF378">
            <v>-14.669884357666888</v>
          </cell>
          <cell r="EG378">
            <v>-6.7531823789468035</v>
          </cell>
          <cell r="EH378">
            <v>-6.3416166937095113</v>
          </cell>
          <cell r="EI378">
            <v>28.546478304670018</v>
          </cell>
          <cell r="EJ378">
            <v>-10.417224045617331</v>
          </cell>
          <cell r="EK378">
            <v>-29.172427293349756</v>
          </cell>
          <cell r="EL378">
            <v>-17.082773232163163</v>
          </cell>
          <cell r="EM378">
            <v>-27.784677827628911</v>
          </cell>
          <cell r="EN378">
            <v>337.22816850992967</v>
          </cell>
          <cell r="EO378">
            <v>-10.839686456980417</v>
          </cell>
          <cell r="EP378">
            <v>-16.245479379504104</v>
          </cell>
          <cell r="EQ378">
            <v>-10.929101320944028</v>
          </cell>
          <cell r="ER378">
            <v>-142.46910481809755</v>
          </cell>
          <cell r="ES378">
            <v>-13.164063420466846</v>
          </cell>
          <cell r="ET378">
            <v>-26.61063510216627</v>
          </cell>
          <cell r="EU378">
            <v>-6.5879884822788881</v>
          </cell>
          <cell r="EV378">
            <v>52.990949171871762</v>
          </cell>
          <cell r="EW378">
            <v>13.096087556172279</v>
          </cell>
          <cell r="EX378">
            <v>-16.167424648825545</v>
          </cell>
          <cell r="EY378">
            <v>-18.188449522524024</v>
          </cell>
          <cell r="EZ378">
            <v>-19.299463669391116</v>
          </cell>
          <cell r="FA378">
            <v>-57.198977075197035</v>
          </cell>
          <cell r="FB378">
            <v>-25.730113563979103</v>
          </cell>
          <cell r="FC378">
            <v>-12.978903925366467</v>
          </cell>
          <cell r="FD378">
            <v>-12.63012213591719</v>
          </cell>
          <cell r="FE378">
            <v>-102.1215678533481</v>
          </cell>
          <cell r="FF378">
            <v>1.2943887538131094</v>
          </cell>
          <cell r="FG378">
            <v>-0.68071650813362794</v>
          </cell>
          <cell r="FH378">
            <v>-5.580783123819856</v>
          </cell>
          <cell r="FI378">
            <v>-79.10811905398441</v>
          </cell>
          <cell r="FJ378">
            <v>43.645560825025314</v>
          </cell>
          <cell r="FK378">
            <v>3.3452190247917315</v>
          </cell>
          <cell r="FL378">
            <v>26.366741902354988</v>
          </cell>
          <cell r="FM378">
            <v>-31.673270581493853</v>
          </cell>
          <cell r="FN378">
            <v>-9.9065098895225674</v>
          </cell>
          <cell r="FO378">
            <v>-26.605895705521107</v>
          </cell>
          <cell r="FP378">
            <v>-14.366783031015075</v>
          </cell>
          <cell r="FQ378">
            <v>-8.8514004658500198</v>
          </cell>
          <cell r="FR378">
            <v>-133.91065004543634</v>
          </cell>
          <cell r="FS378">
            <v>4.105322534305742</v>
          </cell>
          <cell r="FT378">
            <v>-13.041951847517339</v>
          </cell>
          <cell r="FU378">
            <v>-4.3405067974417761</v>
          </cell>
          <cell r="FV378">
            <v>12.583055323353619</v>
          </cell>
          <cell r="FW378">
            <v>-35.990823938518588</v>
          </cell>
          <cell r="FX378">
            <v>4.7934584212925984</v>
          </cell>
          <cell r="FY378">
            <v>-28.167155591101618</v>
          </cell>
          <cell r="FZ378">
            <v>-25.803164740354987</v>
          </cell>
          <cell r="GA378">
            <v>-11.661693774200103</v>
          </cell>
          <cell r="GB378">
            <v>-2.684031816177594</v>
          </cell>
          <cell r="GC378">
            <v>-11.834013270432479</v>
          </cell>
          <cell r="GD378">
            <v>-21.869144548662007</v>
          </cell>
          <cell r="GE378">
            <v>-106.55744120015879</v>
          </cell>
          <cell r="GF378">
            <v>2.687300086763571</v>
          </cell>
          <cell r="GG378">
            <v>-7.214482823794242</v>
          </cell>
          <cell r="GH378">
            <v>-15.387381623218971</v>
          </cell>
          <cell r="GI378">
            <v>34.388500668334018</v>
          </cell>
          <cell r="GJ378">
            <v>2.0803481366529013</v>
          </cell>
          <cell r="GK378">
            <v>-15.899490722338669</v>
          </cell>
          <cell r="GL378">
            <v>-49.86520067427773</v>
          </cell>
          <cell r="GM378">
            <v>-12.504428513930179</v>
          </cell>
          <cell r="GN378">
            <v>-7.8404479298915248</v>
          </cell>
          <cell r="GO378">
            <v>-0.13160398622130742</v>
          </cell>
          <cell r="GP378">
            <v>-27.640917910961434</v>
          </cell>
          <cell r="GQ378">
            <v>-9.2296359072643099</v>
          </cell>
          <cell r="GR378">
            <v>-142.78157541318797</v>
          </cell>
          <cell r="GS378">
            <v>0.35424234757374506</v>
          </cell>
          <cell r="GT378">
            <v>-21.5170724408963</v>
          </cell>
          <cell r="GU378">
            <v>-6.2182139984506648</v>
          </cell>
          <cell r="GV378">
            <v>-0.6043170351513254</v>
          </cell>
          <cell r="GW378">
            <v>38.882246573310113</v>
          </cell>
          <cell r="GX378">
            <v>-53.987202602846082</v>
          </cell>
          <cell r="GY378">
            <v>-29.535756850949838</v>
          </cell>
          <cell r="GZ378">
            <v>-12.997832598775858</v>
          </cell>
          <cell r="HA378">
            <v>-6.8218069572030799</v>
          </cell>
          <cell r="HB378">
            <v>-48.67239992524992</v>
          </cell>
          <cell r="HC378">
            <v>-14.114943638225668</v>
          </cell>
          <cell r="HD378">
            <v>12.45148171368055</v>
          </cell>
          <cell r="HE378">
            <v>-196.81213026162004</v>
          </cell>
          <cell r="HF378">
            <v>-0.64853672690514941</v>
          </cell>
          <cell r="HG378">
            <v>-19.378191409807187</v>
          </cell>
          <cell r="HH378">
            <v>-6.7406273459855583</v>
          </cell>
          <cell r="HI378">
            <v>-2.7650797326205065</v>
          </cell>
          <cell r="HJ378">
            <v>-1.8502359438643907</v>
          </cell>
          <cell r="HK378">
            <v>-5.0829046898579691</v>
          </cell>
          <cell r="HL378">
            <v>-45.398666289635003</v>
          </cell>
          <cell r="HM378">
            <v>-15.106401696059038</v>
          </cell>
          <cell r="HN378">
            <v>-69.986625779987662</v>
          </cell>
          <cell r="HO378">
            <v>-8.6203288754695677</v>
          </cell>
          <cell r="HP378">
            <v>-8.8328318683052203</v>
          </cell>
          <cell r="HQ378">
            <v>-12.401699903130066</v>
          </cell>
          <cell r="HR378">
            <v>-101.97018033335917</v>
          </cell>
          <cell r="HS378">
            <v>-13.558812432820559</v>
          </cell>
          <cell r="HT378">
            <v>-26.043240138416877</v>
          </cell>
          <cell r="HU378">
            <v>47.89982875095302</v>
          </cell>
          <cell r="HV378">
            <v>-28.504429068689205</v>
          </cell>
          <cell r="HW378">
            <v>-3.536588444672816</v>
          </cell>
          <cell r="HX378">
            <v>-60.192661249566299</v>
          </cell>
          <cell r="HY378">
            <v>42.924352077941876</v>
          </cell>
          <cell r="HZ378">
            <v>-19.959068199110334</v>
          </cell>
          <cell r="IA378">
            <v>-27.507187780065578</v>
          </cell>
          <cell r="IB378">
            <v>-0.46665327798837097</v>
          </cell>
          <cell r="IC378">
            <v>0.77697575562342536</v>
          </cell>
          <cell r="ID378">
            <v>-13.802696326398291</v>
          </cell>
          <cell r="IE378">
            <v>193.05070403683931</v>
          </cell>
          <cell r="IF378">
            <v>-15.706708707730286</v>
          </cell>
          <cell r="IG378">
            <v>-10.342845814389875</v>
          </cell>
          <cell r="IH378">
            <v>-51.172499887048616</v>
          </cell>
          <cell r="II378">
            <v>0.6003172851887939</v>
          </cell>
          <cell r="IJ378">
            <v>110.48900734931885</v>
          </cell>
          <cell r="IK378">
            <v>-12.83286222921015</v>
          </cell>
          <cell r="IL378">
            <v>-26.599131168157328</v>
          </cell>
          <cell r="IM378">
            <v>119.65629294530663</v>
          </cell>
          <cell r="IN378">
            <v>22.729513671016321</v>
          </cell>
          <cell r="IO378">
            <v>-14.541186779533746</v>
          </cell>
          <cell r="IP378">
            <v>-8.6896245711832307</v>
          </cell>
          <cell r="IQ378">
            <v>79.460431943341973</v>
          </cell>
          <cell r="IR378">
            <v>-219.05773436382879</v>
          </cell>
          <cell r="IS378">
            <v>-21.779626774834469</v>
          </cell>
          <cell r="IT378">
            <v>-13.893690490309382</v>
          </cell>
          <cell r="IU378">
            <v>-38.582605322560994</v>
          </cell>
          <cell r="IV378">
            <v>48.677680338849314</v>
          </cell>
          <cell r="IW378">
            <v>26.556029593080893</v>
          </cell>
          <cell r="IX378">
            <v>-83.56807939621649</v>
          </cell>
          <cell r="IY378">
            <v>2.0199348914902657</v>
          </cell>
          <cell r="IZ378">
            <v>-38.970301286346512</v>
          </cell>
          <cell r="JA378">
            <v>-70.457254334323807</v>
          </cell>
          <cell r="JB378">
            <v>21.586399877021904</v>
          </cell>
          <cell r="JC378">
            <v>-7.4776100679155206</v>
          </cell>
          <cell r="JD378">
            <v>-43.16861139186949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8.686920731999237E-2</v>
          </cell>
          <cell r="G381">
            <v>-2.5565647469989017E-2</v>
          </cell>
          <cell r="H381">
            <v>-0.15464855508000142</v>
          </cell>
          <cell r="I381">
            <v>0.11195703769000431</v>
          </cell>
          <cell r="J381">
            <v>-0.18155438955001557</v>
          </cell>
          <cell r="K381">
            <v>-1.1447575069993832E-2</v>
          </cell>
          <cell r="L381">
            <v>-9.847148797520731</v>
          </cell>
          <cell r="M381">
            <v>-1.7622584744599408</v>
          </cell>
          <cell r="N381">
            <v>-5.4233780803303944</v>
          </cell>
          <cell r="O381">
            <v>2.701699828019855</v>
          </cell>
          <cell r="P381">
            <v>2.5088909000601234E-3</v>
          </cell>
          <cell r="Q381">
            <v>0.29081613862999234</v>
          </cell>
          <cell r="R381">
            <v>7.6502408743381238</v>
          </cell>
          <cell r="S381">
            <v>0.65430322683999975</v>
          </cell>
          <cell r="T381">
            <v>0.80440624279000872</v>
          </cell>
          <cell r="U381">
            <v>8.8622615675698171</v>
          </cell>
          <cell r="V381">
            <v>0.28132462899998245</v>
          </cell>
          <cell r="W381">
            <v>3.1214767044698419</v>
          </cell>
          <cell r="X381">
            <v>-1.8637607435200607</v>
          </cell>
          <cell r="Y381">
            <v>-2.5789793235699108</v>
          </cell>
          <cell r="Z381">
            <v>-1.8199960905894841</v>
          </cell>
          <cell r="AA381">
            <v>-0.46416309579967674</v>
          </cell>
          <cell r="AB381">
            <v>0.36224736183010009</v>
          </cell>
          <cell r="AC381">
            <v>0.36223511066998526</v>
          </cell>
          <cell r="AD381">
            <v>-7.111471534994962E-2</v>
          </cell>
          <cell r="AE381">
            <v>-17.44393485675937</v>
          </cell>
          <cell r="AF381">
            <v>-3.7098787269997047E-2</v>
          </cell>
          <cell r="AG381">
            <v>-1.3195173078900098</v>
          </cell>
          <cell r="AH381">
            <v>-7.8118708690112726E-2</v>
          </cell>
          <cell r="AI381">
            <v>1.8927540203902709</v>
          </cell>
          <cell r="AJ381">
            <v>-3.9452872551098608</v>
          </cell>
          <cell r="AK381">
            <v>-4.9284564208300026</v>
          </cell>
          <cell r="AL381">
            <v>4.2076727188999712</v>
          </cell>
          <cell r="AM381">
            <v>1.9507138128296901</v>
          </cell>
          <cell r="AN381">
            <v>17.553075237820167</v>
          </cell>
          <cell r="AO381">
            <v>-2.6918191691900688</v>
          </cell>
          <cell r="AP381">
            <v>0.12889819833003457</v>
          </cell>
          <cell r="AQ381">
            <v>-30.176751196050418</v>
          </cell>
          <cell r="AR381">
            <v>8.6004171684762696</v>
          </cell>
          <cell r="AS381">
            <v>-1.0178659150901694</v>
          </cell>
          <cell r="AT381">
            <v>2.9058676421800556</v>
          </cell>
          <cell r="AU381">
            <v>0</v>
          </cell>
          <cell r="AV381">
            <v>-0.35064866314999676</v>
          </cell>
          <cell r="AW381">
            <v>-3.2642827219999617</v>
          </cell>
          <cell r="AX381">
            <v>-3.9846904111701633</v>
          </cell>
          <cell r="AY381">
            <v>3.6842749558500145</v>
          </cell>
          <cell r="AZ381">
            <v>-3.100163984719984</v>
          </cell>
          <cell r="BA381">
            <v>-0.30008647098020447</v>
          </cell>
          <cell r="BB381">
            <v>0</v>
          </cell>
          <cell r="BC381">
            <v>0</v>
          </cell>
          <cell r="BD381">
            <v>14.028012737559948</v>
          </cell>
          <cell r="BE381">
            <v>-4.1488464939975529</v>
          </cell>
          <cell r="BF381">
            <v>4.244966712150017</v>
          </cell>
          <cell r="BG381">
            <v>1.6413141939206071</v>
          </cell>
          <cell r="BH381">
            <v>1.9045519894898462</v>
          </cell>
          <cell r="BI381">
            <v>0.35723972468031207</v>
          </cell>
          <cell r="BJ381">
            <v>-2.8180943523698261</v>
          </cell>
          <cell r="BK381">
            <v>-3.0954451049301497</v>
          </cell>
          <cell r="BL381">
            <v>-0.34997902166105632</v>
          </cell>
          <cell r="BM381">
            <v>-5.1716189485414361</v>
          </cell>
          <cell r="BN381">
            <v>-0.73412961690974043</v>
          </cell>
          <cell r="BO381">
            <v>0.29250228726982641</v>
          </cell>
          <cell r="BP381">
            <v>-0.12932858500016664</v>
          </cell>
          <cell r="BQ381">
            <v>-0.29082577209055671</v>
          </cell>
          <cell r="BR381">
            <v>-23.091932555187668</v>
          </cell>
          <cell r="BS381">
            <v>2.0288015346000066</v>
          </cell>
          <cell r="BT381">
            <v>-1.3072511539576226E-2</v>
          </cell>
          <cell r="BU381">
            <v>-3.9983820231500431</v>
          </cell>
          <cell r="BV381">
            <v>-6.9656448480197923</v>
          </cell>
          <cell r="BW381">
            <v>-2.8829392899751838E-2</v>
          </cell>
          <cell r="BX381">
            <v>0.35536069640966161</v>
          </cell>
          <cell r="BY381">
            <v>-2.1810921588403289</v>
          </cell>
          <cell r="BZ381">
            <v>-6.7034051303780871</v>
          </cell>
          <cell r="CA381">
            <v>-2.2753358671798196</v>
          </cell>
          <cell r="CB381">
            <v>0.18174542180986464</v>
          </cell>
          <cell r="CC381">
            <v>-2.4883331928508596</v>
          </cell>
          <cell r="CD381">
            <v>-1.0037450831500792</v>
          </cell>
          <cell r="CE381">
            <v>8.080456131741812</v>
          </cell>
          <cell r="CF381">
            <v>0</v>
          </cell>
          <cell r="CG381">
            <v>-2.5897451385499153</v>
          </cell>
          <cell r="CH381">
            <v>-0.43438096794034209</v>
          </cell>
          <cell r="CI381">
            <v>17.418713100749756</v>
          </cell>
          <cell r="CJ381">
            <v>2.6553957015999003</v>
          </cell>
          <cell r="CK381">
            <v>21.961830579220077</v>
          </cell>
          <cell r="CL381">
            <v>-16.870545943320394</v>
          </cell>
          <cell r="CM381">
            <v>-10.336300544120604</v>
          </cell>
          <cell r="CN381">
            <v>-5.4744188736203796</v>
          </cell>
          <cell r="CO381">
            <v>3.1993958044899955</v>
          </cell>
          <cell r="CP381">
            <v>-0.77363034879999759</v>
          </cell>
          <cell r="CQ381">
            <v>-0.67585723795991726</v>
          </cell>
          <cell r="CR381">
            <v>-26.389434471500863</v>
          </cell>
          <cell r="CS381">
            <v>0.59889349765035149</v>
          </cell>
          <cell r="CT381">
            <v>-2.2239630905787635</v>
          </cell>
          <cell r="CU381">
            <v>-6.77392373299881E-2</v>
          </cell>
          <cell r="CV381">
            <v>-22.608572464519739</v>
          </cell>
          <cell r="CW381">
            <v>4.4511531215002833</v>
          </cell>
          <cell r="CX381">
            <v>10.25838580664049</v>
          </cell>
          <cell r="CY381">
            <v>-1.6272097624696471</v>
          </cell>
          <cell r="CZ381">
            <v>-6.8745126622507087</v>
          </cell>
          <cell r="DA381">
            <v>-5.0091734204188469</v>
          </cell>
          <cell r="DB381">
            <v>-1.3065717263398255</v>
          </cell>
          <cell r="DC381">
            <v>-1.0554226684394052</v>
          </cell>
          <cell r="DD381">
            <v>-0.92470186495984308</v>
          </cell>
          <cell r="DE381">
            <v>-18.104202269285452</v>
          </cell>
          <cell r="DF381">
            <v>1.8775410589396415</v>
          </cell>
          <cell r="DG381">
            <v>3.7206321349594873</v>
          </cell>
          <cell r="DH381">
            <v>0.75858283659977133</v>
          </cell>
          <cell r="DI381">
            <v>-2.5580334779988334E-2</v>
          </cell>
          <cell r="DJ381">
            <v>-10.239745135129965</v>
          </cell>
          <cell r="DK381">
            <v>3.992882719030149</v>
          </cell>
          <cell r="DL381">
            <v>-4.762216202188938</v>
          </cell>
          <cell r="DM381">
            <v>-6.039460454680011</v>
          </cell>
          <cell r="DN381">
            <v>-3.797699780039693</v>
          </cell>
          <cell r="DO381">
            <v>-2.9870040940068066E-2</v>
          </cell>
          <cell r="DP381">
            <v>-1.6803885030503807</v>
          </cell>
          <cell r="DQ381">
            <v>-1.8788805680101177</v>
          </cell>
          <cell r="DR381">
            <v>-21.81995559479401</v>
          </cell>
          <cell r="DS381">
            <v>6.589144801000657E-2</v>
          </cell>
          <cell r="DT381">
            <v>-0.68262737054101308</v>
          </cell>
          <cell r="DU381">
            <v>2.7996091903332854E-3</v>
          </cell>
          <cell r="DV381">
            <v>3.1459861429993907E-2</v>
          </cell>
          <cell r="DW381">
            <v>-5.5920369460068287E-2</v>
          </cell>
          <cell r="DX381">
            <v>6.1755351589297334</v>
          </cell>
          <cell r="DY381">
            <v>-2.2198282605886561</v>
          </cell>
          <cell r="DZ381">
            <v>-12.069264951049263</v>
          </cell>
          <cell r="EA381">
            <v>0</v>
          </cell>
          <cell r="EB381">
            <v>-0.7819105781302369</v>
          </cell>
          <cell r="EC381">
            <v>-0.14135624204027408</v>
          </cell>
          <cell r="ED381">
            <v>-12.144733900540359</v>
          </cell>
          <cell r="EE381">
            <v>-4.6292579080545693</v>
          </cell>
          <cell r="EF381">
            <v>0.62629881410975941</v>
          </cell>
          <cell r="EG381">
            <v>-12.562244439850019</v>
          </cell>
          <cell r="EH381">
            <v>-8.5873678972347989E-4</v>
          </cell>
          <cell r="EI381">
            <v>-8.1208826478800233</v>
          </cell>
          <cell r="EJ381">
            <v>0.1044540041499431</v>
          </cell>
          <cell r="EK381">
            <v>23.613012736800101</v>
          </cell>
          <cell r="EL381">
            <v>-5.7952956838798855</v>
          </cell>
          <cell r="EM381">
            <v>-1.9916510433495205</v>
          </cell>
          <cell r="EN381">
            <v>-5.5873911004396177</v>
          </cell>
          <cell r="EO381">
            <v>-0.1349423768900806</v>
          </cell>
          <cell r="EP381">
            <v>9.4724670916102696</v>
          </cell>
          <cell r="EQ381">
            <v>-4.252224525650945</v>
          </cell>
          <cell r="ER381">
            <v>-10.847990010835929</v>
          </cell>
          <cell r="ES381">
            <v>1.7394627566309282</v>
          </cell>
          <cell r="ET381">
            <v>8.441095868530283</v>
          </cell>
          <cell r="EU381">
            <v>4.6313101709984039E-2</v>
          </cell>
          <cell r="EV381">
            <v>-4.6027618902701306</v>
          </cell>
          <cell r="EW381">
            <v>3.17916717754008</v>
          </cell>
          <cell r="EX381">
            <v>-0.87317612677998113</v>
          </cell>
          <cell r="EY381">
            <v>-11.090749511289687</v>
          </cell>
          <cell r="EZ381">
            <v>-7.4604069014567358</v>
          </cell>
          <cell r="FA381">
            <v>-4.6236908303399105</v>
          </cell>
          <cell r="FB381">
            <v>0.80672407541999291</v>
          </cell>
          <cell r="FC381">
            <v>5.6627668932624147</v>
          </cell>
          <cell r="FD381">
            <v>-2.0727346237899837</v>
          </cell>
          <cell r="FE381">
            <v>-11.549458949091786</v>
          </cell>
          <cell r="FF381">
            <v>-0.13611186355001337</v>
          </cell>
          <cell r="FG381">
            <v>-0.17220434792034212</v>
          </cell>
          <cell r="FH381">
            <v>-0.12253295463051472</v>
          </cell>
          <cell r="FI381">
            <v>7.6019064149932092E-2</v>
          </cell>
          <cell r="FJ381">
            <v>0.14030814040995665</v>
          </cell>
          <cell r="FK381">
            <v>4.4127971490070195E-2</v>
          </cell>
          <cell r="FL381">
            <v>-1.4959965006501079</v>
          </cell>
          <cell r="FM381">
            <v>-4.6094357525125815</v>
          </cell>
          <cell r="FN381">
            <v>-2.6044305128007181</v>
          </cell>
          <cell r="FO381">
            <v>0.10291611912987264</v>
          </cell>
          <cell r="FP381">
            <v>-2.5684421040796224</v>
          </cell>
          <cell r="FQ381">
            <v>-0.20367620811975939</v>
          </cell>
          <cell r="FR381">
            <v>-3.3825612127839122</v>
          </cell>
          <cell r="FS381">
            <v>-1.097223910570392</v>
          </cell>
          <cell r="FT381">
            <v>0.35336038990953966</v>
          </cell>
          <cell r="FU381">
            <v>2.6600805680004669E-2</v>
          </cell>
          <cell r="FV381">
            <v>0</v>
          </cell>
          <cell r="FW381">
            <v>7.3978780979985004E-2</v>
          </cell>
          <cell r="FX381">
            <v>-7.4417828465799403</v>
          </cell>
          <cell r="FY381">
            <v>-5.9293651171096826</v>
          </cell>
          <cell r="FZ381">
            <v>19.616119116520167</v>
          </cell>
          <cell r="GA381">
            <v>8.0217552519570745E-2</v>
          </cell>
          <cell r="GB381">
            <v>-8.2754147443199599</v>
          </cell>
          <cell r="GC381">
            <v>-0.67806814032974216</v>
          </cell>
          <cell r="GD381">
            <v>-0.11098309948010865</v>
          </cell>
          <cell r="GE381">
            <v>4.9603443557425635</v>
          </cell>
          <cell r="GF381">
            <v>-7.357250478980859E-2</v>
          </cell>
          <cell r="GG381">
            <v>-0.95661363436101965</v>
          </cell>
          <cell r="GH381">
            <v>5.3321860204960103E-3</v>
          </cell>
          <cell r="GI381">
            <v>0.14875823441002467</v>
          </cell>
          <cell r="GJ381">
            <v>2.3929428170006872E-2</v>
          </cell>
          <cell r="GK381">
            <v>5.7368084270024156E-2</v>
          </cell>
          <cell r="GL381">
            <v>-2.4075842295505936</v>
          </cell>
          <cell r="GM381">
            <v>-8.5728426225778094</v>
          </cell>
          <cell r="GN381">
            <v>14.189654371079996</v>
          </cell>
          <cell r="GO381">
            <v>0.46933211745977133</v>
          </cell>
          <cell r="GP381">
            <v>2.7048118464408617</v>
          </cell>
          <cell r="GQ381">
            <v>-0.62822892083022452</v>
          </cell>
          <cell r="GR381">
            <v>-14.009244372973626</v>
          </cell>
          <cell r="GS381">
            <v>-2.17316786666197</v>
          </cell>
          <cell r="GT381">
            <v>3.5649578657403254</v>
          </cell>
          <cell r="GU381">
            <v>-0.45891461044993775</v>
          </cell>
          <cell r="GV381">
            <v>-0.26850477754999247</v>
          </cell>
          <cell r="GW381">
            <v>-12.818750786969872</v>
          </cell>
          <cell r="GX381">
            <v>2.7235860330051764E-2</v>
          </cell>
          <cell r="GY381">
            <v>-1.0966237930106217</v>
          </cell>
          <cell r="GZ381">
            <v>-2.7607610490294974</v>
          </cell>
          <cell r="HA381">
            <v>0.34764957346033043</v>
          </cell>
          <cell r="HB381">
            <v>0.31714336650998121</v>
          </cell>
          <cell r="HC381">
            <v>0.97323916545974498</v>
          </cell>
          <cell r="HD381">
            <v>0.33725267918998725</v>
          </cell>
          <cell r="HE381">
            <v>-2.4192243340075947</v>
          </cell>
          <cell r="HF381">
            <v>-0.22233290571057296</v>
          </cell>
          <cell r="HG381">
            <v>-0.93031703195902082</v>
          </cell>
          <cell r="HH381">
            <v>0.83316711351972117</v>
          </cell>
          <cell r="HI381">
            <v>0.10035977607981295</v>
          </cell>
          <cell r="HJ381">
            <v>-3.67884848800486E-2</v>
          </cell>
          <cell r="HK381">
            <v>-1.7523751420399094</v>
          </cell>
          <cell r="HL381">
            <v>-6.3175607288885658</v>
          </cell>
          <cell r="HM381">
            <v>-5.5619787294108392</v>
          </cell>
          <cell r="HN381">
            <v>-1.2155178912498741</v>
          </cell>
          <cell r="HO381">
            <v>0.32814033417002975</v>
          </cell>
          <cell r="HP381">
            <v>0.62337433245102147</v>
          </cell>
          <cell r="HQ381">
            <v>11.73260502389985</v>
          </cell>
          <cell r="HR381">
            <v>17.252036270423559</v>
          </cell>
          <cell r="HS381">
            <v>-1.0034101043602277</v>
          </cell>
          <cell r="HT381">
            <v>4.4372657720696225</v>
          </cell>
          <cell r="HU381">
            <v>-0.55320466938019308</v>
          </cell>
          <cell r="HV381">
            <v>6.4786398002099759</v>
          </cell>
          <cell r="HW381">
            <v>-2.2852479879929888E-2</v>
          </cell>
          <cell r="HX381">
            <v>0.16192825769007868</v>
          </cell>
          <cell r="HY381">
            <v>-1.5294470722801634</v>
          </cell>
          <cell r="HZ381">
            <v>21.187306924683071</v>
          </cell>
          <cell r="IA381">
            <v>-3.880528918730306</v>
          </cell>
          <cell r="IB381">
            <v>5.9674511900084326E-2</v>
          </cell>
          <cell r="IC381">
            <v>-10.685239803460718</v>
          </cell>
          <cell r="ID381">
            <v>2.6019040519595364</v>
          </cell>
          <cell r="IE381">
            <v>-34.306778762693284</v>
          </cell>
          <cell r="IF381">
            <v>-0.35667885817019851</v>
          </cell>
          <cell r="IG381">
            <v>-1.4318940253288019</v>
          </cell>
          <cell r="IH381">
            <v>-1.3177212366699678</v>
          </cell>
          <cell r="II381">
            <v>0</v>
          </cell>
          <cell r="IJ381">
            <v>0.1344937897000591</v>
          </cell>
          <cell r="IK381">
            <v>12.924141866420086</v>
          </cell>
          <cell r="IL381">
            <v>-9.6476814636207564</v>
          </cell>
          <cell r="IM381">
            <v>-29.68257762254143</v>
          </cell>
          <cell r="IN381">
            <v>0.33959910098201362</v>
          </cell>
          <cell r="IO381">
            <v>0.5749701972499679</v>
          </cell>
          <cell r="IP381">
            <v>-3.7859352655686962</v>
          </cell>
          <cell r="IQ381">
            <v>-2.0574952451515856</v>
          </cell>
          <cell r="IR381">
            <v>-7.1046929778967751</v>
          </cell>
          <cell r="IS381">
            <v>2.1573874147688912</v>
          </cell>
          <cell r="IT381">
            <v>0.19333616768017237</v>
          </cell>
          <cell r="IU381">
            <v>0.26347932622047665</v>
          </cell>
          <cell r="IV381">
            <v>0.43441168198995683</v>
          </cell>
          <cell r="IW381">
            <v>3.8469489609980201E-2</v>
          </cell>
          <cell r="IX381">
            <v>-30.154233542680004</v>
          </cell>
          <cell r="IY381">
            <v>-26.321911422239282</v>
          </cell>
          <cell r="IZ381">
            <v>4.9830927582606819</v>
          </cell>
          <cell r="JA381">
            <v>38.337580515280024</v>
          </cell>
          <cell r="JB381">
            <v>-9.2216871996697591E-4</v>
          </cell>
          <cell r="JC381">
            <v>1.654858210888051</v>
          </cell>
          <cell r="JD381">
            <v>1.3097585910400085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-1.36985249099979E-2</v>
          </cell>
          <cell r="G382">
            <v>4.9784047780001117E-2</v>
          </cell>
          <cell r="H382">
            <v>3.0882442510002051E-2</v>
          </cell>
          <cell r="I382">
            <v>-1.0357753699992145E-3</v>
          </cell>
          <cell r="J382">
            <v>-4.7145121429998937E-2</v>
          </cell>
          <cell r="K382">
            <v>4.4615049269999929E-2</v>
          </cell>
          <cell r="L382">
            <v>2.7501025957300271</v>
          </cell>
          <cell r="M382">
            <v>-3.1957023874298329</v>
          </cell>
          <cell r="N382">
            <v>-1.1457619267699783</v>
          </cell>
          <cell r="O382">
            <v>-3.408881461280032</v>
          </cell>
          <cell r="P382">
            <v>-0.49092615582000576</v>
          </cell>
          <cell r="Q382">
            <v>0</v>
          </cell>
          <cell r="R382">
            <v>-6.8511297691802611</v>
          </cell>
          <cell r="S382">
            <v>1.4039617119999903E-2</v>
          </cell>
          <cell r="T382">
            <v>-0.57355577236000954</v>
          </cell>
          <cell r="U382">
            <v>2.5299582536699745</v>
          </cell>
          <cell r="V382">
            <v>-0.17572817781001504</v>
          </cell>
          <cell r="W382">
            <v>-3.2383162913299657</v>
          </cell>
          <cell r="X382">
            <v>-1.9376635797899553</v>
          </cell>
          <cell r="Y382">
            <v>0.25055463361996999</v>
          </cell>
          <cell r="Z382">
            <v>-3.5641804467400107</v>
          </cell>
          <cell r="AA382">
            <v>0.73032905502998346</v>
          </cell>
          <cell r="AB382">
            <v>-3.6126997200085498E-3</v>
          </cell>
          <cell r="AC382">
            <v>-0.14962238267997918</v>
          </cell>
          <cell r="AD382">
            <v>-0.73333197818999452</v>
          </cell>
          <cell r="AE382">
            <v>26.532063633980215</v>
          </cell>
          <cell r="AF382">
            <v>0</v>
          </cell>
          <cell r="AG382">
            <v>11.692950389240025</v>
          </cell>
          <cell r="AH382">
            <v>-6.3883396001074289E-4</v>
          </cell>
          <cell r="AI382">
            <v>-0.10064266042996906</v>
          </cell>
          <cell r="AJ382">
            <v>3.9730039410698623</v>
          </cell>
          <cell r="AK382">
            <v>8.3837024475000135</v>
          </cell>
          <cell r="AL382">
            <v>-5.9504792023100208</v>
          </cell>
          <cell r="AM382">
            <v>0.84029785532993628</v>
          </cell>
          <cell r="AN382">
            <v>-19.063171410849918</v>
          </cell>
          <cell r="AO382">
            <v>-0.64111110363000989</v>
          </cell>
          <cell r="AP382">
            <v>-0.21089377264999598</v>
          </cell>
          <cell r="AQ382">
            <v>27.60904598466999</v>
          </cell>
          <cell r="AR382">
            <v>-26.928024440651825</v>
          </cell>
          <cell r="AS382">
            <v>0.12463770261001628</v>
          </cell>
          <cell r="AT382">
            <v>1.6032121621000215</v>
          </cell>
          <cell r="AU382">
            <v>0</v>
          </cell>
          <cell r="AV382">
            <v>0</v>
          </cell>
          <cell r="AW382">
            <v>0.97014319102999025</v>
          </cell>
          <cell r="AX382">
            <v>0.22156950154999322</v>
          </cell>
          <cell r="AY382">
            <v>-9.3206861757302022</v>
          </cell>
          <cell r="AZ382">
            <v>-7.4735213569101688</v>
          </cell>
          <cell r="BA382">
            <v>1.1043458337999255</v>
          </cell>
          <cell r="BB382">
            <v>0</v>
          </cell>
          <cell r="BC382">
            <v>1.369623085980038</v>
          </cell>
          <cell r="BD382">
            <v>-15.527348385080018</v>
          </cell>
          <cell r="BE382">
            <v>3.8794054674003746</v>
          </cell>
          <cell r="BF382">
            <v>0</v>
          </cell>
          <cell r="BG382">
            <v>-0.28732202857997891</v>
          </cell>
          <cell r="BH382">
            <v>0</v>
          </cell>
          <cell r="BI382">
            <v>4.8768712874299922</v>
          </cell>
          <cell r="BJ382">
            <v>0</v>
          </cell>
          <cell r="BK382">
            <v>0</v>
          </cell>
          <cell r="BL382">
            <v>-0.55087820567007384</v>
          </cell>
          <cell r="BM382">
            <v>-1.4039024077300155</v>
          </cell>
          <cell r="BN382">
            <v>0</v>
          </cell>
          <cell r="BO382">
            <v>1.4045290647500011</v>
          </cell>
          <cell r="BP382">
            <v>-0.15989224280000069</v>
          </cell>
          <cell r="BQ382">
            <v>0</v>
          </cell>
          <cell r="BR382">
            <v>-4.6533490402507596</v>
          </cell>
          <cell r="BS382">
            <v>-0.25403740960001642</v>
          </cell>
          <cell r="BT382">
            <v>-0.12319372715001009</v>
          </cell>
          <cell r="BU382">
            <v>5.6118847250019144E-2</v>
          </cell>
          <cell r="BV382">
            <v>0</v>
          </cell>
          <cell r="BW382">
            <v>0</v>
          </cell>
          <cell r="BX382">
            <v>-0.17213603053998838</v>
          </cell>
          <cell r="BY382">
            <v>-1.2189276434800149</v>
          </cell>
          <cell r="BZ382">
            <v>-3.1717157055802545</v>
          </cell>
          <cell r="CA382">
            <v>0.22633031384009428</v>
          </cell>
          <cell r="CB382">
            <v>0</v>
          </cell>
          <cell r="CC382">
            <v>0</v>
          </cell>
          <cell r="CD382">
            <v>4.2123150099939721E-3</v>
          </cell>
          <cell r="CE382">
            <v>-1.5437848869623849E-2</v>
          </cell>
          <cell r="CF382">
            <v>-0.29602554929002167</v>
          </cell>
          <cell r="CG382">
            <v>-0.77021720107995861</v>
          </cell>
          <cell r="CH382">
            <v>-2.7100076999886369E-4</v>
          </cell>
          <cell r="CI382">
            <v>0</v>
          </cell>
          <cell r="CJ382">
            <v>0</v>
          </cell>
          <cell r="CK382">
            <v>0</v>
          </cell>
          <cell r="CL382">
            <v>1.1409062582899878</v>
          </cell>
          <cell r="CM382">
            <v>-2.3627211348598394</v>
          </cell>
          <cell r="CN382">
            <v>0.68056844976001685</v>
          </cell>
          <cell r="CO382">
            <v>0</v>
          </cell>
          <cell r="CP382">
            <v>2.2795189555999968</v>
          </cell>
          <cell r="CQ382">
            <v>-0.68719662652000579</v>
          </cell>
          <cell r="CR382">
            <v>-3.2431621912701303</v>
          </cell>
          <cell r="CS382">
            <v>0.22435714558002928</v>
          </cell>
          <cell r="CT382">
            <v>-4.5003716609926414E-2</v>
          </cell>
          <cell r="CU382">
            <v>-0.19858188923001308</v>
          </cell>
          <cell r="CV382">
            <v>0</v>
          </cell>
          <cell r="CW382">
            <v>0</v>
          </cell>
          <cell r="CX382">
            <v>0</v>
          </cell>
          <cell r="CY382">
            <v>0.12474180516005617</v>
          </cell>
          <cell r="CZ382">
            <v>-3.21041262783001</v>
          </cell>
          <cell r="DA382">
            <v>-1.0911519290061733E-2</v>
          </cell>
          <cell r="DB382">
            <v>0</v>
          </cell>
          <cell r="DC382">
            <v>0</v>
          </cell>
          <cell r="DD382">
            <v>-0.12735138904992027</v>
          </cell>
          <cell r="DE382">
            <v>-1.8330589563493049</v>
          </cell>
          <cell r="DF382">
            <v>-0.11202488784999787</v>
          </cell>
          <cell r="DG382">
            <v>0</v>
          </cell>
          <cell r="DH382">
            <v>-5.754808000091316E-5</v>
          </cell>
          <cell r="DI382">
            <v>0</v>
          </cell>
          <cell r="DJ382">
            <v>0</v>
          </cell>
          <cell r="DK382">
            <v>0</v>
          </cell>
          <cell r="DL382">
            <v>0.65342819636998684</v>
          </cell>
          <cell r="DM382">
            <v>-0.87618234274987117</v>
          </cell>
          <cell r="DN382">
            <v>-0.85568737706000775</v>
          </cell>
          <cell r="DO382">
            <v>0</v>
          </cell>
          <cell r="DP382">
            <v>-0.18783706663992916</v>
          </cell>
          <cell r="DQ382">
            <v>-0.45469793034010308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-2.5107129470001155E-2</v>
          </cell>
          <cell r="G383">
            <v>-0.13069004716999189</v>
          </cell>
          <cell r="H383">
            <v>8.6367294210049295E-2</v>
          </cell>
          <cell r="I383">
            <v>-0.17470124076999127</v>
          </cell>
          <cell r="J383">
            <v>0.16661661637996872</v>
          </cell>
          <cell r="K383">
            <v>-0.11683568741000272</v>
          </cell>
          <cell r="L383">
            <v>-6.7183271284100101</v>
          </cell>
          <cell r="M383">
            <v>-3.1737777076100429</v>
          </cell>
          <cell r="N383">
            <v>0.51650255295999159</v>
          </cell>
          <cell r="O383">
            <v>2.227451706399961</v>
          </cell>
          <cell r="P383">
            <v>-5.2412689639965038E-2</v>
          </cell>
          <cell r="Q383">
            <v>0</v>
          </cell>
          <cell r="R383">
            <v>20.056912991140052</v>
          </cell>
          <cell r="S383">
            <v>0</v>
          </cell>
          <cell r="T383">
            <v>-0.59446689737998781</v>
          </cell>
          <cell r="U383">
            <v>14.839506447240126</v>
          </cell>
          <cell r="V383">
            <v>5.4901142669700675</v>
          </cell>
          <cell r="W383">
            <v>1.5638227400600044</v>
          </cell>
          <cell r="X383">
            <v>-0.81147426024006108</v>
          </cell>
          <cell r="Y383">
            <v>0.19106947514995909</v>
          </cell>
          <cell r="Z383">
            <v>-5.3814140770000449</v>
          </cell>
          <cell r="AA383">
            <v>5.7452033145099506</v>
          </cell>
          <cell r="AB383">
            <v>-0.53128341283996861</v>
          </cell>
          <cell r="AC383">
            <v>-6.3594463079994057E-2</v>
          </cell>
          <cell r="AD383">
            <v>-0.39057014225000053</v>
          </cell>
          <cell r="AE383">
            <v>-41.260703082329201</v>
          </cell>
          <cell r="AF383">
            <v>0</v>
          </cell>
          <cell r="AG383">
            <v>-0.12261626164001882</v>
          </cell>
          <cell r="AH383">
            <v>-5.5603383079983359E-2</v>
          </cell>
          <cell r="AI383">
            <v>-1.9849634199999855E-3</v>
          </cell>
          <cell r="AJ383">
            <v>0.55908563289017366</v>
          </cell>
          <cell r="AK383">
            <v>9.854908884059995</v>
          </cell>
          <cell r="AL383">
            <v>-1.9069354684299356</v>
          </cell>
          <cell r="AM383">
            <v>-29.024568307289883</v>
          </cell>
          <cell r="AN383">
            <v>-17.134447295630025</v>
          </cell>
          <cell r="AO383">
            <v>-1.836158303100035</v>
          </cell>
          <cell r="AP383">
            <v>-1.4033529167500092</v>
          </cell>
          <cell r="AQ383">
            <v>-0.18903069993996269</v>
          </cell>
          <cell r="AR383">
            <v>-34.919194890630024</v>
          </cell>
          <cell r="AS383">
            <v>0.25864220786002079</v>
          </cell>
          <cell r="AT383">
            <v>-5.4496520240036261E-2</v>
          </cell>
          <cell r="AU383">
            <v>-16.178692655799864</v>
          </cell>
          <cell r="AV383">
            <v>0.4000978521299885</v>
          </cell>
          <cell r="AW383">
            <v>-1.2977603018799755</v>
          </cell>
          <cell r="AX383">
            <v>-1.0390587478199222</v>
          </cell>
          <cell r="AY383">
            <v>-4.9272866282399264</v>
          </cell>
          <cell r="AZ383">
            <v>-8.155898863009952</v>
          </cell>
          <cell r="BA383">
            <v>-5.5925709978696432</v>
          </cell>
          <cell r="BB383">
            <v>-2.9884194738500014</v>
          </cell>
          <cell r="BC383">
            <v>-1.4501608995942661E-4</v>
          </cell>
          <cell r="BD383">
            <v>4.6563942541799861</v>
          </cell>
          <cell r="BE383">
            <v>15.618888417109702</v>
          </cell>
          <cell r="BF383">
            <v>86.137824419949766</v>
          </cell>
          <cell r="BG383">
            <v>-0.38172191321018545</v>
          </cell>
          <cell r="BH383">
            <v>-6.6553463660056877E-2</v>
          </cell>
          <cell r="BI383">
            <v>0.69199187972026266</v>
          </cell>
          <cell r="BJ383">
            <v>-3.4134358372698443</v>
          </cell>
          <cell r="BK383">
            <v>-4.8382090129962307E-2</v>
          </cell>
          <cell r="BL383">
            <v>-57.399977541929729</v>
          </cell>
          <cell r="BM383">
            <v>-5.7322894676190117</v>
          </cell>
          <cell r="BN383">
            <v>-4.6860931090122904E-2</v>
          </cell>
          <cell r="BO383">
            <v>-4.6642308840499709</v>
          </cell>
          <cell r="BP383">
            <v>0.18576064998001129</v>
          </cell>
          <cell r="BQ383">
            <v>0.35676359641956878</v>
          </cell>
          <cell r="BR383">
            <v>-2.9954269603695138</v>
          </cell>
          <cell r="BS383">
            <v>-0.11624495316004868</v>
          </cell>
          <cell r="BT383">
            <v>-0.62822674196968364</v>
          </cell>
          <cell r="BU383">
            <v>0.47748208205985065</v>
          </cell>
          <cell r="BV383">
            <v>-1.5644344759948581E-2</v>
          </cell>
          <cell r="BW383">
            <v>-0.17087180815974534</v>
          </cell>
          <cell r="BX383">
            <v>2.8403786575602226</v>
          </cell>
          <cell r="BY383">
            <v>1.1905317658201966</v>
          </cell>
          <cell r="BZ383">
            <v>-6.7905921059718821E-2</v>
          </cell>
          <cell r="CA383">
            <v>1.4727203228694634</v>
          </cell>
          <cell r="CB383">
            <v>0.25548311979991922</v>
          </cell>
          <cell r="CC383">
            <v>-1.7993933379098053</v>
          </cell>
          <cell r="CD383">
            <v>-6.4337358014495294</v>
          </cell>
          <cell r="CE383">
            <v>21.883847965073073</v>
          </cell>
          <cell r="CF383">
            <v>24.232043741039888</v>
          </cell>
          <cell r="CG383">
            <v>-0.28279871031008952</v>
          </cell>
          <cell r="CH383">
            <v>-0.87324093212964726</v>
          </cell>
          <cell r="CI383">
            <v>8.9148428414000591</v>
          </cell>
          <cell r="CJ383">
            <v>2.2251930206002726</v>
          </cell>
          <cell r="CK383">
            <v>14.462368397500086</v>
          </cell>
          <cell r="CL383">
            <v>-8.7805265105916988</v>
          </cell>
          <cell r="CM383">
            <v>-13.305217274990355</v>
          </cell>
          <cell r="CN383">
            <v>-0.11877437336988805</v>
          </cell>
          <cell r="CO383">
            <v>0.2142271364100452</v>
          </cell>
          <cell r="CP383">
            <v>-1.2776506461186727</v>
          </cell>
          <cell r="CQ383">
            <v>-3.5266187243801141</v>
          </cell>
          <cell r="CR383">
            <v>-45.762674796886131</v>
          </cell>
          <cell r="CS383">
            <v>9.0776133199597098E-3</v>
          </cell>
          <cell r="CT383">
            <v>-0.62372724342003494</v>
          </cell>
          <cell r="CU383">
            <v>1.1612415868099788</v>
          </cell>
          <cell r="CV383">
            <v>11.037882961019989</v>
          </cell>
          <cell r="CW383">
            <v>-5.0498030172300332</v>
          </cell>
          <cell r="CX383">
            <v>2.8448862866500804</v>
          </cell>
          <cell r="CY383">
            <v>-1.2791473842407868</v>
          </cell>
          <cell r="CZ383">
            <v>-20.892705473259412</v>
          </cell>
          <cell r="DA383">
            <v>-0.1133872364293893</v>
          </cell>
          <cell r="DB383">
            <v>-32.580297898359959</v>
          </cell>
          <cell r="DC383">
            <v>0.34962749553051253</v>
          </cell>
          <cell r="DD383">
            <v>-0.62632248728004924</v>
          </cell>
          <cell r="DE383">
            <v>-6.2610405233717756</v>
          </cell>
          <cell r="DF383">
            <v>-4.3432484217698857</v>
          </cell>
          <cell r="DG383">
            <v>-1.8854187916099363</v>
          </cell>
          <cell r="DH383">
            <v>0.80296518498016667</v>
          </cell>
          <cell r="DI383">
            <v>-9.6811066100599419E-3</v>
          </cell>
          <cell r="DJ383">
            <v>-2.2112596054199969</v>
          </cell>
          <cell r="DK383">
            <v>1.3101040705598734</v>
          </cell>
          <cell r="DL383">
            <v>-2.272294998729194</v>
          </cell>
          <cell r="DM383">
            <v>2.4793971045501166</v>
          </cell>
          <cell r="DN383">
            <v>-0.63463583928023581</v>
          </cell>
          <cell r="DO383">
            <v>-0.66574622882990298</v>
          </cell>
          <cell r="DP383">
            <v>1.0019570187296267</v>
          </cell>
          <cell r="DQ383">
            <v>0.16682109005023449</v>
          </cell>
          <cell r="DR383">
            <v>14.576213664855459</v>
          </cell>
          <cell r="DS383">
            <v>-2.8316449193698645</v>
          </cell>
          <cell r="DT383">
            <v>0.50942694640889385</v>
          </cell>
          <cell r="DU383">
            <v>4.8691791765795642</v>
          </cell>
          <cell r="DV383">
            <v>0.24545615007991728</v>
          </cell>
          <cell r="DW383">
            <v>1.2091720669999972E-2</v>
          </cell>
          <cell r="DX383">
            <v>33.212204285850021</v>
          </cell>
          <cell r="DY383">
            <v>-2.7624468053691089</v>
          </cell>
          <cell r="DZ383">
            <v>-2.6451323239980411</v>
          </cell>
          <cell r="EA383">
            <v>-7.9584950958696936</v>
          </cell>
          <cell r="EB383">
            <v>-4.1063671059198441</v>
          </cell>
          <cell r="EC383">
            <v>-2.1637176557305793</v>
          </cell>
          <cell r="ED383">
            <v>-1.8043407084796854</v>
          </cell>
          <cell r="EE383">
            <v>-4.248950985911506</v>
          </cell>
          <cell r="EF383">
            <v>6.4229930399051227E-3</v>
          </cell>
          <cell r="EG383">
            <v>0.41956746279083745</v>
          </cell>
          <cell r="EH383">
            <v>0.15107022600022901</v>
          </cell>
          <cell r="EI383">
            <v>1.2394953219995841E-2</v>
          </cell>
          <cell r="EJ383">
            <v>0</v>
          </cell>
          <cell r="EK383">
            <v>-4.987363983002524E-2</v>
          </cell>
          <cell r="EL383">
            <v>-13.848863038529998</v>
          </cell>
          <cell r="EM383">
            <v>0.14608914552900387</v>
          </cell>
          <cell r="EN383">
            <v>-0.41778414169039024</v>
          </cell>
          <cell r="EO383">
            <v>9.4159658408399878</v>
          </cell>
          <cell r="EP383">
            <v>0.43645364361009342</v>
          </cell>
          <cell r="EQ383">
            <v>-0.52039443089006454</v>
          </cell>
          <cell r="ER383">
            <v>-22.454478021656541</v>
          </cell>
          <cell r="ES383">
            <v>-2.4821119203297712</v>
          </cell>
          <cell r="ET383">
            <v>4.8675957574901076</v>
          </cell>
          <cell r="EU383">
            <v>0.15797727048993693</v>
          </cell>
          <cell r="EV383">
            <v>2.615475784269961</v>
          </cell>
          <cell r="EW383">
            <v>-11.025140801639964</v>
          </cell>
          <cell r="EX383">
            <v>-14.891251939829971</v>
          </cell>
          <cell r="EY383">
            <v>1.3858507355603251</v>
          </cell>
          <cell r="EZ383">
            <v>-2.8027983052315903</v>
          </cell>
          <cell r="FA383">
            <v>7.9810004830505932E-2</v>
          </cell>
          <cell r="FB383">
            <v>-1.02952939874001</v>
          </cell>
          <cell r="FC383">
            <v>2.0111713117698855</v>
          </cell>
          <cell r="FD383">
            <v>-1.3415265202997944</v>
          </cell>
          <cell r="FE383">
            <v>-52.578532010949857</v>
          </cell>
          <cell r="FF383">
            <v>-0.34514878629988743</v>
          </cell>
          <cell r="FG383">
            <v>1.4563014548593856</v>
          </cell>
          <cell r="FH383">
            <v>0.24780758718975449</v>
          </cell>
          <cell r="FI383">
            <v>0</v>
          </cell>
          <cell r="FJ383">
            <v>-29.687499785110003</v>
          </cell>
          <cell r="FK383">
            <v>4.3123131549975824E-2</v>
          </cell>
          <cell r="FL383">
            <v>-12.843032018460235</v>
          </cell>
          <cell r="FM383">
            <v>-3.2586847215288799</v>
          </cell>
          <cell r="FN383">
            <v>-0.52680113493033787</v>
          </cell>
          <cell r="FO383">
            <v>3.9711566559958555E-2</v>
          </cell>
          <cell r="FP383">
            <v>-0.29556910756991783</v>
          </cell>
          <cell r="FQ383">
            <v>-7.4087401972201405</v>
          </cell>
          <cell r="FR383">
            <v>-24.137891789046989</v>
          </cell>
          <cell r="FS383">
            <v>1.9944114288196033</v>
          </cell>
          <cell r="FT383">
            <v>-8.3064345634397796</v>
          </cell>
          <cell r="FU383">
            <v>0.71452041131033184</v>
          </cell>
          <cell r="FV383">
            <v>8.6033789199973398E-2</v>
          </cell>
          <cell r="FW383">
            <v>8.0499023470000708E-2</v>
          </cell>
          <cell r="FX383">
            <v>0</v>
          </cell>
          <cell r="FY383">
            <v>2.1492681433501275</v>
          </cell>
          <cell r="FZ383">
            <v>-22.854586808418389</v>
          </cell>
          <cell r="GA383">
            <v>0.20027747899985116</v>
          </cell>
          <cell r="GB383">
            <v>-0.64413939399003084</v>
          </cell>
          <cell r="GC383">
            <v>0.26031915412113449</v>
          </cell>
          <cell r="GD383">
            <v>2.1819395475295096</v>
          </cell>
          <cell r="GE383">
            <v>3.620552721524291</v>
          </cell>
          <cell r="GF383">
            <v>-0.21472981016950143</v>
          </cell>
          <cell r="GG383">
            <v>-0.35934374166981797</v>
          </cell>
          <cell r="GH383">
            <v>-0.75759263898953577</v>
          </cell>
          <cell r="GI383">
            <v>0</v>
          </cell>
          <cell r="GJ383">
            <v>1.3489195409999155E-2</v>
          </cell>
          <cell r="GK383">
            <v>0.44396541835999415</v>
          </cell>
          <cell r="GL383">
            <v>0.61004923058044369</v>
          </cell>
          <cell r="GM383">
            <v>-1.3134624706790419</v>
          </cell>
          <cell r="GN383">
            <v>1.2685177867906532</v>
          </cell>
          <cell r="GO383">
            <v>4.971690164006759E-2</v>
          </cell>
          <cell r="GP383">
            <v>5.1160065953199592</v>
          </cell>
          <cell r="GQ383">
            <v>-1.2360637450701688</v>
          </cell>
          <cell r="GR383">
            <v>0.80801584643631941</v>
          </cell>
          <cell r="GS383">
            <v>0.79434883208068641</v>
          </cell>
          <cell r="GT383">
            <v>4.904143537730306</v>
          </cell>
          <cell r="GU383">
            <v>-1.0954585545400732</v>
          </cell>
          <cell r="GV383">
            <v>9.5380608070001927E-2</v>
          </cell>
          <cell r="GW383">
            <v>0.1150036217500201</v>
          </cell>
          <cell r="GX383">
            <v>9.5750002990030225E-2</v>
          </cell>
          <cell r="GY383">
            <v>2.1671987681302198</v>
          </cell>
          <cell r="GZ383">
            <v>-6.5305770644499717</v>
          </cell>
          <cell r="HA383">
            <v>0.14345621145912446</v>
          </cell>
          <cell r="HB383">
            <v>-0.50201186904001815</v>
          </cell>
          <cell r="HC383">
            <v>1.5336479401798897</v>
          </cell>
          <cell r="HD383">
            <v>-0.91286618792037189</v>
          </cell>
          <cell r="HE383">
            <v>-7.862501973482722</v>
          </cell>
          <cell r="HF383">
            <v>1.5449249643197618</v>
          </cell>
          <cell r="HG383">
            <v>0.3617010824400495</v>
          </cell>
          <cell r="HH383">
            <v>0.85665460655968673</v>
          </cell>
          <cell r="HI383">
            <v>0.73893915987002856</v>
          </cell>
          <cell r="HJ383">
            <v>7.0657430720075354E-2</v>
          </cell>
          <cell r="HK383">
            <v>-1.4813620030199672</v>
          </cell>
          <cell r="HL383">
            <v>2.7493280718499591</v>
          </cell>
          <cell r="HM383">
            <v>-9.8659789800785802</v>
          </cell>
          <cell r="HN383">
            <v>-4.989237364850851</v>
          </cell>
          <cell r="HO383">
            <v>-0.34023227058992234</v>
          </cell>
          <cell r="HP383">
            <v>0.27254016225015221</v>
          </cell>
          <cell r="HQ383">
            <v>2.219563167049273</v>
          </cell>
          <cell r="HR383">
            <v>-34.827984100229514</v>
          </cell>
          <cell r="HS383">
            <v>1.641432228989288</v>
          </cell>
          <cell r="HT383">
            <v>9.5198290508687933</v>
          </cell>
          <cell r="HU383">
            <v>1.1343146059971332E-2</v>
          </cell>
          <cell r="HV383">
            <v>0</v>
          </cell>
          <cell r="HW383">
            <v>-12.648011167560014</v>
          </cell>
          <cell r="HX383">
            <v>-3.9336452783002187</v>
          </cell>
          <cell r="HY383">
            <v>-13.163940128791182</v>
          </cell>
          <cell r="HZ383">
            <v>-8.9072867776194471</v>
          </cell>
          <cell r="IA383">
            <v>0.38811932154840179</v>
          </cell>
          <cell r="IB383">
            <v>7.6958066730014707E-2</v>
          </cell>
          <cell r="IC383">
            <v>-4.3811292143018363</v>
          </cell>
          <cell r="ID383">
            <v>-3.4316533478595375</v>
          </cell>
          <cell r="IE383">
            <v>-20.753088598998147</v>
          </cell>
          <cell r="IF383">
            <v>-3.5786343503568787</v>
          </cell>
          <cell r="IG383">
            <v>-3.4649483887205861</v>
          </cell>
          <cell r="IH383">
            <v>0.69184875637984078</v>
          </cell>
          <cell r="II383">
            <v>0.60381210323998857</v>
          </cell>
          <cell r="IJ383">
            <v>-1.5432662582500143</v>
          </cell>
          <cell r="IK383">
            <v>-3.9248909109398937</v>
          </cell>
          <cell r="IL383">
            <v>5.8646454354293382</v>
          </cell>
          <cell r="IM383">
            <v>-14.809888073890761</v>
          </cell>
          <cell r="IN383">
            <v>6.5437697538700377</v>
          </cell>
          <cell r="IO383">
            <v>0.5934189613600438</v>
          </cell>
          <cell r="IP383">
            <v>-0.87483332994088414</v>
          </cell>
          <cell r="IQ383">
            <v>-6.8541222971889511</v>
          </cell>
          <cell r="IR383">
            <v>-22.63095522257936</v>
          </cell>
          <cell r="IS383">
            <v>0.23382595454950206</v>
          </cell>
          <cell r="IT383">
            <v>5.3496591576813444</v>
          </cell>
          <cell r="IU383">
            <v>-5.779980007139784</v>
          </cell>
          <cell r="IV383">
            <v>-9.5401190600057362E-3</v>
          </cell>
          <cell r="IW383">
            <v>0</v>
          </cell>
          <cell r="IX383">
            <v>-24.029936839750007</v>
          </cell>
          <cell r="IY383">
            <v>-0.15285866110025381</v>
          </cell>
          <cell r="IZ383">
            <v>-1.4170213016295747</v>
          </cell>
          <cell r="JA383">
            <v>7.0222024114200394</v>
          </cell>
          <cell r="JB383">
            <v>0</v>
          </cell>
          <cell r="JC383">
            <v>1.239407392382418</v>
          </cell>
          <cell r="JD383">
            <v>-5.0867132099401715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-2.9586382139996203E-2</v>
          </cell>
          <cell r="G384">
            <v>4.5848242899992897E-3</v>
          </cell>
          <cell r="H384">
            <v>-0.11545431688999841</v>
          </cell>
          <cell r="I384">
            <v>-5.3649141760001129E-2</v>
          </cell>
          <cell r="J384">
            <v>-4.9931320300004245E-2</v>
          </cell>
          <cell r="K384">
            <v>2.7962759230000245E-2</v>
          </cell>
          <cell r="L384">
            <v>-0.26731166703996223</v>
          </cell>
          <cell r="M384">
            <v>-8.5313682352299907</v>
          </cell>
          <cell r="N384">
            <v>0.5742953934500008</v>
          </cell>
          <cell r="O384">
            <v>0.17913476064001088</v>
          </cell>
          <cell r="P384">
            <v>0</v>
          </cell>
          <cell r="Q384">
            <v>0</v>
          </cell>
          <cell r="R384">
            <v>-1.0765350898200268</v>
          </cell>
          <cell r="S384">
            <v>0</v>
          </cell>
          <cell r="T384">
            <v>-1.8963422759998849E-2</v>
          </cell>
          <cell r="U384">
            <v>-3.3667911438899978</v>
          </cell>
          <cell r="V384">
            <v>10.471747203720014</v>
          </cell>
          <cell r="W384">
            <v>-0.47128936354010875</v>
          </cell>
          <cell r="X384">
            <v>-0.63205214842000146</v>
          </cell>
          <cell r="Y384">
            <v>0.55567800257998101</v>
          </cell>
          <cell r="Z384">
            <v>-7.6843537518699918</v>
          </cell>
          <cell r="AA384">
            <v>6.9489534360002381E-2</v>
          </cell>
          <cell r="AB384">
            <v>0</v>
          </cell>
          <cell r="AC384">
            <v>0</v>
          </cell>
          <cell r="AD384">
            <v>0</v>
          </cell>
          <cell r="AE384">
            <v>-4.4490462209000725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-4.0357945600248968E-3</v>
          </cell>
          <cell r="AK384">
            <v>3.0887630320700055</v>
          </cell>
          <cell r="AL384">
            <v>0.48857069855000645</v>
          </cell>
          <cell r="AM384">
            <v>-6.9988121264799474</v>
          </cell>
          <cell r="AN384">
            <v>-0.60894738420999772</v>
          </cell>
          <cell r="AO384">
            <v>-0.34366894184999808</v>
          </cell>
          <cell r="AP384">
            <v>0</v>
          </cell>
          <cell r="AQ384">
            <v>-7.091570441997419E-2</v>
          </cell>
          <cell r="AR384">
            <v>-8.9870855745407425</v>
          </cell>
          <cell r="AS384">
            <v>-2.4472883089998732E-2</v>
          </cell>
          <cell r="AT384">
            <v>-0.40064130879000004</v>
          </cell>
          <cell r="AU384">
            <v>2.5728425770012109E-2</v>
          </cell>
          <cell r="AV384">
            <v>0.15826898273000722</v>
          </cell>
          <cell r="AW384">
            <v>0</v>
          </cell>
          <cell r="AX384">
            <v>1.5147133183900223</v>
          </cell>
          <cell r="AY384">
            <v>1.8365404097900182</v>
          </cell>
          <cell r="AZ384">
            <v>-4.4753147543502791</v>
          </cell>
          <cell r="BA384">
            <v>0.5053365151599678</v>
          </cell>
          <cell r="BB384">
            <v>-0.83859063888000662</v>
          </cell>
          <cell r="BC384">
            <v>2.9334435280020443E-2</v>
          </cell>
          <cell r="BD384">
            <v>-7.3179880765499661</v>
          </cell>
          <cell r="BE384">
            <v>-1.8138770064399523</v>
          </cell>
          <cell r="BF384">
            <v>6.8461749189999921E-2</v>
          </cell>
          <cell r="BG384">
            <v>0.6403997036699991</v>
          </cell>
          <cell r="BH384">
            <v>0</v>
          </cell>
          <cell r="BI384">
            <v>-0.20166196076999654</v>
          </cell>
          <cell r="BJ384">
            <v>-0.82305027294999999</v>
          </cell>
          <cell r="BK384">
            <v>0</v>
          </cell>
          <cell r="BL384">
            <v>-0.31794900509996182</v>
          </cell>
          <cell r="BM384">
            <v>-1.1800772204800296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-4.9391268370995931</v>
          </cell>
          <cell r="BS384">
            <v>-0.19516526549000002</v>
          </cell>
          <cell r="BT384">
            <v>-0.5462088774999927</v>
          </cell>
          <cell r="BU384">
            <v>-3.5802359997205713E-4</v>
          </cell>
          <cell r="BV384">
            <v>0</v>
          </cell>
          <cell r="BW384">
            <v>0</v>
          </cell>
          <cell r="BX384">
            <v>0</v>
          </cell>
          <cell r="BY384">
            <v>-2.3317935636699758</v>
          </cell>
          <cell r="BZ384">
            <v>-1.8656011068399039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-13.695859819189536</v>
          </cell>
          <cell r="CF384">
            <v>0</v>
          </cell>
          <cell r="CG384">
            <v>-0.35678298179001899</v>
          </cell>
          <cell r="CH384">
            <v>0.40849208578001139</v>
          </cell>
          <cell r="CI384">
            <v>0</v>
          </cell>
          <cell r="CJ384">
            <v>0</v>
          </cell>
          <cell r="CK384">
            <v>-2.2156384713600006</v>
          </cell>
          <cell r="CL384">
            <v>-2.1813769487298487</v>
          </cell>
          <cell r="CM384">
            <v>-6.5547916768300638</v>
          </cell>
          <cell r="CN384">
            <v>-2.4289266296300411</v>
          </cell>
          <cell r="CO384">
            <v>0</v>
          </cell>
          <cell r="CP384">
            <v>-0.25200000473000728</v>
          </cell>
          <cell r="CQ384">
            <v>-0.11483519190005609</v>
          </cell>
          <cell r="CR384">
            <v>-2.9399080701095954</v>
          </cell>
          <cell r="CS384">
            <v>-0.63414366725999116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0.20149578320013006</v>
          </cell>
          <cell r="CZ384">
            <v>-1.8082109320498603</v>
          </cell>
          <cell r="DA384">
            <v>-3.2970595529945967E-2</v>
          </cell>
          <cell r="DB384">
            <v>0</v>
          </cell>
          <cell r="DC384">
            <v>0</v>
          </cell>
          <cell r="DD384">
            <v>-0.66607865847004177</v>
          </cell>
          <cell r="DE384">
            <v>-3.7833884221599874</v>
          </cell>
          <cell r="DF384">
            <v>0</v>
          </cell>
          <cell r="DG384">
            <v>-0.14249371975006397</v>
          </cell>
          <cell r="DH384">
            <v>-0.42466732328000489</v>
          </cell>
          <cell r="DI384">
            <v>0</v>
          </cell>
          <cell r="DJ384">
            <v>0</v>
          </cell>
          <cell r="DK384">
            <v>0</v>
          </cell>
          <cell r="DL384">
            <v>-0.43532879602992125</v>
          </cell>
          <cell r="DM384">
            <v>-2.7253453827802332</v>
          </cell>
          <cell r="DN384">
            <v>0.39026907287006907</v>
          </cell>
          <cell r="DO384">
            <v>0</v>
          </cell>
          <cell r="DP384">
            <v>-0.15115276122998011</v>
          </cell>
          <cell r="DQ384">
            <v>-0.29466951195996671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0.59282177242999978</v>
          </cell>
          <cell r="G385">
            <v>-0.43210574057997064</v>
          </cell>
          <cell r="H385">
            <v>0.73059380450013123</v>
          </cell>
          <cell r="I385">
            <v>-0.28683378363996326</v>
          </cell>
          <cell r="J385">
            <v>-0.26013261431023693</v>
          </cell>
          <cell r="K385">
            <v>-3.781806381999786E-2</v>
          </cell>
          <cell r="L385">
            <v>-0.85783745961020941</v>
          </cell>
          <cell r="M385">
            <v>-6.4577325145603481</v>
          </cell>
          <cell r="N385">
            <v>2.4298342728500302</v>
          </cell>
          <cell r="O385">
            <v>0.13740271737003695</v>
          </cell>
          <cell r="P385">
            <v>1.0716361036500643</v>
          </cell>
          <cell r="Q385">
            <v>0.39963518417000898</v>
          </cell>
          <cell r="R385">
            <v>-1.6809831919199496</v>
          </cell>
          <cell r="S385">
            <v>-4.6558290070002784E-2</v>
          </cell>
          <cell r="T385">
            <v>4.2383477538500074</v>
          </cell>
          <cell r="U385">
            <v>-1.6235888554599569</v>
          </cell>
          <cell r="V385">
            <v>2.1687964558301474</v>
          </cell>
          <cell r="W385">
            <v>-7.3956808498678583E-3</v>
          </cell>
          <cell r="X385">
            <v>0.99730258403997141</v>
          </cell>
          <cell r="Y385">
            <v>0.31956924855995794</v>
          </cell>
          <cell r="Z385">
            <v>-8.4430092169700401</v>
          </cell>
          <cell r="AA385">
            <v>0.58938864573997307</v>
          </cell>
          <cell r="AB385">
            <v>0.95216970621987684</v>
          </cell>
          <cell r="AC385">
            <v>-0.15556100672006323</v>
          </cell>
          <cell r="AD385">
            <v>-0.67044453608997401</v>
          </cell>
          <cell r="AE385">
            <v>2.0613725422681455</v>
          </cell>
          <cell r="AF385">
            <v>5.5804916799786497E-3</v>
          </cell>
          <cell r="AG385">
            <v>3.64426776994992</v>
          </cell>
          <cell r="AH385">
            <v>-0.15051899449997563</v>
          </cell>
          <cell r="AI385">
            <v>0.17737679363006009</v>
          </cell>
          <cell r="AJ385">
            <v>2.3962777052599904</v>
          </cell>
          <cell r="AK385">
            <v>0.11719606549002037</v>
          </cell>
          <cell r="AL385">
            <v>-0.98470173517995363</v>
          </cell>
          <cell r="AM385">
            <v>-5.3248413416999938</v>
          </cell>
          <cell r="AN385">
            <v>4.0192080558299494</v>
          </cell>
          <cell r="AO385">
            <v>2.5701689861500654</v>
          </cell>
          <cell r="AP385">
            <v>-4.7393656449399941</v>
          </cell>
          <cell r="AQ385">
            <v>0.33072439059992575</v>
          </cell>
          <cell r="AR385">
            <v>-17.688156554164379</v>
          </cell>
          <cell r="AS385">
            <v>0.11451270600002772</v>
          </cell>
          <cell r="AT385">
            <v>8.5057338992555742E-4</v>
          </cell>
          <cell r="AU385">
            <v>-2.7339183734097787</v>
          </cell>
          <cell r="AV385">
            <v>0</v>
          </cell>
          <cell r="AW385">
            <v>-4.7527874435701278</v>
          </cell>
          <cell r="AX385">
            <v>1.2407428076299993</v>
          </cell>
          <cell r="AY385">
            <v>0.15599456014001589</v>
          </cell>
          <cell r="AZ385">
            <v>-10.627933756610219</v>
          </cell>
          <cell r="BA385">
            <v>-2.9070199487100581</v>
          </cell>
          <cell r="BB385">
            <v>1.4627636351799822</v>
          </cell>
          <cell r="BC385">
            <v>0.31547355112991227</v>
          </cell>
          <cell r="BD385">
            <v>4.3165134670061889E-2</v>
          </cell>
          <cell r="BE385">
            <v>-36.560804280710727</v>
          </cell>
          <cell r="BF385">
            <v>-20.10619125616995</v>
          </cell>
          <cell r="BG385">
            <v>-2.26404011852037</v>
          </cell>
          <cell r="BH385">
            <v>1.1590216741292352</v>
          </cell>
          <cell r="BI385">
            <v>-0.49327438312002414</v>
          </cell>
          <cell r="BJ385">
            <v>-1.1522098771197307</v>
          </cell>
          <cell r="BK385">
            <v>-0.7735795071503162</v>
          </cell>
          <cell r="BL385">
            <v>1.1932390657193537</v>
          </cell>
          <cell r="BM385">
            <v>-6.2743518469897026</v>
          </cell>
          <cell r="BN385">
            <v>0.41063098428048761</v>
          </cell>
          <cell r="BO385">
            <v>-8.0404018583499237</v>
          </cell>
          <cell r="BP385">
            <v>-0.19264849016985863</v>
          </cell>
          <cell r="BQ385">
            <v>-2.6998667249927166E-2</v>
          </cell>
          <cell r="BR385">
            <v>-28.894222246224672</v>
          </cell>
          <cell r="BS385">
            <v>-12.338182875340181</v>
          </cell>
          <cell r="BT385">
            <v>2.895199624003908E-2</v>
          </cell>
          <cell r="BU385">
            <v>4.0595543738495508</v>
          </cell>
          <cell r="BV385">
            <v>-1.5871999494099782</v>
          </cell>
          <cell r="BW385">
            <v>-3.2903745559906383E-2</v>
          </cell>
          <cell r="BX385">
            <v>3.4651158674701037</v>
          </cell>
          <cell r="BY385">
            <v>-6.3166613777402745</v>
          </cell>
          <cell r="BZ385">
            <v>-15.623416293899936</v>
          </cell>
          <cell r="CA385">
            <v>-4.978644590899421</v>
          </cell>
          <cell r="CB385">
            <v>1.4597426989100768</v>
          </cell>
          <cell r="CC385">
            <v>-1.8268183926707025</v>
          </cell>
          <cell r="CD385">
            <v>4.7962400428298224</v>
          </cell>
          <cell r="CE385">
            <v>-16.288508335052029</v>
          </cell>
          <cell r="CF385">
            <v>2.9356942399399486</v>
          </cell>
          <cell r="CG385">
            <v>-2.4557046790050663E-2</v>
          </cell>
          <cell r="CH385">
            <v>-2.4010660126805305E-10</v>
          </cell>
          <cell r="CI385">
            <v>3.9867349547499771</v>
          </cell>
          <cell r="CJ385">
            <v>8.1554080306498236</v>
          </cell>
          <cell r="CK385">
            <v>-0.13457389290999799</v>
          </cell>
          <cell r="CL385">
            <v>-1.0348995107201517</v>
          </cell>
          <cell r="CM385">
            <v>-17.790098802029206</v>
          </cell>
          <cell r="CN385">
            <v>-1.1367358192201209</v>
          </cell>
          <cell r="CO385">
            <v>5.6344364234799968</v>
          </cell>
          <cell r="CP385">
            <v>-8.9168962770102098</v>
          </cell>
          <cell r="CQ385">
            <v>-7.9630206349499986</v>
          </cell>
          <cell r="CR385">
            <v>-6.6529980150608026</v>
          </cell>
          <cell r="CS385">
            <v>-0.37259357097002521</v>
          </cell>
          <cell r="CT385">
            <v>0.13721163556010652</v>
          </cell>
          <cell r="CU385">
            <v>0.83282358681015012</v>
          </cell>
          <cell r="CV385">
            <v>0.73915910507002991</v>
          </cell>
          <cell r="CW385">
            <v>2.764147549981999E-3</v>
          </cell>
          <cell r="CX385">
            <v>0.20300390236002386</v>
          </cell>
          <cell r="CY385">
            <v>-3.4135175356400396</v>
          </cell>
          <cell r="CZ385">
            <v>-7.5002018070099439</v>
          </cell>
          <cell r="DA385">
            <v>-2.6498438543503653</v>
          </cell>
          <cell r="DB385">
            <v>7.6701342383799442</v>
          </cell>
          <cell r="DC385">
            <v>3.1331845070099007E-2</v>
          </cell>
          <cell r="DD385">
            <v>-2.33326970788994</v>
          </cell>
          <cell r="DE385">
            <v>-19.982061282909854</v>
          </cell>
          <cell r="DF385">
            <v>9.446419113350089</v>
          </cell>
          <cell r="DG385">
            <v>-1.3175415309201526</v>
          </cell>
          <cell r="DH385">
            <v>-0.18477269792003881</v>
          </cell>
          <cell r="DI385">
            <v>0.17399925382017045</v>
          </cell>
          <cell r="DJ385">
            <v>1.5556931870800099</v>
          </cell>
          <cell r="DK385">
            <v>5.6143497799894249E-3</v>
          </cell>
          <cell r="DL385">
            <v>-3.5840262922397415</v>
          </cell>
          <cell r="DM385">
            <v>-12.709320324599958</v>
          </cell>
          <cell r="DN385">
            <v>-1.2658443331297349</v>
          </cell>
          <cell r="DO385">
            <v>-3.7498755900173819E-3</v>
          </cell>
          <cell r="DP385">
            <v>-11.955792210239679</v>
          </cell>
          <cell r="DQ385">
            <v>-0.14273992230027943</v>
          </cell>
          <cell r="DR385">
            <v>3.2111527654396923</v>
          </cell>
          <cell r="DS385">
            <v>12.058954772159723</v>
          </cell>
          <cell r="DT385">
            <v>1.1650124577199676</v>
          </cell>
          <cell r="DU385">
            <v>3.3782393139299529</v>
          </cell>
          <cell r="DV385">
            <v>0</v>
          </cell>
          <cell r="DW385">
            <v>0.57800562116000265</v>
          </cell>
          <cell r="DX385">
            <v>7.9581695000001673E-3</v>
          </cell>
          <cell r="DY385">
            <v>-9.2690035324801556</v>
          </cell>
          <cell r="DZ385">
            <v>3.5982591066385794</v>
          </cell>
          <cell r="EA385">
            <v>-4.8591141914400851</v>
          </cell>
          <cell r="EB385">
            <v>-0.2478088064599433</v>
          </cell>
          <cell r="EC385">
            <v>-1.8214711382702262</v>
          </cell>
          <cell r="ED385">
            <v>-1.3778790070200557</v>
          </cell>
          <cell r="EE385">
            <v>-31.733283974510414</v>
          </cell>
          <cell r="EF385">
            <v>0.81659021062000647</v>
          </cell>
          <cell r="EG385">
            <v>1.7983104732099946</v>
          </cell>
          <cell r="EH385">
            <v>1.6219605318799495</v>
          </cell>
          <cell r="EI385">
            <v>0</v>
          </cell>
          <cell r="EJ385">
            <v>0</v>
          </cell>
          <cell r="EK385">
            <v>-21.279603287560008</v>
          </cell>
          <cell r="EL385">
            <v>2.6400780698297694</v>
          </cell>
          <cell r="EM385">
            <v>-10.856715776819783</v>
          </cell>
          <cell r="EN385">
            <v>-0.850427041869807</v>
          </cell>
          <cell r="EO385">
            <v>-5.6033005497899921</v>
          </cell>
          <cell r="EP385">
            <v>-0.27936193079995064</v>
          </cell>
          <cell r="EQ385">
            <v>0.25918532678997508</v>
          </cell>
          <cell r="ER385">
            <v>2.9813564134783519</v>
          </cell>
          <cell r="ES385">
            <v>11.669870784470277</v>
          </cell>
          <cell r="ET385">
            <v>-0.25858528081982968</v>
          </cell>
          <cell r="EU385">
            <v>0.93738620824012742</v>
          </cell>
          <cell r="EV385">
            <v>0</v>
          </cell>
          <cell r="EW385">
            <v>0.13974402013997178</v>
          </cell>
          <cell r="EX385">
            <v>-2.9332929052199859</v>
          </cell>
          <cell r="EY385">
            <v>-1.6438315760497062</v>
          </cell>
          <cell r="EZ385">
            <v>-5.749687013300445</v>
          </cell>
          <cell r="FA385">
            <v>-2.0385985427999458</v>
          </cell>
          <cell r="FB385">
            <v>2.5746030573599796</v>
          </cell>
          <cell r="FC385">
            <v>-0.38872888388982574</v>
          </cell>
          <cell r="FD385">
            <v>0.67247654534980938</v>
          </cell>
          <cell r="FE385">
            <v>-54.082833637607109</v>
          </cell>
          <cell r="FF385">
            <v>8.5952869919879049E-2</v>
          </cell>
          <cell r="FG385">
            <v>-7.74524722987735E-3</v>
          </cell>
          <cell r="FH385">
            <v>0.41186341033005647</v>
          </cell>
          <cell r="FI385">
            <v>4.798600059999103E-3</v>
          </cell>
          <cell r="FJ385">
            <v>3.3472153606500044</v>
          </cell>
          <cell r="FK385">
            <v>-6.4530325599889693E-3</v>
          </cell>
          <cell r="FL385">
            <v>-39.678971158220293</v>
          </cell>
          <cell r="FM385">
            <v>-11.971188973539483</v>
          </cell>
          <cell r="FN385">
            <v>-6.2555926835298123</v>
          </cell>
          <cell r="FO385">
            <v>5.1368661790036185E-2</v>
          </cell>
          <cell r="FP385">
            <v>-3.6349082769902452E-2</v>
          </cell>
          <cell r="FQ385">
            <v>-2.7732362509823361E-2</v>
          </cell>
          <cell r="FR385">
            <v>-25.174369778040273</v>
          </cell>
          <cell r="FS385">
            <v>0.45891934378005317</v>
          </cell>
          <cell r="FT385">
            <v>7.7643950600077005E-2</v>
          </cell>
          <cell r="FU385">
            <v>0.15721921299996211</v>
          </cell>
          <cell r="FV385">
            <v>0</v>
          </cell>
          <cell r="FW385">
            <v>-18.284007559930004</v>
          </cell>
          <cell r="FX385">
            <v>0</v>
          </cell>
          <cell r="FY385">
            <v>7.4408679219686746E-2</v>
          </cell>
          <cell r="FZ385">
            <v>-14.615184498640247</v>
          </cell>
          <cell r="GA385">
            <v>-2.4050979092203306</v>
          </cell>
          <cell r="GB385">
            <v>0.30217265791000614</v>
          </cell>
          <cell r="GC385">
            <v>-0.41975406444021246</v>
          </cell>
          <cell r="GD385">
            <v>9.4793104096797833</v>
          </cell>
          <cell r="GE385">
            <v>1.608783838331874</v>
          </cell>
          <cell r="GF385">
            <v>-8.0003350860010869E-2</v>
          </cell>
          <cell r="GG385">
            <v>0.50025677965027171</v>
          </cell>
          <cell r="GH385">
            <v>-0.28318377960999896</v>
          </cell>
          <cell r="GI385">
            <v>0</v>
          </cell>
          <cell r="GJ385">
            <v>6.4014029430001784E-2</v>
          </cell>
          <cell r="GK385">
            <v>7.3818022700038455E-3</v>
          </cell>
          <cell r="GL385">
            <v>13.323215292170062</v>
          </cell>
          <cell r="GM385">
            <v>-5.6903047817099832</v>
          </cell>
          <cell r="GN385">
            <v>0.15861915237019275</v>
          </cell>
          <cell r="GO385">
            <v>4.0902578610001683E-2</v>
          </cell>
          <cell r="GP385">
            <v>-6.5597942076697109</v>
          </cell>
          <cell r="GQ385">
            <v>0.12768032368012427</v>
          </cell>
          <cell r="GR385">
            <v>-12.121352700421994</v>
          </cell>
          <cell r="GS385">
            <v>1.4508684913203069</v>
          </cell>
          <cell r="GT385">
            <v>7.6823186609999539E-2</v>
          </cell>
          <cell r="GU385">
            <v>0.55295465950996459</v>
          </cell>
          <cell r="GV385">
            <v>0</v>
          </cell>
          <cell r="GW385">
            <v>0</v>
          </cell>
          <cell r="GX385">
            <v>8.00014277047012E-10</v>
          </cell>
          <cell r="GY385">
            <v>-8.5105985773400334</v>
          </cell>
          <cell r="GZ385">
            <v>-5.4421673320803166</v>
          </cell>
          <cell r="HA385">
            <v>-2.541664147569918</v>
          </cell>
          <cell r="HB385">
            <v>-1.6881552100100237</v>
          </cell>
          <cell r="HC385">
            <v>7.1696318082599646</v>
          </cell>
          <cell r="HD385">
            <v>-3.1890455799198207</v>
          </cell>
          <cell r="HE385">
            <v>6.0754343024818809</v>
          </cell>
          <cell r="HF385">
            <v>-0.54981805514989901</v>
          </cell>
          <cell r="HG385">
            <v>-1.1849959458097601</v>
          </cell>
          <cell r="HH385">
            <v>0.44441311353978108</v>
          </cell>
          <cell r="HI385">
            <v>-0.10980659033992879</v>
          </cell>
          <cell r="HJ385">
            <v>0.30720027377000747</v>
          </cell>
          <cell r="HK385">
            <v>0</v>
          </cell>
          <cell r="HL385">
            <v>-0.62164331656003924</v>
          </cell>
          <cell r="HM385">
            <v>-4.9406640510005673</v>
          </cell>
          <cell r="HN385">
            <v>-2.9922744878299454</v>
          </cell>
          <cell r="HO385">
            <v>-2.5783893310006079E-2</v>
          </cell>
          <cell r="HP385">
            <v>2.9828616597696964</v>
          </cell>
          <cell r="HQ385">
            <v>12.765945595400353</v>
          </cell>
          <cell r="HR385">
            <v>-47.902469686148834</v>
          </cell>
          <cell r="HS385">
            <v>-6.7015506476095652</v>
          </cell>
          <cell r="HT385">
            <v>-21.549661694819861</v>
          </cell>
          <cell r="HU385">
            <v>-1.1734815486699972</v>
          </cell>
          <cell r="HV385">
            <v>4.5413081618800106</v>
          </cell>
          <cell r="HW385">
            <v>4.8563563100003648E-3</v>
          </cell>
          <cell r="HX385">
            <v>2.3479640730101892E-2</v>
          </cell>
          <cell r="HY385">
            <v>-3.0064760805398691</v>
          </cell>
          <cell r="HZ385">
            <v>-15.026577633879242</v>
          </cell>
          <cell r="IA385">
            <v>-7.1813993420009865</v>
          </cell>
          <cell r="IB385">
            <v>0</v>
          </cell>
          <cell r="IC385">
            <v>-0.43885062832032418</v>
          </cell>
          <cell r="ID385">
            <v>2.6058837307700742</v>
          </cell>
          <cell r="IE385">
            <v>-52.494334287457605</v>
          </cell>
          <cell r="IF385">
            <v>2.4158966302893532</v>
          </cell>
          <cell r="IG385">
            <v>1.501989750067878E-3</v>
          </cell>
          <cell r="IH385">
            <v>0.23873834326013821</v>
          </cell>
          <cell r="II385">
            <v>0</v>
          </cell>
          <cell r="IJ385">
            <v>-3.9808908739999538E-2</v>
          </cell>
          <cell r="IK385">
            <v>-1.3000089893466793E-10</v>
          </cell>
          <cell r="IL385">
            <v>-27.635405161300241</v>
          </cell>
          <cell r="IM385">
            <v>-24.140903483087641</v>
          </cell>
          <cell r="IN385">
            <v>-1.8804344462796507</v>
          </cell>
          <cell r="IO385">
            <v>0</v>
          </cell>
          <cell r="IP385">
            <v>1.1364411051199568</v>
          </cell>
          <cell r="IQ385">
            <v>-2.5903603563401703</v>
          </cell>
          <cell r="IR385">
            <v>20.478175606069271</v>
          </cell>
          <cell r="IS385">
            <v>-8.9702910486407745</v>
          </cell>
          <cell r="IT385">
            <v>0.77007434101005856</v>
          </cell>
          <cell r="IU385">
            <v>7.2815745361100426</v>
          </cell>
          <cell r="IV385">
            <v>0</v>
          </cell>
          <cell r="IW385">
            <v>0</v>
          </cell>
          <cell r="IX385">
            <v>1.9002754925168119E-10</v>
          </cell>
          <cell r="IY385">
            <v>1.0965137383300316</v>
          </cell>
          <cell r="IZ385">
            <v>7.9943747882007301</v>
          </cell>
          <cell r="JA385">
            <v>0.11524884353002562</v>
          </cell>
          <cell r="JB385">
            <v>0</v>
          </cell>
          <cell r="JC385">
            <v>-0.36770813454995732</v>
          </cell>
          <cell r="JD385">
            <v>12.558388541890054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-2.8369563200030257E-3</v>
          </cell>
          <cell r="G386">
            <v>0.29946029065000346</v>
          </cell>
          <cell r="H386">
            <v>0.38023189259999413</v>
          </cell>
          <cell r="I386">
            <v>5.0406760319987143E-2</v>
          </cell>
          <cell r="J386">
            <v>4.0154024619994289E-2</v>
          </cell>
          <cell r="K386">
            <v>-6.1705677799892555E-3</v>
          </cell>
          <cell r="L386">
            <v>0.60278547386997161</v>
          </cell>
          <cell r="M386">
            <v>1.86293603270002</v>
          </cell>
          <cell r="N386">
            <v>-0.64733287309002208</v>
          </cell>
          <cell r="O386">
            <v>-0.11064859639000701</v>
          </cell>
          <cell r="P386">
            <v>-1.9756676989999278E-2</v>
          </cell>
          <cell r="Q386">
            <v>0.28882445784000055</v>
          </cell>
          <cell r="R386">
            <v>-5.0430155536196253</v>
          </cell>
          <cell r="S386">
            <v>0</v>
          </cell>
          <cell r="T386">
            <v>0.90715394996000498</v>
          </cell>
          <cell r="U386">
            <v>-0.12368311842001845</v>
          </cell>
          <cell r="V386">
            <v>-0.2300143595200268</v>
          </cell>
          <cell r="W386">
            <v>4.9549238629992942E-2</v>
          </cell>
          <cell r="X386">
            <v>2.1094397219997063E-2</v>
          </cell>
          <cell r="Y386">
            <v>-0.41030706195996913</v>
          </cell>
          <cell r="Z386">
            <v>-2.3863171315299496</v>
          </cell>
          <cell r="AA386">
            <v>-2.8305752069600203</v>
          </cell>
          <cell r="AB386">
            <v>-0.28200592194998819</v>
          </cell>
          <cell r="AC386">
            <v>5.0738246999998182E-2</v>
          </cell>
          <cell r="AD386">
            <v>0.19135141390999877</v>
          </cell>
          <cell r="AE386">
            <v>0.99383321173991135</v>
          </cell>
          <cell r="AF386">
            <v>-0.14240531799000422</v>
          </cell>
          <cell r="AG386">
            <v>-4.6941358411999943</v>
          </cell>
          <cell r="AH386">
            <v>-0.2660462733899891</v>
          </cell>
          <cell r="AI386">
            <v>-0.71354602214000806</v>
          </cell>
          <cell r="AJ386">
            <v>3.5264693622400216</v>
          </cell>
          <cell r="AK386">
            <v>0.48893686052001328</v>
          </cell>
          <cell r="AL386">
            <v>-9.4620036349994052E-2</v>
          </cell>
          <cell r="AM386">
            <v>2.0151940579921757E-2</v>
          </cell>
          <cell r="AN386">
            <v>2.7263919116400075</v>
          </cell>
          <cell r="AO386">
            <v>0.22987465391000228</v>
          </cell>
          <cell r="AP386">
            <v>0</v>
          </cell>
          <cell r="AQ386">
            <v>-8.7238026080001418E-2</v>
          </cell>
          <cell r="AR386">
            <v>-1.1382992117296453</v>
          </cell>
          <cell r="AS386">
            <v>1.4074651141999936</v>
          </cell>
          <cell r="AT386">
            <v>-4.370750877995988E-2</v>
          </cell>
          <cell r="AU386">
            <v>2.3816394968700365</v>
          </cell>
          <cell r="AV386">
            <v>0</v>
          </cell>
          <cell r="AW386">
            <v>-1.4751248846100111</v>
          </cell>
          <cell r="AX386">
            <v>-2.8851238595299833</v>
          </cell>
          <cell r="AY386">
            <v>0.75114981897002053</v>
          </cell>
          <cell r="AZ386">
            <v>0.23226576484000816</v>
          </cell>
          <cell r="BA386">
            <v>-0.4845821576200251</v>
          </cell>
          <cell r="BB386">
            <v>-0.81109389558999823</v>
          </cell>
          <cell r="BC386">
            <v>-0.11010277373998179</v>
          </cell>
          <cell r="BD386">
            <v>-0.10108432674002188</v>
          </cell>
          <cell r="BE386">
            <v>4.2696600365702579</v>
          </cell>
          <cell r="BF386">
            <v>0</v>
          </cell>
          <cell r="BG386">
            <v>6.3880624960006571E-2</v>
          </cell>
          <cell r="BH386">
            <v>0</v>
          </cell>
          <cell r="BI386">
            <v>4.5678091455700027</v>
          </cell>
          <cell r="BJ386">
            <v>-4.5098549800002274E-3</v>
          </cell>
          <cell r="BK386">
            <v>-2.0908862630001579E-2</v>
          </cell>
          <cell r="BL386">
            <v>-2.6282738670033723E-2</v>
          </cell>
          <cell r="BM386">
            <v>-0.35158069556996452</v>
          </cell>
          <cell r="BN386">
            <v>0</v>
          </cell>
          <cell r="BO386">
            <v>4.1252417890003557E-2</v>
          </cell>
          <cell r="BP386">
            <v>0</v>
          </cell>
          <cell r="BQ386">
            <v>0</v>
          </cell>
          <cell r="BR386">
            <v>5.551949703880382</v>
          </cell>
          <cell r="BS386">
            <v>-0.32457668785998806</v>
          </cell>
          <cell r="BT386">
            <v>0</v>
          </cell>
          <cell r="BU386">
            <v>-3.2479942310004617E-2</v>
          </cell>
          <cell r="BV386">
            <v>0</v>
          </cell>
          <cell r="BW386">
            <v>0</v>
          </cell>
          <cell r="BX386">
            <v>5.6563773474900003</v>
          </cell>
          <cell r="BY386">
            <v>0.41581438038019769</v>
          </cell>
          <cell r="BZ386">
            <v>-7.9956039870012319E-2</v>
          </cell>
          <cell r="CA386">
            <v>-0.13365299657004925</v>
          </cell>
          <cell r="CB386">
            <v>0</v>
          </cell>
          <cell r="CC386">
            <v>-3.2546353420002561E-2</v>
          </cell>
          <cell r="CD386">
            <v>8.2969996040006322E-2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-0.41589470091997782</v>
          </cell>
          <cell r="K387">
            <v>-0.78782300750998502</v>
          </cell>
          <cell r="L387">
            <v>-0.5928440616298758</v>
          </cell>
          <cell r="M387">
            <v>-2.7535563892997743</v>
          </cell>
          <cell r="N387">
            <v>-1.2212805106300948</v>
          </cell>
          <cell r="O387">
            <v>-0.25576184192999563</v>
          </cell>
          <cell r="P387">
            <v>2.2623632935599289</v>
          </cell>
          <cell r="Q387">
            <v>6.8756383229953144E-2</v>
          </cell>
          <cell r="R387">
            <v>-8.045825915010937</v>
          </cell>
          <cell r="S387">
            <v>-5.2996672547999424</v>
          </cell>
          <cell r="T387">
            <v>-1.7342755652999813</v>
          </cell>
          <cell r="U387">
            <v>-1.6123050112199167</v>
          </cell>
          <cell r="V387">
            <v>2.4456730432399354</v>
          </cell>
          <cell r="W387">
            <v>-1.1271287400500114</v>
          </cell>
          <cell r="X387">
            <v>-1.7614951330500617</v>
          </cell>
          <cell r="Y387">
            <v>-1.173152677819985</v>
          </cell>
          <cell r="Z387">
            <v>-0.93422446719023355</v>
          </cell>
          <cell r="AA387">
            <v>-2.8171403438601601</v>
          </cell>
          <cell r="AB387">
            <v>1.5571680249900055</v>
          </cell>
          <cell r="AC387">
            <v>3.3676612612200643</v>
          </cell>
          <cell r="AD387">
            <v>1.0430609488298614</v>
          </cell>
          <cell r="AE387">
            <v>-15.051271754779009</v>
          </cell>
          <cell r="AF387">
            <v>-3.7289108100699764</v>
          </cell>
          <cell r="AG387">
            <v>-8.1748801111300509</v>
          </cell>
          <cell r="AH387">
            <v>-3.912167100111219E-3</v>
          </cell>
          <cell r="AI387">
            <v>1.9369125972600614</v>
          </cell>
          <cell r="AJ387">
            <v>-0.14486244535999049</v>
          </cell>
          <cell r="AK387">
            <v>3.1799099894400342</v>
          </cell>
          <cell r="AL387">
            <v>1.9359370068099224</v>
          </cell>
          <cell r="AM387">
            <v>-4.9075795275200562</v>
          </cell>
          <cell r="AN387">
            <v>-2.0773901788801368</v>
          </cell>
          <cell r="AO387">
            <v>-3.970215748769931</v>
          </cell>
          <cell r="AP387">
            <v>0.77932466053005101</v>
          </cell>
          <cell r="AQ387">
            <v>0.12439498001015181</v>
          </cell>
          <cell r="AR387">
            <v>-6.7123806824783969</v>
          </cell>
          <cell r="AS387">
            <v>-1.8408529065100083</v>
          </cell>
          <cell r="AT387">
            <v>0.71327571784001975</v>
          </cell>
          <cell r="AU387">
            <v>-2.345951787439958</v>
          </cell>
          <cell r="AV387">
            <v>-3.4462652180025088E-2</v>
          </cell>
          <cell r="AW387">
            <v>1.9366612666899528</v>
          </cell>
          <cell r="AX387">
            <v>0.63524105382998641</v>
          </cell>
          <cell r="AY387">
            <v>-8.4427091705599651</v>
          </cell>
          <cell r="AZ387">
            <v>5.9761583532199438</v>
          </cell>
          <cell r="BA387">
            <v>-2.7422960993301331</v>
          </cell>
          <cell r="BB387">
            <v>2.6887362148399916</v>
          </cell>
          <cell r="BC387">
            <v>-3.3400960523600816</v>
          </cell>
          <cell r="BD387">
            <v>8.3915379480004049E-2</v>
          </cell>
          <cell r="BE387">
            <v>-9.78392922943749</v>
          </cell>
          <cell r="BF387">
            <v>-9.8713183255898684</v>
          </cell>
          <cell r="BG387">
            <v>1.2805323588399915</v>
          </cell>
          <cell r="BH387">
            <v>0.1961448920399107</v>
          </cell>
          <cell r="BI387">
            <v>-2.818849394998324E-2</v>
          </cell>
          <cell r="BJ387">
            <v>-0.22007565030992282</v>
          </cell>
          <cell r="BK387">
            <v>-0.38461794319982801</v>
          </cell>
          <cell r="BL387">
            <v>1.8368587737704729</v>
          </cell>
          <cell r="BM387">
            <v>-3.5515477468297831</v>
          </cell>
          <cell r="BN387">
            <v>-3.1943055723900216</v>
          </cell>
          <cell r="BO387">
            <v>-3.683510807991297E-2</v>
          </cell>
          <cell r="BP387">
            <v>-2.7439330200309087E-2</v>
          </cell>
          <cell r="BQ387">
            <v>4.2168629164598315</v>
          </cell>
          <cell r="BR387">
            <v>-4.8900251475315599</v>
          </cell>
          <cell r="BS387">
            <v>1.054214893659946</v>
          </cell>
          <cell r="BT387">
            <v>0.13356034934986383</v>
          </cell>
          <cell r="BU387">
            <v>0.24997560823976528</v>
          </cell>
          <cell r="BV387">
            <v>-2.1825954899999944E-3</v>
          </cell>
          <cell r="BW387">
            <v>-1.0108626199780701E-3</v>
          </cell>
          <cell r="BX387">
            <v>2.3535585861200161</v>
          </cell>
          <cell r="BY387">
            <v>-5.5573916780003856</v>
          </cell>
          <cell r="BZ387">
            <v>-3.3871920792298624</v>
          </cell>
          <cell r="CA387">
            <v>-0.31185830750018795</v>
          </cell>
          <cell r="CB387">
            <v>0.56890882080983829</v>
          </cell>
          <cell r="CC387">
            <v>0.53093258375997721</v>
          </cell>
          <cell r="CD387">
            <v>-0.52154046662963083</v>
          </cell>
          <cell r="CE387">
            <v>-12.037952300881443</v>
          </cell>
          <cell r="CF387">
            <v>-9.2446322550131299E-2</v>
          </cell>
          <cell r="CG387">
            <v>-0.42307731861978937</v>
          </cell>
          <cell r="CH387">
            <v>-1.2486814149101519</v>
          </cell>
          <cell r="CI387">
            <v>2.0779660806098263</v>
          </cell>
          <cell r="CJ387">
            <v>0.3502577916399332</v>
          </cell>
          <cell r="CK387">
            <v>-0.16976305960008631</v>
          </cell>
          <cell r="CL387">
            <v>-5.2813248902302803</v>
          </cell>
          <cell r="CM387">
            <v>-1.4967652187501699</v>
          </cell>
          <cell r="CN387">
            <v>-0.71316210022996529</v>
          </cell>
          <cell r="CO387">
            <v>6.3828309502800948</v>
          </cell>
          <cell r="CP387">
            <v>-6.323988186899669</v>
          </cell>
          <cell r="CQ387">
            <v>-5.0997986116201446</v>
          </cell>
          <cell r="CR387">
            <v>-3.599303732305998</v>
          </cell>
          <cell r="CS387">
            <v>3.2847030599896243E-3</v>
          </cell>
          <cell r="CT387">
            <v>-2.6550170269729279E-2</v>
          </cell>
          <cell r="CU387">
            <v>-0.46679540516993256</v>
          </cell>
          <cell r="CV387">
            <v>-0.5754712826199011</v>
          </cell>
          <cell r="CW387">
            <v>-0.34856794342010744</v>
          </cell>
          <cell r="CX387">
            <v>4.6608632492302604</v>
          </cell>
          <cell r="CY387">
            <v>-7.2820745423500739</v>
          </cell>
          <cell r="CZ387">
            <v>-3.2772578630483622</v>
          </cell>
          <cell r="DA387">
            <v>3.4539148515298166</v>
          </cell>
          <cell r="DB387">
            <v>0.25892825321000146</v>
          </cell>
          <cell r="DC387">
            <v>-0.22766785946964774</v>
          </cell>
          <cell r="DD387">
            <v>0.22809027701032392</v>
          </cell>
          <cell r="DE387">
            <v>-3.8479376927643898</v>
          </cell>
          <cell r="DF387">
            <v>8.0661809140801779</v>
          </cell>
          <cell r="DG387">
            <v>-0.54691896681015351</v>
          </cell>
          <cell r="DH387">
            <v>5.7796713799689314E-3</v>
          </cell>
          <cell r="DI387">
            <v>0</v>
          </cell>
          <cell r="DJ387">
            <v>0.12715336633993957</v>
          </cell>
          <cell r="DK387">
            <v>2.5726962285100399</v>
          </cell>
          <cell r="DL387">
            <v>-5.6890779932691657</v>
          </cell>
          <cell r="DM387">
            <v>-7.6019058569299887</v>
          </cell>
          <cell r="DN387">
            <v>-0.60356470890974379</v>
          </cell>
          <cell r="DO387">
            <v>0.39893372417998307</v>
          </cell>
          <cell r="DP387">
            <v>-0.12348787117002757</v>
          </cell>
          <cell r="DQ387">
            <v>-0.45372620016996734</v>
          </cell>
          <cell r="DR387">
            <v>-33.219984934501554</v>
          </cell>
          <cell r="DS387">
            <v>-1.2840082529601204</v>
          </cell>
          <cell r="DT387">
            <v>-0.18017694752006719</v>
          </cell>
          <cell r="DU387">
            <v>-0.23547616287987694</v>
          </cell>
          <cell r="DV387">
            <v>-0.27432539617996099</v>
          </cell>
          <cell r="DW387">
            <v>8.9070333229983589E-2</v>
          </cell>
          <cell r="DX387">
            <v>-6.526286520979852</v>
          </cell>
          <cell r="DY387">
            <v>-9.1447647517302357</v>
          </cell>
          <cell r="DZ387">
            <v>-7.6698210437202761</v>
          </cell>
          <cell r="EA387">
            <v>-1.8327268061202631</v>
          </cell>
          <cell r="EB387">
            <v>-3.6012128095699154</v>
          </cell>
          <cell r="EC387">
            <v>-3.4174489532902044</v>
          </cell>
          <cell r="ED387">
            <v>0.85719237721991703</v>
          </cell>
          <cell r="EE387">
            <v>-11.058985003121052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8.4333013459911399E-2</v>
          </cell>
          <cell r="EK387">
            <v>-5.3172909099430399E-3</v>
          </cell>
          <cell r="EL387">
            <v>-1.0624500601397813</v>
          </cell>
          <cell r="EM387">
            <v>4.6128535549996741E-2</v>
          </cell>
          <cell r="EN387">
            <v>-0.49060106045999419</v>
          </cell>
          <cell r="EO387">
            <v>-3.082539375079989</v>
          </cell>
          <cell r="EP387">
            <v>-3.5772441879601047</v>
          </cell>
          <cell r="EQ387">
            <v>-2.9712945775800108</v>
          </cell>
          <cell r="ER387">
            <v>-3.4711963862391713</v>
          </cell>
          <cell r="ES387">
            <v>0.16387972989014088</v>
          </cell>
          <cell r="ET387">
            <v>0.24278195103988764</v>
          </cell>
          <cell r="EU387">
            <v>0.27900693006972688</v>
          </cell>
          <cell r="EV387">
            <v>7.5223249641199459</v>
          </cell>
          <cell r="EW387">
            <v>0.29662214353999161</v>
          </cell>
          <cell r="EX387">
            <v>-0.80245668705998696</v>
          </cell>
          <cell r="EY387">
            <v>-0.69387820105976061</v>
          </cell>
          <cell r="EZ387">
            <v>-10.072289288120828</v>
          </cell>
          <cell r="FA387">
            <v>9.4081047340296209E-2</v>
          </cell>
          <cell r="FB387">
            <v>7.9605436700376231E-3</v>
          </cell>
          <cell r="FC387">
            <v>-0.71386416103996453</v>
          </cell>
          <cell r="FD387">
            <v>0.20463464136969378</v>
          </cell>
          <cell r="FE387">
            <v>-6.0347532639243582</v>
          </cell>
          <cell r="FF387">
            <v>0.54832275095986915</v>
          </cell>
          <cell r="FG387">
            <v>-0.84203372308047619</v>
          </cell>
          <cell r="FH387">
            <v>-0.72325371954980255</v>
          </cell>
          <cell r="FI387">
            <v>-1.3171450190800442</v>
          </cell>
          <cell r="FJ387">
            <v>-1.0918023757799915</v>
          </cell>
          <cell r="FK387">
            <v>0.64091660343001422</v>
          </cell>
          <cell r="FL387">
            <v>-3.7792916654600504</v>
          </cell>
          <cell r="FM387">
            <v>-0.18181999159924089</v>
          </cell>
          <cell r="FN387">
            <v>8.9784121260208849E-2</v>
          </cell>
          <cell r="FO387">
            <v>0.30356871473003366</v>
          </cell>
          <cell r="FP387">
            <v>0.43555933908010047</v>
          </cell>
          <cell r="FQ387">
            <v>-0.11755829883031765</v>
          </cell>
          <cell r="FR387">
            <v>-12.101791178291023</v>
          </cell>
          <cell r="FS387">
            <v>-0.21008078706017841</v>
          </cell>
          <cell r="FT387">
            <v>2.3083396590895973</v>
          </cell>
          <cell r="FU387">
            <v>-6.9858460920499965</v>
          </cell>
          <cell r="FV387">
            <v>0.11877589247995957</v>
          </cell>
          <cell r="FW387">
            <v>-0.69503478288999077</v>
          </cell>
          <cell r="FX387">
            <v>-1.8197509909999781</v>
          </cell>
          <cell r="FY387">
            <v>-4.1510120391299097</v>
          </cell>
          <cell r="FZ387">
            <v>-0.41653543267966597</v>
          </cell>
          <cell r="GA387">
            <v>0.15838077975013221</v>
          </cell>
          <cell r="GB387">
            <v>0.16241489712001567</v>
          </cell>
          <cell r="GC387">
            <v>8.058303172037995E-2</v>
          </cell>
          <cell r="GD387">
            <v>-0.65202531364002425</v>
          </cell>
          <cell r="GE387">
            <v>2.9964272999993824E-3</v>
          </cell>
          <cell r="GF387">
            <v>5.8405360000000073E-3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0</v>
          </cell>
          <cell r="GP387">
            <v>8.4900345899998619E-3</v>
          </cell>
          <cell r="GQ387">
            <v>-1.1334143290000043E-2</v>
          </cell>
          <cell r="GR387">
            <v>-9.4844644699989544E-3</v>
          </cell>
          <cell r="GS387">
            <v>-4.579156729999978E-3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-4.9053077400000866E-3</v>
          </cell>
          <cell r="GZ387">
            <v>0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-3.1796161999864125E-4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-3.1796161999997352E-4</v>
          </cell>
          <cell r="HQ387">
            <v>0</v>
          </cell>
          <cell r="HR387">
            <v>-4.433971849998386E-3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-4.4339718499999958E-3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3.467770339998566E-3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7.6234909399999773E-3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4.0959131899995782E-3</v>
          </cell>
          <cell r="IQ387">
            <v>-8.2516337900000458E-3</v>
          </cell>
          <cell r="IR387">
            <v>4.7627626200004158E-3</v>
          </cell>
          <cell r="IS387">
            <v>-8.8509514399999212E-3</v>
          </cell>
          <cell r="IT387">
            <v>0</v>
          </cell>
          <cell r="IU387">
            <v>0</v>
          </cell>
          <cell r="IV387">
            <v>0</v>
          </cell>
          <cell r="IW387">
            <v>1.3613714060000018E-2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0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-0.27348328163000701</v>
          </cell>
          <cell r="K388">
            <v>0.49846974027000357</v>
          </cell>
          <cell r="L388">
            <v>1.1357800324200298</v>
          </cell>
          <cell r="M388">
            <v>-0.73149782178001033</v>
          </cell>
          <cell r="N388">
            <v>-2.6925524930299503</v>
          </cell>
          <cell r="O388">
            <v>-0.18775641251997399</v>
          </cell>
          <cell r="P388">
            <v>-4.1362534920999963</v>
          </cell>
          <cell r="Q388">
            <v>0.39756041891999416</v>
          </cell>
          <cell r="R388">
            <v>3.576982796610082</v>
          </cell>
          <cell r="S388">
            <v>5.0095831215799933</v>
          </cell>
          <cell r="T388">
            <v>4.1306375964299775</v>
          </cell>
          <cell r="U388">
            <v>0.75824324279000166</v>
          </cell>
          <cell r="V388">
            <v>0.76665452445001847</v>
          </cell>
          <cell r="W388">
            <v>-0.35201807879997205</v>
          </cell>
          <cell r="X388">
            <v>0.91628602500000511</v>
          </cell>
          <cell r="Y388">
            <v>1.1303991157799942</v>
          </cell>
          <cell r="Z388">
            <v>-1.3531688944500502</v>
          </cell>
          <cell r="AA388">
            <v>-0.29902745714997536</v>
          </cell>
          <cell r="AB388">
            <v>-2.2688292687699914</v>
          </cell>
          <cell r="AC388">
            <v>-3.6812203671899795</v>
          </cell>
          <cell r="AD388">
            <v>-1.1805567630600251</v>
          </cell>
          <cell r="AE388">
            <v>5.545684013569371</v>
          </cell>
          <cell r="AF388">
            <v>3.6052079094499874</v>
          </cell>
          <cell r="AG388">
            <v>0</v>
          </cell>
          <cell r="AH388">
            <v>1.0792558527599851</v>
          </cell>
          <cell r="AI388">
            <v>-0.38849473978999072</v>
          </cell>
          <cell r="AJ388">
            <v>-0.31857394673002659</v>
          </cell>
          <cell r="AK388">
            <v>0.9449725353699705</v>
          </cell>
          <cell r="AL388">
            <v>0.67389389286000778</v>
          </cell>
          <cell r="AM388">
            <v>-0.57452042011993854</v>
          </cell>
          <cell r="AN388">
            <v>-2.6663837038898919</v>
          </cell>
          <cell r="AO388">
            <v>3.3358404543799907</v>
          </cell>
          <cell r="AP388">
            <v>1.2019756480015076E-2</v>
          </cell>
          <cell r="AQ388">
            <v>-0.15753357720001304</v>
          </cell>
          <cell r="AR388">
            <v>-2.1766699959202924</v>
          </cell>
          <cell r="AS388">
            <v>-0.45376119663998793</v>
          </cell>
          <cell r="AT388">
            <v>0</v>
          </cell>
          <cell r="AU388">
            <v>-3.7657306868300395</v>
          </cell>
          <cell r="AV388">
            <v>-2.2678123779996895E-2</v>
          </cell>
          <cell r="AW388">
            <v>1.2703784524600223</v>
          </cell>
          <cell r="AX388">
            <v>-2.1158084626500511</v>
          </cell>
          <cell r="AY388">
            <v>7.0177271488799988</v>
          </cell>
          <cell r="AZ388">
            <v>-10.939643448620131</v>
          </cell>
          <cell r="BA388">
            <v>4.2254113175599741</v>
          </cell>
          <cell r="BB388">
            <v>-2.0705713304499938</v>
          </cell>
          <cell r="BC388">
            <v>2.5761389136300181</v>
          </cell>
          <cell r="BD388">
            <v>2.1018674205199659</v>
          </cell>
          <cell r="BE388">
            <v>-3.1105826377099675</v>
          </cell>
          <cell r="BF388">
            <v>0.67831996158999885</v>
          </cell>
          <cell r="BG388">
            <v>-9.5196940539949537E-2</v>
          </cell>
          <cell r="BH388">
            <v>-0.89934489672999973</v>
          </cell>
          <cell r="BI388">
            <v>-1.3813054238199953</v>
          </cell>
          <cell r="BJ388">
            <v>0</v>
          </cell>
          <cell r="BK388">
            <v>0</v>
          </cell>
          <cell r="BL388">
            <v>-1.3987440056499736</v>
          </cell>
          <cell r="BM388">
            <v>0</v>
          </cell>
          <cell r="BN388">
            <v>-1.4311332559998391E-2</v>
          </cell>
          <cell r="BO388">
            <v>0</v>
          </cell>
          <cell r="BP388">
            <v>0</v>
          </cell>
          <cell r="BQ388">
            <v>0</v>
          </cell>
          <cell r="BR388">
            <v>-0.32192668743937247</v>
          </cell>
          <cell r="BS388">
            <v>0</v>
          </cell>
          <cell r="BT388">
            <v>-1.088645742001404E-2</v>
          </cell>
          <cell r="BU388">
            <v>0.28219266373000096</v>
          </cell>
          <cell r="BV388">
            <v>0</v>
          </cell>
          <cell r="BW388">
            <v>0</v>
          </cell>
          <cell r="BX388">
            <v>0</v>
          </cell>
          <cell r="BY388">
            <v>-0.10028951873005099</v>
          </cell>
          <cell r="BZ388">
            <v>-0.65831456784985676</v>
          </cell>
          <cell r="CA388">
            <v>0.15347393694997891</v>
          </cell>
          <cell r="CB388">
            <v>-1.6161691719998927E-2</v>
          </cell>
          <cell r="CC388">
            <v>1.7850624699917716E-3</v>
          </cell>
          <cell r="CD388">
            <v>2.6273885129995733E-2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-3.347927613999957E-2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-3.3479276140000007E-2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-0.84433929591000023</v>
          </cell>
          <cell r="DF388">
            <v>-0.84433929591000001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0</v>
          </cell>
          <cell r="G389">
            <v>0</v>
          </cell>
          <cell r="H389">
            <v>5.972486699999946E-4</v>
          </cell>
          <cell r="I389">
            <v>-4.1748892999998732E-4</v>
          </cell>
          <cell r="J389">
            <v>-1.1170128582800771</v>
          </cell>
          <cell r="K389">
            <v>-0.50281885547002503</v>
          </cell>
          <cell r="L389">
            <v>-0.54395614319992092</v>
          </cell>
          <cell r="M389">
            <v>-0.41625946883993947</v>
          </cell>
          <cell r="N389">
            <v>-5.0100547584100923</v>
          </cell>
          <cell r="O389">
            <v>1.4381321095400494</v>
          </cell>
          <cell r="P389">
            <v>0.72582114632001549</v>
          </cell>
          <cell r="Q389">
            <v>-0.55634638123999025</v>
          </cell>
          <cell r="R389">
            <v>-17.587950166380324</v>
          </cell>
          <cell r="S389">
            <v>-9.3706232049300127</v>
          </cell>
          <cell r="T389">
            <v>-4.8191037563600219</v>
          </cell>
          <cell r="U389">
            <v>3.1995003009000129</v>
          </cell>
          <cell r="V389">
            <v>2.3538870718998623</v>
          </cell>
          <cell r="W389">
            <v>0.93552976984005909</v>
          </cell>
          <cell r="X389">
            <v>0.88564828686980945</v>
          </cell>
          <cell r="Y389">
            <v>0.58505206814993471</v>
          </cell>
          <cell r="Z389">
            <v>-5.3167236876799393</v>
          </cell>
          <cell r="AA389">
            <v>-0.83193175485996562</v>
          </cell>
          <cell r="AB389">
            <v>0.66362961835994838</v>
          </cell>
          <cell r="AC389">
            <v>-1.535779292530151</v>
          </cell>
          <cell r="AD389">
            <v>-4.3370355860400309</v>
          </cell>
          <cell r="AE389">
            <v>-3.8217714997090297</v>
          </cell>
          <cell r="AF389">
            <v>-0.33193466639002622</v>
          </cell>
          <cell r="AG389">
            <v>-17.809745017910018</v>
          </cell>
          <cell r="AH389">
            <v>1.2467285635900112</v>
          </cell>
          <cell r="AI389">
            <v>7.2370686642800592</v>
          </cell>
          <cell r="AJ389">
            <v>-2.7774558437201904</v>
          </cell>
          <cell r="AK389">
            <v>6.8979629878999731</v>
          </cell>
          <cell r="AL389">
            <v>4.161201970259981</v>
          </cell>
          <cell r="AM389">
            <v>-8.1496171874299534</v>
          </cell>
          <cell r="AN389">
            <v>1.3507374642998116</v>
          </cell>
          <cell r="AO389">
            <v>2.8418654863400263</v>
          </cell>
          <cell r="AP389">
            <v>1.4717826607100051</v>
          </cell>
          <cell r="AQ389">
            <v>3.9633418359926509E-2</v>
          </cell>
          <cell r="AR389">
            <v>-21.171487680278915</v>
          </cell>
          <cell r="AS389">
            <v>0.15879446933001873</v>
          </cell>
          <cell r="AT389">
            <v>-1.9898424569198596</v>
          </cell>
          <cell r="AU389">
            <v>-1.5610660786298354</v>
          </cell>
          <cell r="AV389">
            <v>0.6158779696199872</v>
          </cell>
          <cell r="AW389">
            <v>-10.808233457800043</v>
          </cell>
          <cell r="AX389">
            <v>-2.3816519611099807</v>
          </cell>
          <cell r="AY389">
            <v>0.45196369385018897</v>
          </cell>
          <cell r="AZ389">
            <v>-3.8835960188199579</v>
          </cell>
          <cell r="BA389">
            <v>1.9903517301498823</v>
          </cell>
          <cell r="BB389">
            <v>4.6978863721400046</v>
          </cell>
          <cell r="BC389">
            <v>-10.507462386669999</v>
          </cell>
          <cell r="BD389">
            <v>2.0454904445799684</v>
          </cell>
          <cell r="BE389">
            <v>2.3484675099989545</v>
          </cell>
          <cell r="BF389">
            <v>-5.4178563530058454E-2</v>
          </cell>
          <cell r="BG389">
            <v>-0.90204206695989342</v>
          </cell>
          <cell r="BH389">
            <v>-0.83050542730984489</v>
          </cell>
          <cell r="BI389">
            <v>0</v>
          </cell>
          <cell r="BJ389">
            <v>0</v>
          </cell>
          <cell r="BK389">
            <v>0.27283320609990369</v>
          </cell>
          <cell r="BL389">
            <v>7.2152040291198318</v>
          </cell>
          <cell r="BM389">
            <v>-2.4521050014900538</v>
          </cell>
          <cell r="BN389">
            <v>-0.49976419543986594</v>
          </cell>
          <cell r="BO389">
            <v>3.8339396759798774</v>
          </cell>
          <cell r="BP389">
            <v>-4.2161926021699401</v>
          </cell>
          <cell r="BQ389">
            <v>-1.8721544300206006E-2</v>
          </cell>
          <cell r="BR389">
            <v>-16.272947846628085</v>
          </cell>
          <cell r="BS389">
            <v>-0.33750284991992885</v>
          </cell>
          <cell r="BT389">
            <v>-7.7401501519943849E-2</v>
          </cell>
          <cell r="BU389">
            <v>-0.4054816035101112</v>
          </cell>
          <cell r="BV389">
            <v>2.4827298099125983E-3</v>
          </cell>
          <cell r="BW389">
            <v>-0.1011627014000851</v>
          </cell>
          <cell r="BX389">
            <v>-1.1186949180000738</v>
          </cell>
          <cell r="BY389">
            <v>-3.6478184829602469</v>
          </cell>
          <cell r="BZ389">
            <v>-7.2495692749494083</v>
          </cell>
          <cell r="CA389">
            <v>1.1806792188194777</v>
          </cell>
          <cell r="CB389">
            <v>0.60762427273994035</v>
          </cell>
          <cell r="CC389">
            <v>-0.12314297502985028</v>
          </cell>
          <cell r="CD389">
            <v>-5.002959760710155</v>
          </cell>
          <cell r="CE389">
            <v>15.176645084299707</v>
          </cell>
          <cell r="CF389">
            <v>-0.29159607839994806</v>
          </cell>
          <cell r="CG389">
            <v>-2.7916443800677371E-3</v>
          </cell>
          <cell r="CH389">
            <v>0.32314525053999432</v>
          </cell>
          <cell r="CI389">
            <v>-1.1413176799199789</v>
          </cell>
          <cell r="CJ389">
            <v>6.0143403889981073E-2</v>
          </cell>
          <cell r="CK389">
            <v>5.6264160407500299</v>
          </cell>
          <cell r="CL389">
            <v>2.0924722380400453</v>
          </cell>
          <cell r="CM389">
            <v>-1.126664541550042</v>
          </cell>
          <cell r="CN389">
            <v>0.17799761213007059</v>
          </cell>
          <cell r="CO389">
            <v>3.3545844568100165</v>
          </cell>
          <cell r="CP389">
            <v>-0.67455701046981176</v>
          </cell>
          <cell r="CQ389">
            <v>6.7788130368599582</v>
          </cell>
          <cell r="CR389">
            <v>-8.2159289048004212</v>
          </cell>
          <cell r="CS389">
            <v>-2.5674597498900198</v>
          </cell>
          <cell r="CT389">
            <v>0.86684485727982974</v>
          </cell>
          <cell r="CU389">
            <v>-0.56887223087994698</v>
          </cell>
          <cell r="CV389">
            <v>5.44813317336002</v>
          </cell>
          <cell r="CW389">
            <v>2.9010927799600381</v>
          </cell>
          <cell r="CX389">
            <v>5.825061999985337E-3</v>
          </cell>
          <cell r="CY389">
            <v>1.1428014429899349</v>
          </cell>
          <cell r="CZ389">
            <v>1.3252034599986473E-3</v>
          </cell>
          <cell r="DA389">
            <v>-3.9261606907899704</v>
          </cell>
          <cell r="DB389">
            <v>-13.244338460910001</v>
          </cell>
          <cell r="DC389">
            <v>-0.21874420615995405</v>
          </cell>
          <cell r="DD389">
            <v>1.9436239147800052</v>
          </cell>
          <cell r="DE389">
            <v>8.0249756447201435</v>
          </cell>
          <cell r="DF389">
            <v>-6.9004577992898248</v>
          </cell>
          <cell r="DG389">
            <v>-0.40591924085003939</v>
          </cell>
          <cell r="DH389">
            <v>1.242474883002842E-2</v>
          </cell>
          <cell r="DI389">
            <v>1.0277434520000045E-2</v>
          </cell>
          <cell r="DJ389">
            <v>2.2110139144899961</v>
          </cell>
          <cell r="DK389">
            <v>0.25866202780008507</v>
          </cell>
          <cell r="DL389">
            <v>1.0868828875500185</v>
          </cell>
          <cell r="DM389">
            <v>6.5559147209995672E-2</v>
          </cell>
          <cell r="DN389">
            <v>-0.93704788101990744</v>
          </cell>
          <cell r="DO389">
            <v>2.522308734959978</v>
          </cell>
          <cell r="DP389">
            <v>10.345132870609973</v>
          </cell>
          <cell r="DQ389">
            <v>-0.24386120008995249</v>
          </cell>
          <cell r="DR389">
            <v>26.5911887605007</v>
          </cell>
          <cell r="DS389">
            <v>-11.159688634390136</v>
          </cell>
          <cell r="DT389">
            <v>-0.59891192332008814</v>
          </cell>
          <cell r="DU389">
            <v>-1.0419234224299316</v>
          </cell>
          <cell r="DV389">
            <v>0</v>
          </cell>
          <cell r="DW389">
            <v>3.8680962061299908</v>
          </cell>
          <cell r="DX389">
            <v>0</v>
          </cell>
          <cell r="DY389">
            <v>-3.5923831459967914E-2</v>
          </cell>
          <cell r="DZ389">
            <v>0.201462363280001</v>
          </cell>
          <cell r="EA389">
            <v>4.5118172813499768</v>
          </cell>
          <cell r="EB389">
            <v>-3.5149271129699997</v>
          </cell>
          <cell r="EC389">
            <v>4.7703782000501178</v>
          </cell>
          <cell r="ED389">
            <v>29.590809634259926</v>
          </cell>
          <cell r="EE389">
            <v>5.4210437419606023</v>
          </cell>
          <cell r="EF389">
            <v>-0.69411532750973493</v>
          </cell>
          <cell r="EG389">
            <v>0.50605034752948086</v>
          </cell>
          <cell r="EH389">
            <v>-1.3601943481399985</v>
          </cell>
          <cell r="EI389">
            <v>0.1323652477999957</v>
          </cell>
          <cell r="EJ389">
            <v>2.5630900640010168E-2</v>
          </cell>
          <cell r="EK389">
            <v>-4.4188521082499506</v>
          </cell>
          <cell r="EL389">
            <v>5.6006400006999684</v>
          </cell>
          <cell r="EM389">
            <v>1.4501017099995295E-2</v>
          </cell>
          <cell r="EN389">
            <v>0.12844938949001516</v>
          </cell>
          <cell r="EO389">
            <v>5.6885734280299971</v>
          </cell>
          <cell r="EP389">
            <v>0.45324194231989168</v>
          </cell>
          <cell r="EQ389">
            <v>-0.65524674775008407</v>
          </cell>
          <cell r="ER389">
            <v>-9.8617274851703769</v>
          </cell>
          <cell r="ES389">
            <v>-11.082106954410051</v>
          </cell>
          <cell r="ET389">
            <v>1.2427842213901386</v>
          </cell>
          <cell r="EU389">
            <v>0.54411268984998173</v>
          </cell>
          <cell r="EV389">
            <v>1.4397573089300124</v>
          </cell>
          <cell r="EW389">
            <v>1.1785968390000789E-2</v>
          </cell>
          <cell r="EX389">
            <v>6.3772411743099866</v>
          </cell>
          <cell r="EY389">
            <v>-12.969645370999956</v>
          </cell>
          <cell r="EZ389">
            <v>0.23272324714008619</v>
          </cell>
          <cell r="FA389">
            <v>3.5105181675099857</v>
          </cell>
          <cell r="FB389">
            <v>-0.14479926847999991</v>
          </cell>
          <cell r="FC389">
            <v>1.4030907113699413</v>
          </cell>
          <cell r="FD389">
            <v>-0.4271893801699207</v>
          </cell>
          <cell r="FE389">
            <v>9.900510172599752</v>
          </cell>
          <cell r="FF389">
            <v>0.23610762178998357</v>
          </cell>
          <cell r="FG389">
            <v>1.4192118125299658</v>
          </cell>
          <cell r="FH389">
            <v>3.03973026100266E-2</v>
          </cell>
          <cell r="FI389">
            <v>0</v>
          </cell>
          <cell r="FJ389">
            <v>-2.4436825849199977</v>
          </cell>
          <cell r="FK389">
            <v>-2.6732817299972567E-3</v>
          </cell>
          <cell r="FL389">
            <v>17.227377605639958</v>
          </cell>
          <cell r="FM389">
            <v>-0.13773860002999072</v>
          </cell>
          <cell r="FN389">
            <v>-0.19784015997998949</v>
          </cell>
          <cell r="FO389">
            <v>8.8314666230004946E-2</v>
          </cell>
          <cell r="FP389">
            <v>0.91315924984985486</v>
          </cell>
          <cell r="FQ389">
            <v>-7.2321234593899817</v>
          </cell>
          <cell r="FR389">
            <v>1.4489577808608374</v>
          </cell>
          <cell r="FS389">
            <v>5.7170178569890595E-2</v>
          </cell>
          <cell r="FT389">
            <v>0.23912919407030131</v>
          </cell>
          <cell r="FU389">
            <v>0.48927966653997146</v>
          </cell>
          <cell r="FV389">
            <v>0</v>
          </cell>
          <cell r="FW389">
            <v>0</v>
          </cell>
          <cell r="FX389">
            <v>-2.869952947889999</v>
          </cell>
          <cell r="FY389">
            <v>2.490724938259973</v>
          </cell>
          <cell r="FZ389">
            <v>2.2900280373399937</v>
          </cell>
          <cell r="GA389">
            <v>7.9178710799908458E-2</v>
          </cell>
          <cell r="GB389">
            <v>-1.5322749257299932</v>
          </cell>
          <cell r="GC389">
            <v>-0.20211862117002966</v>
          </cell>
          <cell r="GD389">
            <v>0.4077935500699823</v>
          </cell>
          <cell r="GE389">
            <v>6.1765663384994696</v>
          </cell>
          <cell r="GF389">
            <v>-0.7564032541100687</v>
          </cell>
          <cell r="GG389">
            <v>-0.38053295969984902</v>
          </cell>
          <cell r="GH389">
            <v>-1.3345711126199831</v>
          </cell>
          <cell r="GI389">
            <v>0</v>
          </cell>
          <cell r="GJ389">
            <v>2.4155590559999496E-2</v>
          </cell>
          <cell r="GK389">
            <v>-2.0008883439004421E-11</v>
          </cell>
          <cell r="GL389">
            <v>0.9859379240800763</v>
          </cell>
          <cell r="GM389">
            <v>0</v>
          </cell>
          <cell r="GN389">
            <v>1.6185638986299864</v>
          </cell>
          <cell r="GO389">
            <v>0</v>
          </cell>
          <cell r="GP389">
            <v>5.8179526804502757</v>
          </cell>
          <cell r="GQ389">
            <v>0.20146357122990821</v>
          </cell>
          <cell r="GR389">
            <v>7.4095489773199006</v>
          </cell>
          <cell r="GS389">
            <v>-1.3256819219600402</v>
          </cell>
          <cell r="GT389">
            <v>2.0328906200347774E-2</v>
          </cell>
          <cell r="GU389">
            <v>5.2473028030021851E-2</v>
          </cell>
          <cell r="GV389">
            <v>0</v>
          </cell>
          <cell r="GW389">
            <v>2.4361319991799917</v>
          </cell>
          <cell r="GX389">
            <v>0.31237253592001935</v>
          </cell>
          <cell r="GY389">
            <v>2.1210388117099228</v>
          </cell>
          <cell r="GZ389">
            <v>-9.3652391120002676E-2</v>
          </cell>
          <cell r="HA389">
            <v>-1.5204585751898776</v>
          </cell>
          <cell r="HB389">
            <v>11.197970894619999</v>
          </cell>
          <cell r="HC389">
            <v>-6.8860460538001007</v>
          </cell>
          <cell r="HD389">
            <v>1.0950717437300455</v>
          </cell>
          <cell r="HE389">
            <v>-9.3523792652722477</v>
          </cell>
          <cell r="HF389">
            <v>0.96242879861983965</v>
          </cell>
          <cell r="HG389">
            <v>2.7632112169103493</v>
          </cell>
          <cell r="HH389">
            <v>8.0050802818299189</v>
          </cell>
          <cell r="HI389">
            <v>0</v>
          </cell>
          <cell r="HJ389">
            <v>6.1733249719964078E-2</v>
          </cell>
          <cell r="HK389">
            <v>-0.83534556330999976</v>
          </cell>
          <cell r="HL389">
            <v>-3.0574219278901182</v>
          </cell>
          <cell r="HM389">
            <v>1.6485379024699114</v>
          </cell>
          <cell r="HN389">
            <v>-1.936631770013264E-2</v>
          </cell>
          <cell r="HO389">
            <v>8.9626752830014311E-2</v>
          </cell>
          <cell r="HP389">
            <v>-3.8869257590599773</v>
          </cell>
          <cell r="HQ389">
            <v>-15.083937899690113</v>
          </cell>
          <cell r="HR389">
            <v>6.3914229246802279</v>
          </cell>
          <cell r="HS389">
            <v>5.3892111454604219</v>
          </cell>
          <cell r="HT389">
            <v>12.797423699430055</v>
          </cell>
          <cell r="HU389">
            <v>-3.5577513777499234</v>
          </cell>
          <cell r="HV389">
            <v>-6.4676252295400332</v>
          </cell>
          <cell r="HW389">
            <v>-1.6295533200150203E-3</v>
          </cell>
          <cell r="HX389">
            <v>0.35961515520000376</v>
          </cell>
          <cell r="HY389">
            <v>-1.3243150641701504</v>
          </cell>
          <cell r="HZ389">
            <v>-9.5977127029982512E-2</v>
          </cell>
          <cell r="IA389">
            <v>3.0095744525401642</v>
          </cell>
          <cell r="IB389">
            <v>0</v>
          </cell>
          <cell r="IC389">
            <v>-0.77557709414008968</v>
          </cell>
          <cell r="ID389">
            <v>-2.9415260820001095</v>
          </cell>
          <cell r="IE389">
            <v>19.830317540739998</v>
          </cell>
          <cell r="IF389">
            <v>8.9982612345595498</v>
          </cell>
          <cell r="IG389">
            <v>0.24349888217966509</v>
          </cell>
          <cell r="IH389">
            <v>-8.8264875530171594E-2</v>
          </cell>
          <cell r="II389">
            <v>3.830362555000022E-2</v>
          </cell>
          <cell r="IJ389">
            <v>-5.6308596424099733</v>
          </cell>
          <cell r="IK389">
            <v>0.21070010649998494</v>
          </cell>
          <cell r="IL389">
            <v>15.606233745899999</v>
          </cell>
          <cell r="IM389">
            <v>-3.9660256600001276</v>
          </cell>
          <cell r="IN389">
            <v>3.1601964090500587</v>
          </cell>
          <cell r="IO389">
            <v>9.9624929990000055E-2</v>
          </cell>
          <cell r="IP389">
            <v>0.5287949456997012</v>
          </cell>
          <cell r="IQ389">
            <v>0.62985383924933558</v>
          </cell>
          <cell r="IR389">
            <v>-8.4882331218486797</v>
          </cell>
          <cell r="IS389">
            <v>10.941931502619809</v>
          </cell>
          <cell r="IT389">
            <v>-6.5992656865500976</v>
          </cell>
          <cell r="IU389">
            <v>2.2592050128200754</v>
          </cell>
          <cell r="IV389">
            <v>-4.2440443300080233E-3</v>
          </cell>
          <cell r="IW389">
            <v>0.68782855615000926</v>
          </cell>
          <cell r="IX389">
            <v>1.6524247546900597</v>
          </cell>
          <cell r="IY389">
            <v>-2.8890489083596549</v>
          </cell>
          <cell r="IZ389">
            <v>-3.5393920098200056</v>
          </cell>
          <cell r="JA389">
            <v>-0.6765777941000124</v>
          </cell>
          <cell r="JB389">
            <v>8.232839127001057E-2</v>
          </cell>
          <cell r="JC389">
            <v>1.7030881558398505</v>
          </cell>
          <cell r="JD389">
            <v>-12.106511052079895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1.0934219732100132</v>
          </cell>
          <cell r="K390">
            <v>0.35506877012999638</v>
          </cell>
          <cell r="L390">
            <v>-2.0074721091099832</v>
          </cell>
          <cell r="M390">
            <v>-3.2277622085899509</v>
          </cell>
          <cell r="N390">
            <v>3.2630526923000218</v>
          </cell>
          <cell r="O390">
            <v>-1.7480505092499925</v>
          </cell>
          <cell r="P390">
            <v>-0.50294411534000005</v>
          </cell>
          <cell r="Q390">
            <v>0.2114283221900024</v>
          </cell>
          <cell r="R390">
            <v>13.358385702440273</v>
          </cell>
          <cell r="S390">
            <v>8.9853782440100005</v>
          </cell>
          <cell r="T390">
            <v>5.0896183143200204</v>
          </cell>
          <cell r="U390">
            <v>1.2347193425200089</v>
          </cell>
          <cell r="V390">
            <v>-0.77247866206994331</v>
          </cell>
          <cell r="W390">
            <v>-1.186736919910004</v>
          </cell>
          <cell r="X390">
            <v>-3.0712358421399983</v>
          </cell>
          <cell r="Y390">
            <v>-0.75225726869999221</v>
          </cell>
          <cell r="Z390">
            <v>-0.41691741969000873</v>
          </cell>
          <cell r="AA390">
            <v>0.26675832048007919</v>
          </cell>
          <cell r="AB390">
            <v>-1.0116656819599825</v>
          </cell>
          <cell r="AC390">
            <v>0.70661273911994726</v>
          </cell>
          <cell r="AD390">
            <v>4.2865905364599826</v>
          </cell>
          <cell r="AE390">
            <v>-25.686151952130331</v>
          </cell>
          <cell r="AF390">
            <v>-0.18951754939000409</v>
          </cell>
          <cell r="AG390">
            <v>1.2808790482399957</v>
          </cell>
          <cell r="AH390">
            <v>-1.1936722617499811</v>
          </cell>
          <cell r="AI390">
            <v>-10.173443771990009</v>
          </cell>
          <cell r="AJ390">
            <v>0.52520426126000075</v>
          </cell>
          <cell r="AK390">
            <v>0.55883010469000283</v>
          </cell>
          <cell r="AL390">
            <v>-8.2430153295699995</v>
          </cell>
          <cell r="AM390">
            <v>0.40713002089000838</v>
          </cell>
          <cell r="AN390">
            <v>-6.9582606382600432</v>
          </cell>
          <cell r="AO390">
            <v>1.1925374754299867</v>
          </cell>
          <cell r="AP390">
            <v>-1.9407992136899708</v>
          </cell>
          <cell r="AQ390">
            <v>-0.9520240979900052</v>
          </cell>
          <cell r="AR390">
            <v>15.143332893350362</v>
          </cell>
          <cell r="AS390">
            <v>-1.2432337969200091</v>
          </cell>
          <cell r="AT390">
            <v>1.9420164680099958</v>
          </cell>
          <cell r="AU390">
            <v>3.1784548659000222</v>
          </cell>
          <cell r="AV390">
            <v>-0.55711048425001763</v>
          </cell>
          <cell r="AW390">
            <v>-0.48546062226000686</v>
          </cell>
          <cell r="AX390">
            <v>6.6915141823000113</v>
          </cell>
          <cell r="AY390">
            <v>-1.6037492874499435</v>
          </cell>
          <cell r="AZ390">
            <v>1.4782089864800128</v>
          </cell>
          <cell r="BA390">
            <v>3.1247766091699702</v>
          </cell>
          <cell r="BB390">
            <v>-1.1229462390799938</v>
          </cell>
          <cell r="BC390">
            <v>9.2462939265199964</v>
          </cell>
          <cell r="BD390">
            <v>-5.5054317150700172</v>
          </cell>
          <cell r="BE390">
            <v>-0.17192860092006867</v>
          </cell>
          <cell r="BF390">
            <v>0</v>
          </cell>
          <cell r="BG390">
            <v>-5.6495728030000691E-2</v>
          </cell>
          <cell r="BH390">
            <v>-4.9893371609999626E-2</v>
          </cell>
          <cell r="BI390">
            <v>0</v>
          </cell>
          <cell r="BJ390">
            <v>0</v>
          </cell>
          <cell r="BK390">
            <v>0</v>
          </cell>
          <cell r="BL390">
            <v>-1.2425836006499935</v>
          </cell>
          <cell r="BM390">
            <v>-0.25279722238002478</v>
          </cell>
          <cell r="BN390">
            <v>0.35157375180003214</v>
          </cell>
          <cell r="BO390">
            <v>1.0782675699500004</v>
          </cell>
          <cell r="BP390">
            <v>0</v>
          </cell>
          <cell r="BQ390">
            <v>0</v>
          </cell>
          <cell r="BR390">
            <v>-3.7893871193100495</v>
          </cell>
          <cell r="BS390">
            <v>0</v>
          </cell>
          <cell r="BT390">
            <v>-3.9289830319200121</v>
          </cell>
          <cell r="BU390">
            <v>4.8641758289988957E-2</v>
          </cell>
          <cell r="BV390">
            <v>0</v>
          </cell>
          <cell r="BW390">
            <v>0</v>
          </cell>
          <cell r="BX390">
            <v>0</v>
          </cell>
          <cell r="BY390">
            <v>0.16036694005003937</v>
          </cell>
          <cell r="BZ390">
            <v>-0.47806023083001037</v>
          </cell>
          <cell r="CA390">
            <v>0.41866339366004013</v>
          </cell>
          <cell r="CB390">
            <v>-1.0015948559999988E-2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0.49499380182000152</v>
          </cell>
          <cell r="H391">
            <v>-6.4092448900083809E-3</v>
          </cell>
          <cell r="I391">
            <v>-9.7995836719988461E-2</v>
          </cell>
          <cell r="J391">
            <v>1.0780441500003235E-2</v>
          </cell>
          <cell r="K391">
            <v>-6.1241026140000265E-2</v>
          </cell>
          <cell r="L391">
            <v>0.26245927028001148</v>
          </cell>
          <cell r="M391">
            <v>-2.3379302500003973E-3</v>
          </cell>
          <cell r="N391">
            <v>0</v>
          </cell>
          <cell r="O391">
            <v>-1.1792213370000026E-2</v>
          </cell>
          <cell r="P391">
            <v>0</v>
          </cell>
          <cell r="Q391">
            <v>0</v>
          </cell>
          <cell r="R391">
            <v>7.2895340001366549E-4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7.2895340000656006E-4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-4.8864514360001721E-2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3.1126767179999959E-2</v>
          </cell>
          <cell r="AM391">
            <v>-7.999128154000168E-2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-0.72438685392000934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-0.72438685392000224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-8.7928946802400105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-8.7928946802399999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-6.530446698002379E-2</v>
          </cell>
          <cell r="BS391">
            <v>0</v>
          </cell>
          <cell r="BT391">
            <v>-8.6718285379999926E-2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4.9257546239999783E-2</v>
          </cell>
          <cell r="BZ391">
            <v>-2.7843727839979238E-2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3.1369273070026793E-2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4.0828805940009261E-2</v>
          </cell>
          <cell r="CM391">
            <v>-2.705385033004859E-2</v>
          </cell>
          <cell r="CN391">
            <v>1.7594317459995068E-2</v>
          </cell>
          <cell r="CO391">
            <v>0</v>
          </cell>
          <cell r="CP391">
            <v>0</v>
          </cell>
          <cell r="CQ391">
            <v>0</v>
          </cell>
          <cell r="CR391">
            <v>-3.7598070690701206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-2.6499151180018998E-2</v>
          </cell>
          <cell r="DA391">
            <v>-3.7333079178900022</v>
          </cell>
          <cell r="DB391">
            <v>0</v>
          </cell>
          <cell r="DC391">
            <v>0</v>
          </cell>
          <cell r="DD391">
            <v>0</v>
          </cell>
          <cell r="DE391">
            <v>1.335454924889973</v>
          </cell>
          <cell r="DF391">
            <v>0</v>
          </cell>
          <cell r="DG391">
            <v>0</v>
          </cell>
          <cell r="DH391">
            <v>1.9907742878999999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-0.65531936300999405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0.34938757624991013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0.34938757625002381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0.52749970255001699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0.52749970254996015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-2.4905091939899648E-2</v>
          </cell>
          <cell r="ES391">
            <v>0</v>
          </cell>
          <cell r="ET391">
            <v>0</v>
          </cell>
          <cell r="EU391">
            <v>7.4101725680002062E-2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>
            <v>-9.9006817619965659E-2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0</v>
          </cell>
          <cell r="FP391">
            <v>0</v>
          </cell>
          <cell r="FQ391">
            <v>0</v>
          </cell>
          <cell r="FR391">
            <v>0</v>
          </cell>
          <cell r="FS391">
            <v>0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0.19975164780998966</v>
          </cell>
          <cell r="GF391">
            <v>0</v>
          </cell>
          <cell r="GG391">
            <v>0</v>
          </cell>
          <cell r="GH391">
            <v>0.1231882726000002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7.6563375210071172E-2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-0.12844385787980173</v>
          </cell>
          <cell r="GS391">
            <v>0</v>
          </cell>
          <cell r="GT391">
            <v>0.53612395349000508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-0.73987894291997236</v>
          </cell>
          <cell r="HA391">
            <v>0</v>
          </cell>
          <cell r="HB391">
            <v>0</v>
          </cell>
          <cell r="HC391">
            <v>7.5311131550000354E-2</v>
          </cell>
          <cell r="HD391">
            <v>0</v>
          </cell>
          <cell r="HE391">
            <v>0.69965126389013221</v>
          </cell>
          <cell r="HF391">
            <v>0</v>
          </cell>
          <cell r="HG391">
            <v>0.34044818092999662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0.12684282269003688</v>
          </cell>
          <cell r="HN391">
            <v>3.6295337909990621E-2</v>
          </cell>
          <cell r="HO391">
            <v>0</v>
          </cell>
          <cell r="HP391">
            <v>0.19606492236000861</v>
          </cell>
          <cell r="HQ391">
            <v>0</v>
          </cell>
          <cell r="HR391">
            <v>0.64708915022970359</v>
          </cell>
          <cell r="HS391">
            <v>0</v>
          </cell>
          <cell r="HT391">
            <v>0.26513697292995175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3.5095166790000576E-2</v>
          </cell>
          <cell r="HZ391">
            <v>0</v>
          </cell>
          <cell r="IA391">
            <v>3.7352793820005559E-2</v>
          </cell>
          <cell r="IB391">
            <v>0</v>
          </cell>
          <cell r="IC391">
            <v>0.37379994496001245</v>
          </cell>
          <cell r="ID391">
            <v>-6.4295728269996744E-2</v>
          </cell>
          <cell r="IE391">
            <v>-0.53776070393951159</v>
          </cell>
          <cell r="IF391">
            <v>0.83055621770000698</v>
          </cell>
          <cell r="IG391">
            <v>1.5453266679969602E-2</v>
          </cell>
          <cell r="IH391">
            <v>0</v>
          </cell>
          <cell r="II391">
            <v>0</v>
          </cell>
          <cell r="IJ391">
            <v>0</v>
          </cell>
          <cell r="IK391">
            <v>-8.6296792689999791E-2</v>
          </cell>
          <cell r="IL391">
            <v>-0.43846992175997457</v>
          </cell>
          <cell r="IM391">
            <v>0</v>
          </cell>
          <cell r="IN391">
            <v>5.3332617860007758E-2</v>
          </cell>
          <cell r="IO391">
            <v>0</v>
          </cell>
          <cell r="IP391">
            <v>-0.95214328944999238</v>
          </cell>
          <cell r="IQ391">
            <v>3.9807197719937903E-2</v>
          </cell>
          <cell r="IR391">
            <v>1.3531498657698648</v>
          </cell>
          <cell r="IS391">
            <v>0.17625554740999405</v>
          </cell>
          <cell r="IT391">
            <v>0.7731344346499327</v>
          </cell>
          <cell r="IU391">
            <v>0</v>
          </cell>
          <cell r="IV391">
            <v>0</v>
          </cell>
          <cell r="IW391">
            <v>0</v>
          </cell>
          <cell r="IX391">
            <v>7.6219179630001577E-2</v>
          </cell>
          <cell r="IY391">
            <v>0.27149231277999775</v>
          </cell>
          <cell r="IZ391">
            <v>0</v>
          </cell>
          <cell r="JA391">
            <v>0</v>
          </cell>
          <cell r="JB391">
            <v>0</v>
          </cell>
          <cell r="JC391">
            <v>0</v>
          </cell>
          <cell r="JD391">
            <v>5.6048391300009825E-2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2.4719213120000916E-2</v>
          </cell>
          <cell r="H392">
            <v>0</v>
          </cell>
          <cell r="I392">
            <v>0</v>
          </cell>
          <cell r="J392">
            <v>-0.14604958842999949</v>
          </cell>
          <cell r="K392">
            <v>0</v>
          </cell>
          <cell r="L392">
            <v>0.15136001175000047</v>
          </cell>
          <cell r="M392">
            <v>0</v>
          </cell>
          <cell r="N392">
            <v>-0.15480506940000002</v>
          </cell>
          <cell r="O392">
            <v>0</v>
          </cell>
          <cell r="P392">
            <v>0</v>
          </cell>
          <cell r="Q392">
            <v>0</v>
          </cell>
          <cell r="R392">
            <v>0.11856132975999856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0.11856132975999945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-2.6765328653800005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-2.6765328653800009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5.0268942100046843E-3</v>
          </cell>
          <cell r="BF392">
            <v>0</v>
          </cell>
          <cell r="BG392">
            <v>5.0268942099993552E-3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-1.9580502755900113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-1.9580502755900113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0</v>
          </cell>
          <cell r="G393">
            <v>-0.79294946756999707</v>
          </cell>
          <cell r="H393">
            <v>-0.10138812441999789</v>
          </cell>
          <cell r="I393">
            <v>-4.8522542630010435E-2</v>
          </cell>
          <cell r="J393">
            <v>0.13204678404999015</v>
          </cell>
          <cell r="K393">
            <v>0</v>
          </cell>
          <cell r="L393">
            <v>5.8870476569993002E-2</v>
          </cell>
          <cell r="M393">
            <v>-2.6658804175399951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-0.22203399128999024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0.10656075219000272</v>
          </cell>
          <cell r="Z393">
            <v>-0.31864773142000047</v>
          </cell>
          <cell r="AA393">
            <v>0</v>
          </cell>
          <cell r="AB393">
            <v>-9.9470120599995937E-3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-0.83463418573998638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-0.83463418574000059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3.555143130029137E-3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3.5551431300007152E-3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-1.8251685612999609</v>
          </cell>
          <cell r="CF393">
            <v>0</v>
          </cell>
          <cell r="CG393">
            <v>-1.730323078989997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-9.4845482310006446E-2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1.946057890990005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0.36749458475000002</v>
          </cell>
          <cell r="CY393">
            <v>2.3057440616999827</v>
          </cell>
          <cell r="CZ393">
            <v>-0.72718075546004002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-4.9575570413899186</v>
          </cell>
          <cell r="DF393">
            <v>0</v>
          </cell>
          <cell r="DG393">
            <v>-0.9740540254099983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9.8264811290000864E-2</v>
          </cell>
          <cell r="DM393">
            <v>-4.2388496342200028</v>
          </cell>
          <cell r="DN393">
            <v>0.15708180695000351</v>
          </cell>
          <cell r="DO393">
            <v>0</v>
          </cell>
          <cell r="DP393">
            <v>0</v>
          </cell>
          <cell r="DQ393">
            <v>0</v>
          </cell>
          <cell r="DR393">
            <v>0.24099605827018422</v>
          </cell>
          <cell r="DS393">
            <v>0</v>
          </cell>
          <cell r="DT393">
            <v>6.1196613129993693E-2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5.2064329010022448E-2</v>
          </cell>
          <cell r="EA393">
            <v>0.12773511613005439</v>
          </cell>
          <cell r="EB393">
            <v>0</v>
          </cell>
          <cell r="EC393">
            <v>0</v>
          </cell>
          <cell r="ED393">
            <v>0</v>
          </cell>
          <cell r="EE393">
            <v>0.96672852950007382</v>
          </cell>
          <cell r="EF393">
            <v>0</v>
          </cell>
          <cell r="EG393">
            <v>0.15854995310996856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0.80817857639002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6.9275093650048802E-2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6.9275093650048802E-2</v>
          </cell>
          <cell r="FN393">
            <v>0</v>
          </cell>
          <cell r="FO393">
            <v>0</v>
          </cell>
          <cell r="FP393">
            <v>0</v>
          </cell>
          <cell r="FQ393">
            <v>0</v>
          </cell>
          <cell r="FR393">
            <v>-6.1614403112098444</v>
          </cell>
          <cell r="FS393">
            <v>0</v>
          </cell>
          <cell r="FT393">
            <v>-3.7023373099600576E-3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</v>
          </cell>
          <cell r="FZ393">
            <v>0</v>
          </cell>
          <cell r="GA393">
            <v>-6.2376109989099859</v>
          </cell>
          <cell r="GB393">
            <v>0</v>
          </cell>
          <cell r="GC393">
            <v>0</v>
          </cell>
          <cell r="GD393">
            <v>7.9873025010016363E-2</v>
          </cell>
          <cell r="GE393">
            <v>-1.3848725198300826</v>
          </cell>
          <cell r="GF393">
            <v>0</v>
          </cell>
          <cell r="GG393">
            <v>0</v>
          </cell>
          <cell r="GH393">
            <v>0</v>
          </cell>
          <cell r="GI393">
            <v>0</v>
          </cell>
          <cell r="GJ393">
            <v>0</v>
          </cell>
          <cell r="GK393">
            <v>0</v>
          </cell>
          <cell r="GL393">
            <v>8.5936701739999677E-2</v>
          </cell>
          <cell r="GM393">
            <v>-1.4708092215699935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0.82619171257010748</v>
          </cell>
          <cell r="GS393">
            <v>0.84035025515999884</v>
          </cell>
          <cell r="GT393">
            <v>-1.4158542589996159E-2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0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-0.60826473102997625</v>
          </cell>
          <cell r="HF393">
            <v>0</v>
          </cell>
          <cell r="HG393">
            <v>-0.47428735932999189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-0.11779203855999754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-1.6185333140001035E-2</v>
          </cell>
          <cell r="HR393">
            <v>0.34369483210002727</v>
          </cell>
          <cell r="HS393">
            <v>0.12257936414997062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0.22111546795008508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1.5411091901605687</v>
          </cell>
          <cell r="IF393">
            <v>0.49195910452988301</v>
          </cell>
          <cell r="IG393">
            <v>0.34132471532007003</v>
          </cell>
          <cell r="IH393">
            <v>0</v>
          </cell>
          <cell r="II393">
            <v>0</v>
          </cell>
          <cell r="IJ393">
            <v>0</v>
          </cell>
          <cell r="IK393">
            <v>-2.0324624020005899E-2</v>
          </cell>
          <cell r="IL393">
            <v>0</v>
          </cell>
          <cell r="IM393">
            <v>0.11984232311999676</v>
          </cell>
          <cell r="IN393">
            <v>0.51565149071996075</v>
          </cell>
          <cell r="IO393">
            <v>0</v>
          </cell>
          <cell r="IP393">
            <v>5.5599875330017312E-2</v>
          </cell>
          <cell r="IQ393">
            <v>3.7056305160035663E-2</v>
          </cell>
          <cell r="IR393">
            <v>1.9693981402501777</v>
          </cell>
          <cell r="IS393">
            <v>0.55559523013999979</v>
          </cell>
          <cell r="IT393">
            <v>0.30000873225992564</v>
          </cell>
          <cell r="IU393">
            <v>0.46736746025999976</v>
          </cell>
          <cell r="IV393">
            <v>0</v>
          </cell>
          <cell r="IW393">
            <v>0</v>
          </cell>
          <cell r="IX393">
            <v>-1.7742189130004249E-2</v>
          </cell>
          <cell r="IY393">
            <v>0.25772999403994845</v>
          </cell>
          <cell r="IZ393">
            <v>4.6873166910017972E-2</v>
          </cell>
          <cell r="JA393">
            <v>4.4618734659991333E-2</v>
          </cell>
          <cell r="JB393">
            <v>0</v>
          </cell>
          <cell r="JC393">
            <v>7.1153009650004151E-2</v>
          </cell>
          <cell r="JD393">
            <v>0.24379400146005992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0.71269284114000442</v>
          </cell>
          <cell r="H394">
            <v>0.32102719076999975</v>
          </cell>
          <cell r="I394">
            <v>-9.2483148999633613E-4</v>
          </cell>
          <cell r="J394">
            <v>-6.3549029240000721E-2</v>
          </cell>
          <cell r="K394">
            <v>0</v>
          </cell>
          <cell r="L394">
            <v>-7.9741993999959959E-4</v>
          </cell>
          <cell r="M394">
            <v>-1.1048439069399976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5.5074991950007757E-2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5.5074991950000651E-2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-1.9729136319995177E-2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-1.9729136320000507E-2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-7.6032239999790363E-4</v>
          </cell>
          <cell r="DF394">
            <v>0</v>
          </cell>
          <cell r="DG394">
            <v>-7.6032239999967999E-4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-0.7962593095899706</v>
          </cell>
          <cell r="G395">
            <v>-1.1075658478199557</v>
          </cell>
          <cell r="H395">
            <v>0.28480374396999508</v>
          </cell>
          <cell r="I395">
            <v>-0.7776300305400099</v>
          </cell>
          <cell r="J395">
            <v>-1.0841612152300399</v>
          </cell>
          <cell r="K395">
            <v>-2.1064746400014656E-3</v>
          </cell>
          <cell r="L395">
            <v>-0.46149979439999811</v>
          </cell>
          <cell r="M395">
            <v>-0.17908851163002737</v>
          </cell>
          <cell r="N395">
            <v>-1.3971646926999988</v>
          </cell>
          <cell r="O395">
            <v>0.48230289625000111</v>
          </cell>
          <cell r="P395">
            <v>-1.7322684629998975E-2</v>
          </cell>
          <cell r="Q395">
            <v>0.4744694238199969</v>
          </cell>
          <cell r="R395">
            <v>2.1290421566600344</v>
          </cell>
          <cell r="S395">
            <v>-1.5381617846699953</v>
          </cell>
          <cell r="T395">
            <v>1.3044658563700011</v>
          </cell>
          <cell r="U395">
            <v>-8.5443768440001122E-2</v>
          </cell>
          <cell r="V395">
            <v>9.6754511899987961E-3</v>
          </cell>
          <cell r="W395">
            <v>1.8037085913500306</v>
          </cell>
          <cell r="X395">
            <v>3.6232811150007649E-2</v>
          </cell>
          <cell r="Y395">
            <v>-3.2288033610001321E-2</v>
          </cell>
          <cell r="Z395">
            <v>-0.58007454471000131</v>
          </cell>
          <cell r="AA395">
            <v>0</v>
          </cell>
          <cell r="AB395">
            <v>-0.22544478908000087</v>
          </cell>
          <cell r="AC395">
            <v>0.7840867500999984</v>
          </cell>
          <cell r="AD395">
            <v>0.65228561700999421</v>
          </cell>
          <cell r="AE395">
            <v>8.7158313116700015</v>
          </cell>
          <cell r="AF395">
            <v>-1.9080842210099993</v>
          </cell>
          <cell r="AG395">
            <v>12.459590062430001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1.4604778229999837E-2</v>
          </cell>
          <cell r="AM395">
            <v>1.0282695233300103</v>
          </cell>
          <cell r="AN395">
            <v>0</v>
          </cell>
          <cell r="AO395">
            <v>-3.6699918390000086E-2</v>
          </cell>
          <cell r="AP395">
            <v>-0.49723626839000001</v>
          </cell>
          <cell r="AQ395">
            <v>-2.3446126445299988</v>
          </cell>
          <cell r="AR395">
            <v>-0.6030858211299801</v>
          </cell>
          <cell r="AS395">
            <v>0</v>
          </cell>
          <cell r="AT395">
            <v>1.7665321128399967</v>
          </cell>
          <cell r="AU395">
            <v>0.27272952023997732</v>
          </cell>
          <cell r="AV395">
            <v>0</v>
          </cell>
          <cell r="AW395">
            <v>-0.2153409343599999</v>
          </cell>
          <cell r="AX395">
            <v>-0.49459727233000095</v>
          </cell>
          <cell r="AY395">
            <v>1.0320861750900008</v>
          </cell>
          <cell r="AZ395">
            <v>-4.1979360063299964</v>
          </cell>
          <cell r="BA395">
            <v>0</v>
          </cell>
          <cell r="BB395">
            <v>0</v>
          </cell>
          <cell r="BC395">
            <v>0</v>
          </cell>
          <cell r="BD395">
            <v>1.2334405837199993</v>
          </cell>
          <cell r="BE395">
            <v>4.6761068473497289</v>
          </cell>
          <cell r="BF395">
            <v>-0.15819494603000805</v>
          </cell>
          <cell r="BG395">
            <v>6.7701898162400198</v>
          </cell>
          <cell r="BH395">
            <v>-0.55950058644998535</v>
          </cell>
          <cell r="BI395">
            <v>-1.864834729985887E-3</v>
          </cell>
          <cell r="BJ395">
            <v>-4.2412235100073303E-3</v>
          </cell>
          <cell r="BK395">
            <v>5.8177066999860472E-3</v>
          </cell>
          <cell r="BL395">
            <v>1.7288149990690727E-4</v>
          </cell>
          <cell r="BM395">
            <v>-1.6494765266502327</v>
          </cell>
          <cell r="BN395">
            <v>0.25495814628993685</v>
          </cell>
          <cell r="BO395">
            <v>0</v>
          </cell>
          <cell r="BP395">
            <v>0</v>
          </cell>
          <cell r="BQ395">
            <v>1.8246413989970733E-2</v>
          </cell>
          <cell r="BR395">
            <v>3.0402870571688254</v>
          </cell>
          <cell r="BS395">
            <v>0</v>
          </cell>
          <cell r="BT395">
            <v>-3.3312841870042575E-2</v>
          </cell>
          <cell r="BU395">
            <v>0</v>
          </cell>
          <cell r="BV395">
            <v>0</v>
          </cell>
          <cell r="BW395">
            <v>-0.12716908350000011</v>
          </cell>
          <cell r="BX395">
            <v>0.34119296878998284</v>
          </cell>
          <cell r="BY395">
            <v>3.0795875979599714</v>
          </cell>
          <cell r="BZ395">
            <v>-0.30513055031997283</v>
          </cell>
          <cell r="CA395">
            <v>-5.5722154820045944E-2</v>
          </cell>
          <cell r="CB395">
            <v>2.6667037679999339E-2</v>
          </cell>
          <cell r="CC395">
            <v>0.43508870315997683</v>
          </cell>
          <cell r="CD395">
            <v>-0.32091461991001324</v>
          </cell>
          <cell r="CE395">
            <v>-1.6480556363394498</v>
          </cell>
          <cell r="CF395">
            <v>9.1091530149981281E-2</v>
          </cell>
          <cell r="CG395">
            <v>0.22074705221001523</v>
          </cell>
          <cell r="CH395">
            <v>0.18723431979998395</v>
          </cell>
          <cell r="CI395">
            <v>0</v>
          </cell>
          <cell r="CJ395">
            <v>0</v>
          </cell>
          <cell r="CK395">
            <v>0</v>
          </cell>
          <cell r="CL395">
            <v>-1.6800743633800721</v>
          </cell>
          <cell r="CM395">
            <v>-2.6101666870699773</v>
          </cell>
          <cell r="CN395">
            <v>2.2805150792599989</v>
          </cell>
          <cell r="CO395">
            <v>0.15022356781000035</v>
          </cell>
          <cell r="CP395">
            <v>-0.18412541266002336</v>
          </cell>
          <cell r="CQ395">
            <v>-0.10350072246001218</v>
          </cell>
          <cell r="CR395">
            <v>-0.28497993816017697</v>
          </cell>
          <cell r="CS395">
            <v>0</v>
          </cell>
          <cell r="CT395">
            <v>-5.8569883003656287E-4</v>
          </cell>
          <cell r="CU395">
            <v>0</v>
          </cell>
          <cell r="CV395">
            <v>0</v>
          </cell>
          <cell r="CW395">
            <v>0</v>
          </cell>
          <cell r="CX395">
            <v>-5.364603920000377E-3</v>
          </cell>
          <cell r="CY395">
            <v>9.4052748050216906E-2</v>
          </cell>
          <cell r="CZ395">
            <v>-0.20221912579017953</v>
          </cell>
          <cell r="DA395">
            <v>0</v>
          </cell>
          <cell r="DB395">
            <v>0</v>
          </cell>
          <cell r="DC395">
            <v>-0.10393377235001822</v>
          </cell>
          <cell r="DD395">
            <v>-6.6929485319974447E-2</v>
          </cell>
          <cell r="DE395">
            <v>-6.7396735688798799</v>
          </cell>
          <cell r="DF395">
            <v>-0.2451428238099993</v>
          </cell>
          <cell r="DG395">
            <v>-0.46091621060008947</v>
          </cell>
          <cell r="DH395">
            <v>-0.15889251780004088</v>
          </cell>
          <cell r="DI395">
            <v>0</v>
          </cell>
          <cell r="DJ395">
            <v>0</v>
          </cell>
          <cell r="DK395">
            <v>0</v>
          </cell>
          <cell r="DL395">
            <v>1.6997756447001393</v>
          </cell>
          <cell r="DM395">
            <v>0.12161158567960229</v>
          </cell>
          <cell r="DN395">
            <v>-7.5960387293499707</v>
          </cell>
          <cell r="DO395">
            <v>0</v>
          </cell>
          <cell r="DP395">
            <v>6.5638203900562075E-3</v>
          </cell>
          <cell r="DQ395">
            <v>-0.10663433808997524</v>
          </cell>
          <cell r="DR395">
            <v>-1.6069084050513993</v>
          </cell>
          <cell r="DS395">
            <v>-0.26654328076995171</v>
          </cell>
          <cell r="DT395">
            <v>9.2449956339919481E-2</v>
          </cell>
          <cell r="DU395">
            <v>4.3378663470036827E-2</v>
          </cell>
          <cell r="DV395">
            <v>0</v>
          </cell>
          <cell r="DW395">
            <v>0</v>
          </cell>
          <cell r="DX395">
            <v>0</v>
          </cell>
          <cell r="DY395">
            <v>-1.3814656598499369</v>
          </cell>
          <cell r="DZ395">
            <v>-0.62130330941977263</v>
          </cell>
          <cell r="EA395">
            <v>2.9280273089852926E-2</v>
          </cell>
          <cell r="EB395">
            <v>0</v>
          </cell>
          <cell r="EC395">
            <v>0.56415460901996539</v>
          </cell>
          <cell r="ED395">
            <v>-6.6859656929977973E-2</v>
          </cell>
          <cell r="EE395">
            <v>-4.4658789135996813</v>
          </cell>
          <cell r="EF395">
            <v>3.2600610279985176E-2</v>
          </cell>
          <cell r="EG395">
            <v>-0.13522273289993336</v>
          </cell>
          <cell r="EH395">
            <v>0</v>
          </cell>
          <cell r="EI395">
            <v>1.084058709999991E-2</v>
          </cell>
          <cell r="EJ395">
            <v>0</v>
          </cell>
          <cell r="EK395">
            <v>0</v>
          </cell>
          <cell r="EL395">
            <v>-0.82347427295997022</v>
          </cell>
          <cell r="EM395">
            <v>-0.76777908630992897</v>
          </cell>
          <cell r="EN395">
            <v>-2.8198970848100089</v>
          </cell>
          <cell r="EO395">
            <v>0</v>
          </cell>
          <cell r="EP395">
            <v>0</v>
          </cell>
          <cell r="EQ395">
            <v>3.705306599999858E-2</v>
          </cell>
          <cell r="ER395">
            <v>-2.6396523568300836</v>
          </cell>
          <cell r="ES395">
            <v>7.0276801080012774E-2</v>
          </cell>
          <cell r="ET395">
            <v>0.23664461494001898</v>
          </cell>
          <cell r="EU395">
            <v>5.2161845350013891E-2</v>
          </cell>
          <cell r="EV395">
            <v>0</v>
          </cell>
          <cell r="EW395">
            <v>0</v>
          </cell>
          <cell r="EX395">
            <v>0</v>
          </cell>
          <cell r="EY395">
            <v>-2.8848308196699577</v>
          </cell>
          <cell r="EZ395">
            <v>-0.20750831779014334</v>
          </cell>
          <cell r="FA395">
            <v>8.8173596600427118E-3</v>
          </cell>
          <cell r="FB395">
            <v>0</v>
          </cell>
          <cell r="FC395">
            <v>2.7302661939984318E-2</v>
          </cell>
          <cell r="FD395">
            <v>5.7483497660030025E-2</v>
          </cell>
          <cell r="FE395">
            <v>-3.7420617864399901</v>
          </cell>
          <cell r="FF395">
            <v>0</v>
          </cell>
          <cell r="FG395">
            <v>0.83248337111001547</v>
          </cell>
          <cell r="FH395">
            <v>3.9414636199950337E-3</v>
          </cell>
          <cell r="FI395">
            <v>0</v>
          </cell>
          <cell r="FJ395">
            <v>0</v>
          </cell>
          <cell r="FK395">
            <v>0</v>
          </cell>
          <cell r="FL395">
            <v>-1.109643413949982</v>
          </cell>
          <cell r="FM395">
            <v>-6.1229771547498331</v>
          </cell>
          <cell r="FN395">
            <v>0</v>
          </cell>
          <cell r="FO395">
            <v>5.5062237539999614E-2</v>
          </cell>
          <cell r="FP395">
            <v>0.56872039089000737</v>
          </cell>
          <cell r="FQ395">
            <v>2.0303513190999638</v>
          </cell>
          <cell r="FR395">
            <v>-2.5122566116206144</v>
          </cell>
          <cell r="FS395">
            <v>0.37024762640999143</v>
          </cell>
          <cell r="FT395">
            <v>4.8653901260195198E-2</v>
          </cell>
          <cell r="FU395">
            <v>-0.15226328205000073</v>
          </cell>
          <cell r="FV395">
            <v>2.1664919239999136E-2</v>
          </cell>
          <cell r="FW395">
            <v>0</v>
          </cell>
          <cell r="FX395">
            <v>0</v>
          </cell>
          <cell r="FY395">
            <v>-0.60719867361001434</v>
          </cell>
          <cell r="FZ395">
            <v>-1.0020782507401691</v>
          </cell>
          <cell r="GA395">
            <v>-3.4023983901079191E-3</v>
          </cell>
          <cell r="GB395">
            <v>0</v>
          </cell>
          <cell r="GC395">
            <v>-0.49824448286994993</v>
          </cell>
          <cell r="GD395">
            <v>-0.68963597087008566</v>
          </cell>
          <cell r="GE395">
            <v>1.6399737792598899</v>
          </cell>
          <cell r="GF395">
            <v>-0.22456651823000584</v>
          </cell>
          <cell r="GG395">
            <v>-6.5781397639966599E-2</v>
          </cell>
          <cell r="GH395">
            <v>0</v>
          </cell>
          <cell r="GI395">
            <v>0</v>
          </cell>
          <cell r="GJ395">
            <v>0</v>
          </cell>
          <cell r="GK395">
            <v>0</v>
          </cell>
          <cell r="GL395">
            <v>0.76774820376999742</v>
          </cell>
          <cell r="GM395">
            <v>0.3044365024900344</v>
          </cell>
          <cell r="GN395">
            <v>0.82366745860986157</v>
          </cell>
          <cell r="GO395">
            <v>0</v>
          </cell>
          <cell r="GP395">
            <v>0</v>
          </cell>
          <cell r="GQ395">
            <v>3.4469530259997327E-2</v>
          </cell>
          <cell r="GR395">
            <v>-0.34376922622050188</v>
          </cell>
          <cell r="GS395">
            <v>0.91281170404010936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9.6359070699918448E-3</v>
          </cell>
          <cell r="GY395">
            <v>-0.29673575241008621</v>
          </cell>
          <cell r="GZ395">
            <v>-1.0214029260903317</v>
          </cell>
          <cell r="HA395">
            <v>0.14422283681005865</v>
          </cell>
          <cell r="HB395">
            <v>0</v>
          </cell>
          <cell r="HC395">
            <v>0.10469599628999049</v>
          </cell>
          <cell r="HD395">
            <v>-0.19699699192995013</v>
          </cell>
          <cell r="HE395">
            <v>-8.5094089900894687</v>
          </cell>
          <cell r="HF395">
            <v>1.204631237510057</v>
          </cell>
          <cell r="HG395">
            <v>-0.64558319886009485</v>
          </cell>
          <cell r="HH395">
            <v>-4.4374773700042169E-3</v>
          </cell>
          <cell r="HI395">
            <v>0</v>
          </cell>
          <cell r="HJ395">
            <v>0</v>
          </cell>
          <cell r="HK395">
            <v>0</v>
          </cell>
          <cell r="HL395">
            <v>-6.8264153970500843</v>
          </cell>
          <cell r="HM395">
            <v>-1.8945240726598058</v>
          </cell>
          <cell r="HN395">
            <v>5.9460625410110879E-2</v>
          </cell>
          <cell r="HO395">
            <v>0</v>
          </cell>
          <cell r="HP395">
            <v>0.30509088516998872</v>
          </cell>
          <cell r="HQ395">
            <v>-0.70763159223997718</v>
          </cell>
          <cell r="HR395">
            <v>-9.1661457276013607</v>
          </cell>
          <cell r="HS395">
            <v>0.35112752602003638</v>
          </cell>
          <cell r="HT395">
            <v>-2.6991594275300486</v>
          </cell>
          <cell r="HU395">
            <v>-5.6092625953099287</v>
          </cell>
          <cell r="HV395">
            <v>0.22755454239000983</v>
          </cell>
          <cell r="HW395">
            <v>0</v>
          </cell>
          <cell r="HX395">
            <v>3.4421597080012134E-2</v>
          </cell>
          <cell r="HY395">
            <v>-0.33354247966008188</v>
          </cell>
          <cell r="HZ395">
            <v>0.89244850559998667</v>
          </cell>
          <cell r="IA395">
            <v>-2.0353189793700039</v>
          </cell>
          <cell r="IB395">
            <v>0</v>
          </cell>
          <cell r="IC395">
            <v>8.681851584992728E-2</v>
          </cell>
          <cell r="ID395">
            <v>-8.1232932669990987E-2</v>
          </cell>
          <cell r="IE395">
            <v>6.5360243793129484</v>
          </cell>
          <cell r="IF395">
            <v>0.47875297816995044</v>
          </cell>
          <cell r="IG395">
            <v>0.35928773469004227</v>
          </cell>
          <cell r="IH395">
            <v>0.13487720660003788</v>
          </cell>
          <cell r="II395">
            <v>0</v>
          </cell>
          <cell r="IJ395">
            <v>0</v>
          </cell>
          <cell r="IK395">
            <v>9.8105868310000233E-2</v>
          </cell>
          <cell r="IL395">
            <v>3.6085112955299792</v>
          </cell>
          <cell r="IM395">
            <v>0.73041219265996915</v>
          </cell>
          <cell r="IN395">
            <v>0.10018126687987206</v>
          </cell>
          <cell r="IO395">
            <v>6.7835204450000575E-2</v>
          </cell>
          <cell r="IP395">
            <v>0.44168898260022615</v>
          </cell>
          <cell r="IQ395">
            <v>0.51637164942007985</v>
          </cell>
          <cell r="IR395">
            <v>-1.9013456766206218</v>
          </cell>
          <cell r="IS395">
            <v>0.32579533631997037</v>
          </cell>
          <cell r="IT395">
            <v>-0.47280221106984754</v>
          </cell>
          <cell r="IU395">
            <v>0.81432325263000394</v>
          </cell>
          <cell r="IV395">
            <v>0</v>
          </cell>
          <cell r="IW395">
            <v>0</v>
          </cell>
          <cell r="IX395">
            <v>-1.3886686349962929E-2</v>
          </cell>
          <cell r="IY395">
            <v>0.2731064129296783</v>
          </cell>
          <cell r="IZ395">
            <v>-2.3319314598097662</v>
          </cell>
          <cell r="JA395">
            <v>0.20047096854000301</v>
          </cell>
          <cell r="JB395">
            <v>0</v>
          </cell>
          <cell r="JC395">
            <v>-0.33205872066002939</v>
          </cell>
          <cell r="JD395">
            <v>-0.36436256914998921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1.1425161745799954</v>
          </cell>
          <cell r="G396">
            <v>0.81114687595001556</v>
          </cell>
          <cell r="H396">
            <v>-0.28135369113999964</v>
          </cell>
          <cell r="I396">
            <v>0.11764962051999817</v>
          </cell>
          <cell r="J396">
            <v>1.0219135746000063</v>
          </cell>
          <cell r="K396">
            <v>0</v>
          </cell>
          <cell r="L396">
            <v>0.74860750197000669</v>
          </cell>
          <cell r="M396">
            <v>-0.70079903403001254</v>
          </cell>
          <cell r="N396">
            <v>1.2838816582100003</v>
          </cell>
          <cell r="O396">
            <v>0.28778191347999993</v>
          </cell>
          <cell r="P396">
            <v>0</v>
          </cell>
          <cell r="Q396">
            <v>-0.47446942326999952</v>
          </cell>
          <cell r="R396">
            <v>0.19782509037997897</v>
          </cell>
          <cell r="S396">
            <v>1.5703787934799998</v>
          </cell>
          <cell r="T396">
            <v>-1.4326236813499982</v>
          </cell>
          <cell r="U396">
            <v>4.3206676220000517E-2</v>
          </cell>
          <cell r="V396">
            <v>2.4128926180899999</v>
          </cell>
          <cell r="W396">
            <v>-1.9042641544500043</v>
          </cell>
          <cell r="X396">
            <v>0</v>
          </cell>
          <cell r="Y396">
            <v>-9.9009068520000909E-2</v>
          </cell>
          <cell r="Z396">
            <v>0.87936805841000165</v>
          </cell>
          <cell r="AA396">
            <v>3.6964537000017117E-4</v>
          </cell>
          <cell r="AB396">
            <v>0</v>
          </cell>
          <cell r="AC396">
            <v>-0.82676318345999977</v>
          </cell>
          <cell r="AD396">
            <v>-0.44573061340999942</v>
          </cell>
          <cell r="AE396">
            <v>-9.2316307221000073</v>
          </cell>
          <cell r="AF396">
            <v>1.90171588749</v>
          </cell>
          <cell r="AG396">
            <v>-12.46182054638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1.8977778140000012E-2</v>
          </cell>
          <cell r="AM396">
            <v>-1.4020368105200021</v>
          </cell>
          <cell r="AN396">
            <v>0</v>
          </cell>
          <cell r="AO396">
            <v>-0.10857265148999984</v>
          </cell>
          <cell r="AP396">
            <v>0.49640733191999997</v>
          </cell>
          <cell r="AQ396">
            <v>2.3236982887399993</v>
          </cell>
          <cell r="AR396">
            <v>4.5353504828300402</v>
          </cell>
          <cell r="AS396">
            <v>0</v>
          </cell>
          <cell r="AT396">
            <v>-1.8184405553299996</v>
          </cell>
          <cell r="AU396">
            <v>0</v>
          </cell>
          <cell r="AV396">
            <v>0</v>
          </cell>
          <cell r="AW396">
            <v>0</v>
          </cell>
          <cell r="AX396">
            <v>0.51779928732999991</v>
          </cell>
          <cell r="AY396">
            <v>-0.91512756108999582</v>
          </cell>
          <cell r="AZ396">
            <v>6.7511193119200072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-1.9695590319997791E-2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-1.9695590319999567E-2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0.28438855501997296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0.28438855501997296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0.14061828748003791</v>
          </cell>
          <cell r="CF396">
            <v>0</v>
          </cell>
          <cell r="CG396">
            <v>-3.4582038300001727E-3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0.14407649131001676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0.22497016893009913</v>
          </cell>
          <cell r="CS396">
            <v>0</v>
          </cell>
          <cell r="CT396">
            <v>-6.323921609997285E-3</v>
          </cell>
          <cell r="CU396">
            <v>0</v>
          </cell>
          <cell r="CV396">
            <v>0</v>
          </cell>
          <cell r="CW396">
            <v>0</v>
          </cell>
          <cell r="CX396">
            <v>0.42702150977999942</v>
          </cell>
          <cell r="CY396">
            <v>0.10476420404000919</v>
          </cell>
          <cell r="CZ396">
            <v>-0.30049162327992462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-8.682236324050109</v>
          </cell>
          <cell r="DF396">
            <v>0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-8.9772229413899964</v>
          </cell>
          <cell r="DM396">
            <v>0.29498661733998688</v>
          </cell>
          <cell r="DN396">
            <v>0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-4.8005599900000084E-3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-2.7750948799999987E-3</v>
          </cell>
          <cell r="AO397">
            <v>-2.0254651099999993E-3</v>
          </cell>
          <cell r="AP397">
            <v>0</v>
          </cell>
          <cell r="AQ397">
            <v>0</v>
          </cell>
          <cell r="AR397">
            <v>1.5632078719697802</v>
          </cell>
          <cell r="AS397">
            <v>-4.4501718900000001E-3</v>
          </cell>
          <cell r="AT397">
            <v>0</v>
          </cell>
          <cell r="AU397">
            <v>-2.7078094500000002E-3</v>
          </cell>
          <cell r="AV397">
            <v>0</v>
          </cell>
          <cell r="AW397">
            <v>-0.17680087767999453</v>
          </cell>
          <cell r="AX397">
            <v>-1.2899954270000791E-2</v>
          </cell>
          <cell r="AY397">
            <v>-0.4439674274600236</v>
          </cell>
          <cell r="AZ397">
            <v>-1.5767228775300168</v>
          </cell>
          <cell r="BA397">
            <v>-9.688976859997922E-3</v>
          </cell>
          <cell r="BB397">
            <v>0</v>
          </cell>
          <cell r="BC397">
            <v>-1.6149171561900033</v>
          </cell>
          <cell r="BD397">
            <v>5.4053631233000203</v>
          </cell>
          <cell r="BE397">
            <v>-1.0279746307896858</v>
          </cell>
          <cell r="BF397">
            <v>-0.24945268784000518</v>
          </cell>
          <cell r="BG397">
            <v>2.5964760436600045</v>
          </cell>
          <cell r="BH397">
            <v>-0.45076966785998707</v>
          </cell>
          <cell r="BI397">
            <v>0</v>
          </cell>
          <cell r="BJ397">
            <v>-1.7870786499997848E-2</v>
          </cell>
          <cell r="BK397">
            <v>-9.9097764200166694E-3</v>
          </cell>
          <cell r="BL397">
            <v>-3.8695403219198852</v>
          </cell>
          <cell r="BM397">
            <v>0.50613719960006165</v>
          </cell>
          <cell r="BN397">
            <v>-5.0206866100097614E-3</v>
          </cell>
          <cell r="BO397">
            <v>0.91020630373999722</v>
          </cell>
          <cell r="BP397">
            <v>2.203984138999715E-2</v>
          </cell>
          <cell r="BQ397">
            <v>-0.46027009203010039</v>
          </cell>
          <cell r="BR397">
            <v>-9.2740857961298389</v>
          </cell>
          <cell r="BS397">
            <v>0</v>
          </cell>
          <cell r="BT397">
            <v>9.7828996260034273E-2</v>
          </cell>
          <cell r="BU397">
            <v>-0.18297542062001071</v>
          </cell>
          <cell r="BV397">
            <v>0</v>
          </cell>
          <cell r="BW397">
            <v>-0.15119570362998047</v>
          </cell>
          <cell r="BX397">
            <v>0.27465097338000533</v>
          </cell>
          <cell r="BY397">
            <v>-3.0354088019000756</v>
          </cell>
          <cell r="BZ397">
            <v>-6.5256340073799493</v>
          </cell>
          <cell r="CA397">
            <v>0.20885461216994372</v>
          </cell>
          <cell r="CB397">
            <v>0</v>
          </cell>
          <cell r="CC397">
            <v>-7.4533523920024436E-2</v>
          </cell>
          <cell r="CD397">
            <v>0.11432707950996246</v>
          </cell>
          <cell r="CE397">
            <v>-11.365384062660269</v>
          </cell>
          <cell r="CF397">
            <v>0</v>
          </cell>
          <cell r="CG397">
            <v>-3.2354720109992741E-2</v>
          </cell>
          <cell r="CH397">
            <v>-0.26102441794998299</v>
          </cell>
          <cell r="CI397">
            <v>0</v>
          </cell>
          <cell r="CJ397">
            <v>-8.5755082470001298E-2</v>
          </cell>
          <cell r="CK397">
            <v>-3.9973206860004495E-2</v>
          </cell>
          <cell r="CL397">
            <v>-3.3735677565100559</v>
          </cell>
          <cell r="CM397">
            <v>-0.43249902252046013</v>
          </cell>
          <cell r="CN397">
            <v>-3.51453383552996</v>
          </cell>
          <cell r="CO397">
            <v>0</v>
          </cell>
          <cell r="CP397">
            <v>-3.2815715092500568</v>
          </cell>
          <cell r="CQ397">
            <v>-0.34410451145993193</v>
          </cell>
          <cell r="CR397">
            <v>-15.093647526259701</v>
          </cell>
          <cell r="CS397">
            <v>0.33357830500000318</v>
          </cell>
          <cell r="CT397">
            <v>-1.7516476483699535</v>
          </cell>
          <cell r="CU397">
            <v>1.3692641419993379E-2</v>
          </cell>
          <cell r="CV397">
            <v>0</v>
          </cell>
          <cell r="CW397">
            <v>0</v>
          </cell>
          <cell r="CX397">
            <v>-1.6110008755699994</v>
          </cell>
          <cell r="CY397">
            <v>-2.7048229074899837</v>
          </cell>
          <cell r="CZ397">
            <v>-5.6098602781300997</v>
          </cell>
          <cell r="DA397">
            <v>-0.93777541387999008</v>
          </cell>
          <cell r="DB397">
            <v>-4.1146241821099991</v>
          </cell>
          <cell r="DC397">
            <v>1.607345419310036</v>
          </cell>
          <cell r="DD397">
            <v>-0.31853258644002835</v>
          </cell>
          <cell r="DE397">
            <v>2.4780090916465269E-3</v>
          </cell>
          <cell r="DF397">
            <v>3.7842624879999676E-2</v>
          </cell>
          <cell r="DG397">
            <v>-0.17425102576999052</v>
          </cell>
          <cell r="DH397">
            <v>-1.2021293529983268E-2</v>
          </cell>
          <cell r="DI397">
            <v>0</v>
          </cell>
          <cell r="DJ397">
            <v>0</v>
          </cell>
          <cell r="DK397">
            <v>-6.4458253469993565E-2</v>
          </cell>
          <cell r="DL397">
            <v>0.26305925920996742</v>
          </cell>
          <cell r="DM397">
            <v>0.33512292665000132</v>
          </cell>
          <cell r="DN397">
            <v>0</v>
          </cell>
          <cell r="DO397">
            <v>0</v>
          </cell>
          <cell r="DP397">
            <v>2.5191122699652624E-3</v>
          </cell>
          <cell r="DQ397">
            <v>-0.38533534114992563</v>
          </cell>
          <cell r="DR397">
            <v>11.169393857750038</v>
          </cell>
          <cell r="DS397">
            <v>-0.15004666831998748</v>
          </cell>
          <cell r="DT397">
            <v>-0.28351793302999795</v>
          </cell>
          <cell r="DU397">
            <v>0.13230526973001133</v>
          </cell>
          <cell r="DV397">
            <v>0</v>
          </cell>
          <cell r="DW397">
            <v>0</v>
          </cell>
          <cell r="DX397">
            <v>0</v>
          </cell>
          <cell r="DY397">
            <v>0.26972497355995984</v>
          </cell>
          <cell r="DZ397">
            <v>0.1927881492601955</v>
          </cell>
          <cell r="EA397">
            <v>0</v>
          </cell>
          <cell r="EB397">
            <v>1.7538382015300016</v>
          </cell>
          <cell r="EC397">
            <v>-1.0062734883399571</v>
          </cell>
          <cell r="ED397">
            <v>10.260575353360082</v>
          </cell>
          <cell r="EE397">
            <v>-4.5672862429000816E-2</v>
          </cell>
          <cell r="EF397">
            <v>0</v>
          </cell>
          <cell r="EG397">
            <v>8.3332834510031262E-2</v>
          </cell>
          <cell r="EH397">
            <v>2.9671899059991347E-2</v>
          </cell>
          <cell r="EI397">
            <v>0</v>
          </cell>
          <cell r="EJ397">
            <v>0</v>
          </cell>
          <cell r="EK397">
            <v>0</v>
          </cell>
          <cell r="EL397">
            <v>-0.18601296459996775</v>
          </cell>
          <cell r="EM397">
            <v>2.4223997985500318</v>
          </cell>
          <cell r="EN397">
            <v>-9.0837529796772287E-5</v>
          </cell>
          <cell r="EO397">
            <v>-2.0301533760899986</v>
          </cell>
          <cell r="EP397">
            <v>0</v>
          </cell>
          <cell r="EQ397">
            <v>-0.3648202163299743</v>
          </cell>
          <cell r="ER397">
            <v>-9.8649659079455887E-2</v>
          </cell>
          <cell r="ES397">
            <v>0.85986129266007083</v>
          </cell>
          <cell r="ET397">
            <v>-0.23642720824994967</v>
          </cell>
          <cell r="EU397">
            <v>6.9216583519988717E-2</v>
          </cell>
          <cell r="EV397">
            <v>0</v>
          </cell>
          <cell r="EW397">
            <v>0</v>
          </cell>
          <cell r="EX397">
            <v>0</v>
          </cell>
          <cell r="EY397">
            <v>-4.1024427639968053E-2</v>
          </cell>
          <cell r="EZ397">
            <v>-1.1292412068401063</v>
          </cell>
          <cell r="FA397">
            <v>0.41153834474016548</v>
          </cell>
          <cell r="FB397">
            <v>0</v>
          </cell>
          <cell r="FC397">
            <v>1.2047501810002359E-2</v>
          </cell>
          <cell r="FD397">
            <v>-4.4620539079915034E-2</v>
          </cell>
          <cell r="FE397">
            <v>-3.0536866194397589</v>
          </cell>
          <cell r="FF397">
            <v>-0.67129588909000404</v>
          </cell>
          <cell r="FG397">
            <v>0.314444239309978</v>
          </cell>
          <cell r="FH397">
            <v>0.13289463024999293</v>
          </cell>
          <cell r="FI397">
            <v>0</v>
          </cell>
          <cell r="FJ397">
            <v>0</v>
          </cell>
          <cell r="FK397">
            <v>0</v>
          </cell>
          <cell r="FL397">
            <v>-3.7137781206500904</v>
          </cell>
          <cell r="FM397">
            <v>0.22931388016013443</v>
          </cell>
          <cell r="FN397">
            <v>8.2162845890024983E-2</v>
          </cell>
          <cell r="FO397">
            <v>0.51809966804999874</v>
          </cell>
          <cell r="FP397">
            <v>0.12459487573983097</v>
          </cell>
          <cell r="FQ397">
            <v>-7.0122749099937209E-2</v>
          </cell>
          <cell r="FR397">
            <v>-0.75066454499028623</v>
          </cell>
          <cell r="FS397">
            <v>4.6154948970070109E-2</v>
          </cell>
          <cell r="FT397">
            <v>0.26172692072998416</v>
          </cell>
          <cell r="FU397">
            <v>-0.24902006287999257</v>
          </cell>
          <cell r="FV397">
            <v>0</v>
          </cell>
          <cell r="FW397">
            <v>0</v>
          </cell>
          <cell r="FX397">
            <v>0</v>
          </cell>
          <cell r="FY397">
            <v>3.429669532460025</v>
          </cell>
          <cell r="FZ397">
            <v>-4.1086179004998939</v>
          </cell>
          <cell r="GA397">
            <v>-0.67585702498013234</v>
          </cell>
          <cell r="GB397">
            <v>0</v>
          </cell>
          <cell r="GC397">
            <v>0.36333315111016873</v>
          </cell>
          <cell r="GD397">
            <v>0.18194589010010986</v>
          </cell>
          <cell r="GE397">
            <v>0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-5.7371542899997685E-3</v>
          </cell>
          <cell r="GS397">
            <v>-5.7371542899999906E-3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1.0099996394785649E-9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1.0100000280566235E-9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-4.4673368900000066E-3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-4.4673368899999961E-3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-2.3474778946201695</v>
          </cell>
          <cell r="AS398">
            <v>0</v>
          </cell>
          <cell r="AT398">
            <v>0</v>
          </cell>
          <cell r="AU398">
            <v>-2.5444315200000012E-3</v>
          </cell>
          <cell r="AV398">
            <v>0</v>
          </cell>
          <cell r="AW398">
            <v>-2.4514806395199855</v>
          </cell>
          <cell r="AX398">
            <v>0</v>
          </cell>
          <cell r="AY398">
            <v>-2.2046255232800149</v>
          </cell>
          <cell r="AZ398">
            <v>-7.9733959100281027E-3</v>
          </cell>
          <cell r="BA398">
            <v>-7.2066267599999456E-2</v>
          </cell>
          <cell r="BB398">
            <v>0</v>
          </cell>
          <cell r="BC398">
            <v>0</v>
          </cell>
          <cell r="BD398">
            <v>2.391212363210002</v>
          </cell>
          <cell r="BE398">
            <v>-5.2849828282805902</v>
          </cell>
          <cell r="BF398">
            <v>2.6673322528200174</v>
          </cell>
          <cell r="BG398">
            <v>0.22532082095000305</v>
          </cell>
          <cell r="BH398">
            <v>-6.8782030041347753E-5</v>
          </cell>
          <cell r="BI398">
            <v>0</v>
          </cell>
          <cell r="BJ398">
            <v>-0.34405018470999948</v>
          </cell>
          <cell r="BK398">
            <v>-2.99383772900228E-2</v>
          </cell>
          <cell r="BL398">
            <v>-1.0178736968698558</v>
          </cell>
          <cell r="BM398">
            <v>-0.37008132458004184</v>
          </cell>
          <cell r="BN398">
            <v>-1.1990114719935718E-2</v>
          </cell>
          <cell r="BO398">
            <v>7.1962233669999875E-2</v>
          </cell>
          <cell r="BP398">
            <v>0</v>
          </cell>
          <cell r="BQ398">
            <v>-6.47559565552001</v>
          </cell>
          <cell r="BR398">
            <v>-4.554332186571628</v>
          </cell>
          <cell r="BS398">
            <v>0</v>
          </cell>
          <cell r="BT398">
            <v>0.12062740082996015</v>
          </cell>
          <cell r="BU398">
            <v>-4.5207245100300497E-3</v>
          </cell>
          <cell r="BV398">
            <v>0</v>
          </cell>
          <cell r="BW398">
            <v>-5.082092744001443E-2</v>
          </cell>
          <cell r="BX398">
            <v>0</v>
          </cell>
          <cell r="BY398">
            <v>0.24134081221995984</v>
          </cell>
          <cell r="BZ398">
            <v>-4.3422260911197554</v>
          </cell>
          <cell r="CA398">
            <v>-3.4143853739600445</v>
          </cell>
          <cell r="CB398">
            <v>0</v>
          </cell>
          <cell r="CC398">
            <v>0</v>
          </cell>
          <cell r="CD398">
            <v>2.8956527174100302</v>
          </cell>
          <cell r="CE398">
            <v>-12.840264691109041</v>
          </cell>
          <cell r="CF398">
            <v>-9.6299385469300205</v>
          </cell>
          <cell r="CG398">
            <v>-0.46878891654000654</v>
          </cell>
          <cell r="CH398">
            <v>-7.9934439199860208E-3</v>
          </cell>
          <cell r="CI398">
            <v>0</v>
          </cell>
          <cell r="CJ398">
            <v>-0.26961448519999465</v>
          </cell>
          <cell r="CK398">
            <v>-9.0626736870007107E-2</v>
          </cell>
          <cell r="CL398">
            <v>0.22907017622992498</v>
          </cell>
          <cell r="CM398">
            <v>-0.49061533886992947</v>
          </cell>
          <cell r="CN398">
            <v>-2.0351947837200441</v>
          </cell>
          <cell r="CO398">
            <v>-6.497093397000242E-2</v>
          </cell>
          <cell r="CP398">
            <v>-2.8940525440020792E-2</v>
          </cell>
          <cell r="CQ398">
            <v>1.7348844120078866E-2</v>
          </cell>
          <cell r="CR398">
            <v>-4.9358351179116653</v>
          </cell>
          <cell r="CS398">
            <v>-4.6982994001609768E-4</v>
          </cell>
          <cell r="CT398">
            <v>-0.36645181604990285</v>
          </cell>
          <cell r="CU398">
            <v>-0.27491250854998839</v>
          </cell>
          <cell r="CV398">
            <v>-0.28016942680000056</v>
          </cell>
          <cell r="CW398">
            <v>0</v>
          </cell>
          <cell r="CX398">
            <v>0</v>
          </cell>
          <cell r="CY398">
            <v>-1.5902015249300803</v>
          </cell>
          <cell r="CZ398">
            <v>-3.9562448200058498E-2</v>
          </cell>
          <cell r="DA398">
            <v>0.35682136306991197</v>
          </cell>
          <cell r="DB398">
            <v>-4.2019419677899918</v>
          </cell>
          <cell r="DC398">
            <v>-0.37669363603004058</v>
          </cell>
          <cell r="DD398">
            <v>1.8377466773099513</v>
          </cell>
          <cell r="DE398">
            <v>3.3731839560305161</v>
          </cell>
          <cell r="DF398">
            <v>0.45670283593005934</v>
          </cell>
          <cell r="DG398">
            <v>-1.823917135004649E-2</v>
          </cell>
          <cell r="DH398">
            <v>-2.914240600375706E-4</v>
          </cell>
          <cell r="DI398">
            <v>2.7995937973400089</v>
          </cell>
          <cell r="DJ398">
            <v>0</v>
          </cell>
          <cell r="DK398">
            <v>-4.1009953159999668E-2</v>
          </cell>
          <cell r="DL398">
            <v>0.20316400099977727</v>
          </cell>
          <cell r="DM398">
            <v>0.15570575516039753</v>
          </cell>
          <cell r="DN398">
            <v>7.1095447209927443E-2</v>
          </cell>
          <cell r="DO398">
            <v>-0.25353733203996853</v>
          </cell>
          <cell r="DP398">
            <v>0</v>
          </cell>
          <cell r="DQ398">
            <v>0</v>
          </cell>
          <cell r="DR398">
            <v>0.58263812676159432</v>
          </cell>
          <cell r="DS398">
            <v>0.10603759247999278</v>
          </cell>
          <cell r="DT398">
            <v>-0.2347730047999903</v>
          </cell>
          <cell r="DU398">
            <v>0.10936906075994557</v>
          </cell>
          <cell r="DV398">
            <v>0</v>
          </cell>
          <cell r="DW398">
            <v>0</v>
          </cell>
          <cell r="DX398">
            <v>0</v>
          </cell>
          <cell r="DY398">
            <v>5.0652855739940605E-2</v>
          </cell>
          <cell r="DZ398">
            <v>-4.5349201019689644E-2</v>
          </cell>
          <cell r="EA398">
            <v>0.49857484448000378</v>
          </cell>
          <cell r="EB398">
            <v>0.6566961415400101</v>
          </cell>
          <cell r="EC398">
            <v>2.1587277630032986E-2</v>
          </cell>
          <cell r="ED398">
            <v>-0.58015744005001579</v>
          </cell>
          <cell r="EE398">
            <v>-0.71874910628957878</v>
          </cell>
          <cell r="EF398">
            <v>0</v>
          </cell>
          <cell r="EG398">
            <v>0</v>
          </cell>
          <cell r="EH398">
            <v>4.6402600379991554E-2</v>
          </cell>
          <cell r="EI398">
            <v>0</v>
          </cell>
          <cell r="EJ398">
            <v>0</v>
          </cell>
          <cell r="EK398">
            <v>0.83655394856998555</v>
          </cell>
          <cell r="EL398">
            <v>-1.2661491765200594</v>
          </cell>
          <cell r="EM398">
            <v>-4.3594569440074338E-2</v>
          </cell>
          <cell r="EN398">
            <v>0</v>
          </cell>
          <cell r="EO398">
            <v>0.25918098461000483</v>
          </cell>
          <cell r="EP398">
            <v>0</v>
          </cell>
          <cell r="EQ398">
            <v>-0.55114289388995985</v>
          </cell>
          <cell r="ER398">
            <v>-3.6600311358288309</v>
          </cell>
          <cell r="ES398">
            <v>4.8337153099851093E-3</v>
          </cell>
          <cell r="ET398">
            <v>-0.73552227556001526</v>
          </cell>
          <cell r="EU398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0.15854975000002014</v>
          </cell>
          <cell r="EZ398">
            <v>-5.5543316052201135</v>
          </cell>
          <cell r="FA398">
            <v>-0.88132779896000102</v>
          </cell>
          <cell r="FB398">
            <v>1.6315690306100024</v>
          </cell>
          <cell r="FC398">
            <v>1.7161980479900194</v>
          </cell>
          <cell r="FD398">
            <v>0</v>
          </cell>
          <cell r="FE398">
            <v>1.9853130145893374</v>
          </cell>
          <cell r="FF398">
            <v>2.7987029713600009</v>
          </cell>
          <cell r="FG398">
            <v>0.34789513488988177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-2.090653018001376E-2</v>
          </cell>
          <cell r="FM398">
            <v>1.9169088401999943</v>
          </cell>
          <cell r="FN398">
            <v>0.19446438418998468</v>
          </cell>
          <cell r="FO398">
            <v>0.17330929331998846</v>
          </cell>
          <cell r="FP398">
            <v>-2.6361436205100972</v>
          </cell>
          <cell r="FQ398">
            <v>-0.78891745867997543</v>
          </cell>
          <cell r="FR398">
            <v>-0.11212479933055874</v>
          </cell>
          <cell r="FS398">
            <v>9.384942196004431E-2</v>
          </cell>
          <cell r="FT398">
            <v>-6.2920324689912377E-2</v>
          </cell>
          <cell r="FU398">
            <v>0</v>
          </cell>
          <cell r="FV398">
            <v>0</v>
          </cell>
          <cell r="FW398">
            <v>0</v>
          </cell>
          <cell r="FX398">
            <v>-0.47621255106999882</v>
          </cell>
          <cell r="FY398">
            <v>0</v>
          </cell>
          <cell r="FZ398">
            <v>8.3099190896973596E-3</v>
          </cell>
          <cell r="GA398">
            <v>0</v>
          </cell>
          <cell r="GB398">
            <v>0</v>
          </cell>
          <cell r="GC398">
            <v>0.32484873537998737</v>
          </cell>
          <cell r="GD398">
            <v>0</v>
          </cell>
          <cell r="GE398">
            <v>0.54889944519072742</v>
          </cell>
          <cell r="GF398">
            <v>-0.31949694000002182</v>
          </cell>
          <cell r="GG398">
            <v>0.17248117788005857</v>
          </cell>
          <cell r="GH398">
            <v>0.11396670368000628</v>
          </cell>
          <cell r="GI398">
            <v>0</v>
          </cell>
          <cell r="GJ398">
            <v>0</v>
          </cell>
          <cell r="GK398">
            <v>0</v>
          </cell>
          <cell r="GL398">
            <v>0.11867494848996785</v>
          </cell>
          <cell r="GM398">
            <v>-0.77401803184989149</v>
          </cell>
          <cell r="GN398">
            <v>0.11839378509989729</v>
          </cell>
          <cell r="GO398">
            <v>0</v>
          </cell>
          <cell r="GP398">
            <v>0.62338481654006728</v>
          </cell>
          <cell r="GQ398">
            <v>0.49551298535004662</v>
          </cell>
          <cell r="GR398">
            <v>1.047625330660594</v>
          </cell>
          <cell r="GS398">
            <v>3.0672394549600313</v>
          </cell>
          <cell r="GT398">
            <v>-0.5481991416800156</v>
          </cell>
          <cell r="GU398">
            <v>0</v>
          </cell>
          <cell r="GV398">
            <v>0</v>
          </cell>
          <cell r="GW398">
            <v>9.5937484700030495E-3</v>
          </cell>
          <cell r="GX398">
            <v>0</v>
          </cell>
          <cell r="GY398">
            <v>-1.6047581622599409</v>
          </cell>
          <cell r="GZ398">
            <v>-0.14543058076992565</v>
          </cell>
          <cell r="HA398">
            <v>-2.3422581079898919E-2</v>
          </cell>
          <cell r="HB398">
            <v>0</v>
          </cell>
          <cell r="HC398">
            <v>7.1975534579962641E-2</v>
          </cell>
          <cell r="HD398">
            <v>0.220627058439959</v>
          </cell>
          <cell r="HE398">
            <v>2.2357799608198548</v>
          </cell>
          <cell r="HF398">
            <v>0.23000144259981425</v>
          </cell>
          <cell r="HG398">
            <v>0.85421388302006562</v>
          </cell>
          <cell r="HH398">
            <v>0</v>
          </cell>
          <cell r="HI398">
            <v>0</v>
          </cell>
          <cell r="HJ398">
            <v>3.846333087999998E-2</v>
          </cell>
          <cell r="HK398">
            <v>6.0633560039999423E-2</v>
          </cell>
          <cell r="HL398">
            <v>0.14616080818007049</v>
          </cell>
          <cell r="HM398">
            <v>0.21583573098973829</v>
          </cell>
          <cell r="HN398">
            <v>0.88645827872994687</v>
          </cell>
          <cell r="HO398">
            <v>0</v>
          </cell>
          <cell r="HP398">
            <v>-0.22631745807018433</v>
          </cell>
          <cell r="HQ398">
            <v>3.0330384450053316E-2</v>
          </cell>
          <cell r="HR398">
            <v>-3.1105170927312429</v>
          </cell>
          <cell r="HS398">
            <v>0.64857532074984192</v>
          </cell>
          <cell r="HT398">
            <v>4.2611034300534811E-3</v>
          </cell>
          <cell r="HU398">
            <v>-3.9595805108199897</v>
          </cell>
          <cell r="HV398">
            <v>0</v>
          </cell>
          <cell r="HW398">
            <v>0</v>
          </cell>
          <cell r="HX398">
            <v>3.3967924710026409E-2</v>
          </cell>
          <cell r="HY398">
            <v>-0.35859664427027838</v>
          </cell>
          <cell r="HZ398">
            <v>0.15248309727985543</v>
          </cell>
          <cell r="IA398">
            <v>0.78888768352021543</v>
          </cell>
          <cell r="IB398">
            <v>0</v>
          </cell>
          <cell r="IC398">
            <v>0.41495883285983837</v>
          </cell>
          <cell r="ID398">
            <v>-0.83547390018998158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-1.8783849643399435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-0.79869936808999853</v>
          </cell>
          <cell r="AX399">
            <v>0</v>
          </cell>
          <cell r="AY399">
            <v>-0.8567249786300124</v>
          </cell>
          <cell r="AZ399">
            <v>-0.22296061762000363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1.787364428739977</v>
          </cell>
          <cell r="BF399">
            <v>-4.6423970869998499E-2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-0.36713013343000256</v>
          </cell>
          <cell r="BM399">
            <v>0</v>
          </cell>
          <cell r="BN399">
            <v>2.2648158452800011</v>
          </cell>
          <cell r="BO399">
            <v>0</v>
          </cell>
          <cell r="BP399">
            <v>0</v>
          </cell>
          <cell r="BQ399">
            <v>-6.3897312239998172E-2</v>
          </cell>
          <cell r="BR399">
            <v>-2.3641184027400186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-2.3641184027400186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-0.86617526786994858</v>
          </cell>
          <cell r="CF399">
            <v>0</v>
          </cell>
          <cell r="CG399">
            <v>4.250421640000468E-2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1.5198303779300204</v>
          </cell>
          <cell r="CM399">
            <v>-0.87881412791995217</v>
          </cell>
          <cell r="CN399">
            <v>0</v>
          </cell>
          <cell r="CO399">
            <v>0</v>
          </cell>
          <cell r="CP399">
            <v>-1.5496957332200054</v>
          </cell>
          <cell r="CQ399">
            <v>-1.0599947586342751E-9</v>
          </cell>
          <cell r="CR399">
            <v>-0.51690950841009453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3.8660715570017601E-2</v>
          </cell>
          <cell r="CZ399">
            <v>-0.56555888042998959</v>
          </cell>
          <cell r="DA399">
            <v>0</v>
          </cell>
          <cell r="DB399">
            <v>0</v>
          </cell>
          <cell r="DC399">
            <v>0</v>
          </cell>
          <cell r="DD399">
            <v>9.988656450005351E-3</v>
          </cell>
          <cell r="DE399">
            <v>0.36339342093003779</v>
          </cell>
          <cell r="DF399">
            <v>0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1.4369080319200123</v>
          </cell>
          <cell r="DM399">
            <v>-4.491836629995305E-3</v>
          </cell>
          <cell r="DN399">
            <v>-3.0734834469967609E-2</v>
          </cell>
          <cell r="DO399">
            <v>0</v>
          </cell>
          <cell r="DP399">
            <v>-9.0632737360003546E-2</v>
          </cell>
          <cell r="DQ399">
            <v>-0.94765520253000446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-3.5754598767799735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-1.0249089324600078</v>
          </cell>
          <cell r="AX400">
            <v>0</v>
          </cell>
          <cell r="AY400">
            <v>-0.21964853683999763</v>
          </cell>
          <cell r="AZ400">
            <v>-0.21022911864000093</v>
          </cell>
          <cell r="BA400">
            <v>0</v>
          </cell>
          <cell r="BB400">
            <v>0</v>
          </cell>
          <cell r="BC400">
            <v>0</v>
          </cell>
          <cell r="BD400">
            <v>-2.1206732888399955</v>
          </cell>
          <cell r="BE400">
            <v>1.1172499099984634E-2</v>
          </cell>
          <cell r="BF400">
            <v>0</v>
          </cell>
          <cell r="BG400">
            <v>1.1172499099984634E-2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-9.2378031710040887E-2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-9.2378031709984043E-2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2.5212457059199096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6.9421838649986967E-2</v>
          </cell>
          <cell r="CM400">
            <v>-1.0064216169951123E-2</v>
          </cell>
          <cell r="CN400">
            <v>-1.5648785569993606E-2</v>
          </cell>
          <cell r="CO400">
            <v>-1.5118396140000545E-2</v>
          </cell>
          <cell r="CP400">
            <v>2.4792923838699892</v>
          </cell>
          <cell r="CQ400">
            <v>1.3362881280002625E-2</v>
          </cell>
          <cell r="CR400">
            <v>-0.3316965033300221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0.3550516098099763</v>
          </cell>
          <cell r="CZ400">
            <v>-0.67783575727003154</v>
          </cell>
          <cell r="DA400">
            <v>-8.9123558700237027E-3</v>
          </cell>
          <cell r="DB400">
            <v>0</v>
          </cell>
          <cell r="DC400">
            <v>0</v>
          </cell>
          <cell r="DD400">
            <v>0</v>
          </cell>
          <cell r="DE400">
            <v>0.6045644392900158</v>
          </cell>
          <cell r="DF400">
            <v>0</v>
          </cell>
          <cell r="DG400">
            <v>-3.8336211949996368E-2</v>
          </cell>
          <cell r="DH400">
            <v>0.59656600520000325</v>
          </cell>
          <cell r="DI400">
            <v>0</v>
          </cell>
          <cell r="DJ400">
            <v>0</v>
          </cell>
          <cell r="DK400">
            <v>0</v>
          </cell>
          <cell r="DL400">
            <v>4.6334645450002654E-2</v>
          </cell>
          <cell r="DM400">
            <v>0</v>
          </cell>
          <cell r="DN400">
            <v>0</v>
          </cell>
          <cell r="DO400">
            <v>5.9000004881681889E-10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5.5916946499999787E-3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5.5916946499999926E-3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4.9916978299999748E-3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4.9916978300000026E-3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-1.8642400500006318E-3</v>
          </cell>
          <cell r="DS401">
            <v>0</v>
          </cell>
          <cell r="DT401">
            <v>-2.3659113799996412E-3</v>
          </cell>
          <cell r="DU401">
            <v>4.4200366000013425E-4</v>
          </cell>
          <cell r="DV401">
            <v>3.572925940000013E-3</v>
          </cell>
          <cell r="DW401">
            <v>0</v>
          </cell>
          <cell r="DX401">
            <v>0</v>
          </cell>
          <cell r="DY401">
            <v>2.0857768800000009E-3</v>
          </cell>
          <cell r="DZ401">
            <v>-5.5990351500003754E-3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8.91536659000014E-3</v>
          </cell>
          <cell r="EF401">
            <v>0</v>
          </cell>
          <cell r="EG401">
            <v>1.2808718499999983E-2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-3.8933519099999536E-3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2.3089908899999401E-2</v>
          </cell>
          <cell r="ES401">
            <v>-2.9369188100000221E-3</v>
          </cell>
          <cell r="ET401">
            <v>0</v>
          </cell>
          <cell r="EU401">
            <v>3.3533622049999989E-2</v>
          </cell>
          <cell r="EV401">
            <v>-1.6468608879999999E-2</v>
          </cell>
          <cell r="EW401">
            <v>0</v>
          </cell>
          <cell r="EX401">
            <v>0</v>
          </cell>
          <cell r="EY401">
            <v>8.9618145399998905E-3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-3.6937464639999362E-2</v>
          </cell>
          <cell r="FF401">
            <v>0</v>
          </cell>
          <cell r="FG401">
            <v>-7.1605366800000514E-3</v>
          </cell>
          <cell r="FH401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-2.9776927960000199E-2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-3.1716152299999578E-2</v>
          </cell>
          <cell r="FS401">
            <v>0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-3.1683189209999796E-2</v>
          </cell>
          <cell r="GA401">
            <v>-6.3312099999990323E-5</v>
          </cell>
          <cell r="GB401">
            <v>0</v>
          </cell>
          <cell r="GC401">
            <v>3.034900999998591E-5</v>
          </cell>
          <cell r="GD401">
            <v>0</v>
          </cell>
          <cell r="GE401">
            <v>-1.0035613059999449E-2</v>
          </cell>
          <cell r="GF401">
            <v>0</v>
          </cell>
          <cell r="GG401">
            <v>0</v>
          </cell>
          <cell r="GH401">
            <v>-1.0035613060000004E-2</v>
          </cell>
          <cell r="GI401">
            <v>0</v>
          </cell>
          <cell r="GJ401">
            <v>0</v>
          </cell>
          <cell r="GK401">
            <v>0</v>
          </cell>
          <cell r="GL401">
            <v>0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-9.5237267000047865E-4</v>
          </cell>
          <cell r="GS401">
            <v>0</v>
          </cell>
          <cell r="GT401">
            <v>-9.5237267000003456E-4</v>
          </cell>
          <cell r="GU401">
            <v>0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0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-3.7329313679999032E-2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-3.732931367999992E-2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6.7727925259999822E-2</v>
          </cell>
          <cell r="HS401">
            <v>6.7727925260000044E-2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1.658065984999979E-2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1.2400359849999987E-2</v>
          </cell>
          <cell r="IL401">
            <v>0</v>
          </cell>
          <cell r="IM401">
            <v>4.1802999999998036E-3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  <cell r="IW401">
            <v>0</v>
          </cell>
          <cell r="IX401">
            <v>0</v>
          </cell>
          <cell r="IY401">
            <v>0</v>
          </cell>
          <cell r="IZ401">
            <v>0</v>
          </cell>
          <cell r="JA401">
            <v>0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3.4896235199997072E-3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3.4896235199999986E-3</v>
          </cell>
          <cell r="CQ402">
            <v>0</v>
          </cell>
          <cell r="CR402">
            <v>-2.6798489399997294E-3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3.1358486900000017E-3</v>
          </cell>
          <cell r="CY402">
            <v>0</v>
          </cell>
          <cell r="CZ402">
            <v>-1.6103850599999969E-3</v>
          </cell>
          <cell r="DA402">
            <v>-4.2053125700000082E-3</v>
          </cell>
          <cell r="DB402">
            <v>0</v>
          </cell>
          <cell r="DC402">
            <v>0</v>
          </cell>
          <cell r="DD402">
            <v>0</v>
          </cell>
          <cell r="DE402">
            <v>-5.2289187099998635E-3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-5.2289187099998635E-3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-1.5330888730000325E-2</v>
          </cell>
          <cell r="DS402">
            <v>0</v>
          </cell>
          <cell r="DT402">
            <v>-1.6080727600000788E-3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-1.3540466690000308E-2</v>
          </cell>
          <cell r="EA402">
            <v>-1.8234927999993822E-4</v>
          </cell>
          <cell r="EB402">
            <v>0</v>
          </cell>
          <cell r="EC402">
            <v>0</v>
          </cell>
          <cell r="ED402">
            <v>0</v>
          </cell>
          <cell r="EE402">
            <v>3.8861404699996882E-3</v>
          </cell>
          <cell r="EF402">
            <v>0</v>
          </cell>
          <cell r="EG402">
            <v>0</v>
          </cell>
          <cell r="EH402">
            <v>-3.2324246300000636E-3</v>
          </cell>
          <cell r="EI402">
            <v>0</v>
          </cell>
          <cell r="EJ402">
            <v>7.5533725900000003E-3</v>
          </cell>
          <cell r="EK402">
            <v>0</v>
          </cell>
          <cell r="EL402">
            <v>0</v>
          </cell>
          <cell r="EM402">
            <v>-4.3480749000002206E-4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3.7443395800007551E-3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>
            <v>3.744339580000311E-3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-2.7644291920000619E-2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-2.6301444510000001E-2</v>
          </cell>
          <cell r="FK402">
            <v>0</v>
          </cell>
          <cell r="FL402">
            <v>0</v>
          </cell>
          <cell r="FM402">
            <v>-1.3428474100001253E-3</v>
          </cell>
          <cell r="FN402">
            <v>0</v>
          </cell>
          <cell r="FO402">
            <v>0</v>
          </cell>
          <cell r="FP402">
            <v>0</v>
          </cell>
          <cell r="FQ402">
            <v>0</v>
          </cell>
          <cell r="FR402">
            <v>-1.1239340299997735E-3</v>
          </cell>
          <cell r="FS402">
            <v>0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-1.1239340299999956E-3</v>
          </cell>
          <cell r="GD402">
            <v>0</v>
          </cell>
          <cell r="GE402">
            <v>2.9876828599997296E-3</v>
          </cell>
          <cell r="GF402">
            <v>0</v>
          </cell>
          <cell r="GG402">
            <v>-2.5279843500000121E-3</v>
          </cell>
          <cell r="GH402">
            <v>0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5.5156672100000748E-3</v>
          </cell>
          <cell r="GO402">
            <v>0</v>
          </cell>
          <cell r="GP402">
            <v>0</v>
          </cell>
          <cell r="GQ402">
            <v>0</v>
          </cell>
          <cell r="GR402">
            <v>-1.4027019699991428E-3</v>
          </cell>
          <cell r="GS402">
            <v>-1.4027019700000309E-3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0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-7.3803129000182821E-4</v>
          </cell>
          <cell r="HS402">
            <v>0</v>
          </cell>
          <cell r="HT402">
            <v>1.3066085599999777E-3</v>
          </cell>
          <cell r="HU402">
            <v>0</v>
          </cell>
          <cell r="HV402">
            <v>0</v>
          </cell>
          <cell r="HW402">
            <v>0</v>
          </cell>
          <cell r="HX402">
            <v>-2.0446398500000157E-3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2.4700656250001174E-2</v>
          </cell>
          <cell r="IF402">
            <v>2.0619640270000072E-2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3.0095194899999456E-3</v>
          </cell>
          <cell r="IN402">
            <v>1.0714964900000457E-3</v>
          </cell>
          <cell r="IO402">
            <v>0</v>
          </cell>
          <cell r="IP402">
            <v>0</v>
          </cell>
          <cell r="IQ402">
            <v>0</v>
          </cell>
          <cell r="IR402">
            <v>-2.3906217600000446E-3</v>
          </cell>
          <cell r="IS402">
            <v>0</v>
          </cell>
          <cell r="IT402">
            <v>-2.3906217600000446E-3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0</v>
          </cell>
          <cell r="JA402">
            <v>0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-2.8923360999999481E-4</v>
          </cell>
          <cell r="BS403">
            <v>0</v>
          </cell>
          <cell r="BT403">
            <v>-2.8923360999999481E-4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-2.8548430799997249E-3</v>
          </cell>
          <cell r="DS403">
            <v>0</v>
          </cell>
          <cell r="DT403">
            <v>0</v>
          </cell>
          <cell r="DU403">
            <v>0</v>
          </cell>
          <cell r="DV403">
            <v>-1.8415967100000041E-3</v>
          </cell>
          <cell r="DW403">
            <v>0</v>
          </cell>
          <cell r="DX403">
            <v>0</v>
          </cell>
          <cell r="DY403">
            <v>-1.3741806000000523E-4</v>
          </cell>
          <cell r="DZ403">
            <v>0</v>
          </cell>
          <cell r="EA403">
            <v>0</v>
          </cell>
          <cell r="EB403">
            <v>-8.7582830999999306E-4</v>
          </cell>
          <cell r="EC403">
            <v>0</v>
          </cell>
          <cell r="ED403">
            <v>0</v>
          </cell>
          <cell r="EE403">
            <v>-1.450488036999964E-2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-1.4504880370000028E-2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-4.8155290999973843E-4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-8.557009999999865E-4</v>
          </cell>
          <cell r="EZ403">
            <v>0</v>
          </cell>
          <cell r="FA403">
            <v>0</v>
          </cell>
          <cell r="FB403">
            <v>3.7414809000002602E-4</v>
          </cell>
          <cell r="FC403">
            <v>0</v>
          </cell>
          <cell r="FD403">
            <v>0</v>
          </cell>
          <cell r="FE403">
            <v>-1.1874072840000416E-2</v>
          </cell>
          <cell r="FF403">
            <v>0</v>
          </cell>
          <cell r="FG403">
            <v>-7.0147969299999557E-3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-4.859275910000016E-3</v>
          </cell>
          <cell r="FR403">
            <v>3.1571841999955552E-4</v>
          </cell>
          <cell r="FS403">
            <v>0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3.1571841999999961E-4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-4.6283286499999576E-3</v>
          </cell>
          <cell r="GS403">
            <v>0</v>
          </cell>
          <cell r="GT403">
            <v>-4.6283286500000687E-3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7.5192835699997573E-3</v>
          </cell>
          <cell r="HF403">
            <v>7.5192835699997573E-3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-1.2498235399999835E-2</v>
          </cell>
          <cell r="HS403">
            <v>-1.2498235399999835E-2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7.8981136800004847E-3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7.8981136800000129E-3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  <cell r="IW403">
            <v>0</v>
          </cell>
          <cell r="IX403">
            <v>0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-6.8352325949708757</v>
          </cell>
          <cell r="G404">
            <v>-0.401747189060643</v>
          </cell>
          <cell r="H404">
            <v>-1.7925405861901709</v>
          </cell>
          <cell r="I404">
            <v>-0.6458567277502425</v>
          </cell>
          <cell r="J404">
            <v>-1.9161633126000197</v>
          </cell>
          <cell r="K404">
            <v>-3.9901873888402406</v>
          </cell>
          <cell r="L404">
            <v>2.0385628690405611</v>
          </cell>
          <cell r="M404">
            <v>4.4405665994418086E-4</v>
          </cell>
          <cell r="N404">
            <v>0.11871182640970801</v>
          </cell>
          <cell r="O404">
            <v>-1.2144114761704259</v>
          </cell>
          <cell r="P404">
            <v>-0.2734064374690206</v>
          </cell>
          <cell r="Q404">
            <v>-2.6727401038888274</v>
          </cell>
          <cell r="R404">
            <v>-4.7845876921928721</v>
          </cell>
          <cell r="S404">
            <v>-3.0647970025402174</v>
          </cell>
          <cell r="T404">
            <v>2.7842836088893819</v>
          </cell>
          <cell r="U404">
            <v>-0.39239391047067329</v>
          </cell>
          <cell r="V404">
            <v>-0.14119814502009831</v>
          </cell>
          <cell r="W404">
            <v>2.0755660079998961E-2</v>
          </cell>
          <cell r="X404">
            <v>-1.3049052235901399</v>
          </cell>
          <cell r="Y404">
            <v>0.22168585429062659</v>
          </cell>
          <cell r="Z404">
            <v>-7.5457745319909009E-2</v>
          </cell>
          <cell r="AA404">
            <v>-0.19542010368968477</v>
          </cell>
          <cell r="AB404">
            <v>-2.1855835197402484</v>
          </cell>
          <cell r="AC404">
            <v>-0.8537516798805882</v>
          </cell>
          <cell r="AD404">
            <v>0.40219451479060808</v>
          </cell>
          <cell r="AE404">
            <v>-20.593890845091664</v>
          </cell>
          <cell r="AF404">
            <v>-0.26030101314017884</v>
          </cell>
          <cell r="AG404">
            <v>-0.7634394964798048</v>
          </cell>
          <cell r="AH404">
            <v>5.3930687250158371E-2</v>
          </cell>
          <cell r="AI404">
            <v>-1.7925145470703683</v>
          </cell>
          <cell r="AJ404">
            <v>-7.5887531090302218E-2</v>
          </cell>
          <cell r="AK404">
            <v>-8.7325084366293595</v>
          </cell>
          <cell r="AL404">
            <v>-0.39322340122998867</v>
          </cell>
          <cell r="AM404">
            <v>-4.8361684809915459</v>
          </cell>
          <cell r="AN404">
            <v>-3.4829819951100944</v>
          </cell>
          <cell r="AO404">
            <v>-5.0487376130149642E-2</v>
          </cell>
          <cell r="AP404">
            <v>-1.0329624311798398</v>
          </cell>
          <cell r="AQ404">
            <v>0.77265317670935474</v>
          </cell>
          <cell r="AR404">
            <v>-59.597034641221398</v>
          </cell>
          <cell r="AS404">
            <v>1.6336614422898492</v>
          </cell>
          <cell r="AT404">
            <v>-33.534318080560297</v>
          </cell>
          <cell r="AU404">
            <v>-8.5200064600030601E-2</v>
          </cell>
          <cell r="AV404">
            <v>-1.8634930450903084</v>
          </cell>
          <cell r="AW404">
            <v>-5.0843690796300507</v>
          </cell>
          <cell r="AX404">
            <v>-3.3968776718111258</v>
          </cell>
          <cell r="AY404">
            <v>2.6308958770496247</v>
          </cell>
          <cell r="AZ404">
            <v>-0.34738611727880198</v>
          </cell>
          <cell r="BA404">
            <v>-2.8280192878592061</v>
          </cell>
          <cell r="BB404">
            <v>-1.4109192919931957E-2</v>
          </cell>
          <cell r="BC404">
            <v>8.4427016132394783E-2</v>
          </cell>
          <cell r="BD404">
            <v>-16.792246436940331</v>
          </cell>
          <cell r="BE404">
            <v>-65.485018654195301</v>
          </cell>
          <cell r="BF404">
            <v>-93.986364454309751</v>
          </cell>
          <cell r="BG404">
            <v>-0.48521592819975012</v>
          </cell>
          <cell r="BH404">
            <v>-0.22964947644004496</v>
          </cell>
          <cell r="BI404">
            <v>0</v>
          </cell>
          <cell r="BJ404">
            <v>0</v>
          </cell>
          <cell r="BK404">
            <v>-7.2025018359965998E-2</v>
          </cell>
          <cell r="BL404">
            <v>56.356451141009529</v>
          </cell>
          <cell r="BM404">
            <v>-1.064555346072666</v>
          </cell>
          <cell r="BN404">
            <v>-17.259637306638979</v>
          </cell>
          <cell r="BO404">
            <v>0</v>
          </cell>
          <cell r="BP404">
            <v>-0.53479115236996222</v>
          </cell>
          <cell r="BQ404">
            <v>-8.2092311128203619</v>
          </cell>
          <cell r="BR404">
            <v>-50.340954868486733</v>
          </cell>
          <cell r="BS404">
            <v>1.5899214579803811E-2</v>
          </cell>
          <cell r="BT404">
            <v>-2.8321853014904264</v>
          </cell>
          <cell r="BU404">
            <v>-0.39468265979030548</v>
          </cell>
          <cell r="BV404">
            <v>0</v>
          </cell>
          <cell r="BW404">
            <v>0</v>
          </cell>
          <cell r="BX404">
            <v>0</v>
          </cell>
          <cell r="BY404">
            <v>-21.581820152021464</v>
          </cell>
          <cell r="BZ404">
            <v>-6.486778001220955</v>
          </cell>
          <cell r="CA404">
            <v>-11.567606082540806</v>
          </cell>
          <cell r="CB404">
            <v>0</v>
          </cell>
          <cell r="CC404">
            <v>-1.762457272850952</v>
          </cell>
          <cell r="CD404">
            <v>-5.7313246131493543</v>
          </cell>
          <cell r="CE404">
            <v>-1.2819692373159342</v>
          </cell>
          <cell r="CF404">
            <v>0</v>
          </cell>
          <cell r="CG404">
            <v>1.0156459699701372</v>
          </cell>
          <cell r="CH404">
            <v>-0.41121570944005725</v>
          </cell>
          <cell r="CI404">
            <v>0</v>
          </cell>
          <cell r="CJ404">
            <v>0</v>
          </cell>
          <cell r="CK404">
            <v>-1.0959029686900976</v>
          </cell>
          <cell r="CL404">
            <v>-2.2419381892395904</v>
          </cell>
          <cell r="CM404">
            <v>1.6558549545297865</v>
          </cell>
          <cell r="CN404">
            <v>-3.6317745211381407</v>
          </cell>
          <cell r="CO404">
            <v>4.0437727050299372</v>
          </cell>
          <cell r="CP404">
            <v>-1.0220310709191835</v>
          </cell>
          <cell r="CQ404">
            <v>0.40561959257956914</v>
          </cell>
          <cell r="CR404">
            <v>-22.430311470277957</v>
          </cell>
          <cell r="CS404">
            <v>-2.8120689192091959</v>
          </cell>
          <cell r="CT404">
            <v>2.8218566414398083</v>
          </cell>
          <cell r="CU404">
            <v>-0.74657360551964302</v>
          </cell>
          <cell r="CV404">
            <v>0</v>
          </cell>
          <cell r="CW404">
            <v>0</v>
          </cell>
          <cell r="CX404">
            <v>-0.30983438383009343</v>
          </cell>
          <cell r="CY404">
            <v>-8.8662946054992062</v>
          </cell>
          <cell r="CZ404">
            <v>-4.6201105724976514</v>
          </cell>
          <cell r="DA404">
            <v>-6.7254081340397533</v>
          </cell>
          <cell r="DB404">
            <v>-7.4358688399911443E-3</v>
          </cell>
          <cell r="DC404">
            <v>-1.103665714899762</v>
          </cell>
          <cell r="DD404">
            <v>-6.0776307389460271E-2</v>
          </cell>
          <cell r="DE404">
            <v>-8.4234955008723773</v>
          </cell>
          <cell r="DF404">
            <v>0.38325380325113656</v>
          </cell>
          <cell r="DG404">
            <v>1.0668880016492039</v>
          </cell>
          <cell r="DH404">
            <v>-1.7538143992396726</v>
          </cell>
          <cell r="DI404">
            <v>0</v>
          </cell>
          <cell r="DJ404">
            <v>0</v>
          </cell>
          <cell r="DK404">
            <v>0.13082427282995468</v>
          </cell>
          <cell r="DL404">
            <v>0.71043725946037739</v>
          </cell>
          <cell r="DM404">
            <v>-4.3806525376985519</v>
          </cell>
          <cell r="DN404">
            <v>-3.6559273974908137</v>
          </cell>
          <cell r="DO404">
            <v>-5.6306840799607016E-3</v>
          </cell>
          <cell r="DP404">
            <v>-1.5245133236094262</v>
          </cell>
          <cell r="DQ404">
            <v>0.60563950405958167</v>
          </cell>
          <cell r="DR404">
            <v>1.7632430078956531</v>
          </cell>
          <cell r="DS404">
            <v>0.18936544109055831</v>
          </cell>
          <cell r="DT404">
            <v>-1.4595109541915008E-2</v>
          </cell>
          <cell r="DU404">
            <v>0.18032951733039226</v>
          </cell>
          <cell r="DV404">
            <v>0</v>
          </cell>
          <cell r="DW404">
            <v>0</v>
          </cell>
          <cell r="DX404">
            <v>0</v>
          </cell>
          <cell r="DY404">
            <v>-9.3866114082502463</v>
          </cell>
          <cell r="DZ404">
            <v>-15.757847984490581</v>
          </cell>
          <cell r="EA404">
            <v>-1.6190974484088656</v>
          </cell>
          <cell r="EB404">
            <v>0</v>
          </cell>
          <cell r="EC404">
            <v>-5.7977423964302943</v>
          </cell>
          <cell r="ED404">
            <v>33.969442396589329</v>
          </cell>
          <cell r="EE404">
            <v>-18.614560153218918</v>
          </cell>
          <cell r="EF404">
            <v>-6.9262080849512131E-2</v>
          </cell>
          <cell r="EG404">
            <v>-0.47761937480026972</v>
          </cell>
          <cell r="EH404">
            <v>0.65989208529026655</v>
          </cell>
          <cell r="EI404">
            <v>0</v>
          </cell>
          <cell r="EJ404">
            <v>0</v>
          </cell>
          <cell r="EK404">
            <v>-3.5219578955100133</v>
          </cell>
          <cell r="EL404">
            <v>-4.9139037473014469</v>
          </cell>
          <cell r="EM404">
            <v>-2.2360271489797015</v>
          </cell>
          <cell r="EN404">
            <v>-3.5018576832499093</v>
          </cell>
          <cell r="EO404">
            <v>0</v>
          </cell>
          <cell r="EP404">
            <v>-4.1402265873107353</v>
          </cell>
          <cell r="EQ404">
            <v>-0.41359772051009713</v>
          </cell>
          <cell r="ER404">
            <v>-16.939393263899547</v>
          </cell>
          <cell r="ES404">
            <v>0.32906069290947926</v>
          </cell>
          <cell r="ET404">
            <v>0.56419830444065155</v>
          </cell>
          <cell r="EU404">
            <v>-0.22311753378016874</v>
          </cell>
          <cell r="EV404">
            <v>0</v>
          </cell>
          <cell r="EW404">
            <v>0</v>
          </cell>
          <cell r="EX404">
            <v>0</v>
          </cell>
          <cell r="EY404">
            <v>-2.4117709060528796</v>
          </cell>
          <cell r="EZ404">
            <v>-11.760430745420308</v>
          </cell>
          <cell r="FA404">
            <v>-2.4674626867508778</v>
          </cell>
          <cell r="FB404">
            <v>0</v>
          </cell>
          <cell r="FC404">
            <v>-1.5365896208495542</v>
          </cell>
          <cell r="FD404">
            <v>0.56671923160047299</v>
          </cell>
          <cell r="FE404">
            <v>11.861828257227899</v>
          </cell>
          <cell r="FF404">
            <v>0.42035163630043826</v>
          </cell>
          <cell r="FG404">
            <v>0.75744907704029174</v>
          </cell>
          <cell r="FH404">
            <v>0.64391720838011679</v>
          </cell>
          <cell r="FI404">
            <v>0</v>
          </cell>
          <cell r="FJ404">
            <v>0</v>
          </cell>
          <cell r="FK404">
            <v>0.4284142270400082</v>
          </cell>
          <cell r="FL404">
            <v>0.13113550547950581</v>
          </cell>
          <cell r="FM404">
            <v>-2.5630108003406349</v>
          </cell>
          <cell r="FN404">
            <v>0.12532000261944631</v>
          </cell>
          <cell r="FO404">
            <v>0</v>
          </cell>
          <cell r="FP404">
            <v>9.3789814796491555</v>
          </cell>
          <cell r="FQ404">
            <v>2.5392699210606224</v>
          </cell>
          <cell r="FR404">
            <v>-15.91251675276726</v>
          </cell>
          <cell r="FS404">
            <v>-1.0513150296301319</v>
          </cell>
          <cell r="FT404">
            <v>1.0495291599690972</v>
          </cell>
          <cell r="FU404">
            <v>-0.22099540419003461</v>
          </cell>
          <cell r="FV404">
            <v>0</v>
          </cell>
          <cell r="FW404">
            <v>0</v>
          </cell>
          <cell r="FX404">
            <v>0</v>
          </cell>
          <cell r="FY404">
            <v>-5.1357296908518038</v>
          </cell>
          <cell r="FZ404">
            <v>-10.024973038687676</v>
          </cell>
          <cell r="GA404">
            <v>-1.9061859717585321</v>
          </cell>
          <cell r="GB404">
            <v>0</v>
          </cell>
          <cell r="GC404">
            <v>1.2675867981906777</v>
          </cell>
          <cell r="GD404">
            <v>0.1095664241911436</v>
          </cell>
          <cell r="GE404">
            <v>-12.883588263313868</v>
          </cell>
          <cell r="GF404">
            <v>1.5720526863997293</v>
          </cell>
          <cell r="GG404">
            <v>1.2399809088792608</v>
          </cell>
          <cell r="GH404">
            <v>-3.0879477700600546</v>
          </cell>
          <cell r="GI404">
            <v>0</v>
          </cell>
          <cell r="GJ404">
            <v>0</v>
          </cell>
          <cell r="GK404">
            <v>0</v>
          </cell>
          <cell r="GL404">
            <v>-12.498359983210321</v>
          </cell>
          <cell r="GM404">
            <v>-2.2986489292788974</v>
          </cell>
          <cell r="GN404">
            <v>7.3057518549831002E-2</v>
          </cell>
          <cell r="GO404">
            <v>0</v>
          </cell>
          <cell r="GP404">
            <v>-0.23993598145989381</v>
          </cell>
          <cell r="GQ404">
            <v>2.35621328688012</v>
          </cell>
          <cell r="GR404">
            <v>-27.890027932997327</v>
          </cell>
          <cell r="GS404">
            <v>-8.116185577278884</v>
          </cell>
          <cell r="GT404">
            <v>-20.830488155572311</v>
          </cell>
          <cell r="GU404">
            <v>0.48264269697028794</v>
          </cell>
          <cell r="GV404">
            <v>0</v>
          </cell>
          <cell r="GW404">
            <v>0</v>
          </cell>
          <cell r="GX404">
            <v>0</v>
          </cell>
          <cell r="GY404">
            <v>1.3146285310194799</v>
          </cell>
          <cell r="GZ404">
            <v>0.58675742314153467</v>
          </cell>
          <cell r="HA404">
            <v>-0.41400681813956908</v>
          </cell>
          <cell r="HB404">
            <v>0</v>
          </cell>
          <cell r="HC404">
            <v>0.41092689367997082</v>
          </cell>
          <cell r="HD404">
            <v>-1.3243029268196551</v>
          </cell>
          <cell r="HE404">
            <v>-22.193817714301986</v>
          </cell>
          <cell r="HF404">
            <v>0.63343650236129179</v>
          </cell>
          <cell r="HG404">
            <v>-3.7227334670697019</v>
          </cell>
          <cell r="HH404">
            <v>1.3379709650298537</v>
          </cell>
          <cell r="HI404">
            <v>0</v>
          </cell>
          <cell r="HJ404">
            <v>0</v>
          </cell>
          <cell r="HK404">
            <v>0</v>
          </cell>
          <cell r="HL404">
            <v>-2.3052383874010047</v>
          </cell>
          <cell r="HM404">
            <v>-5.0680923285781319</v>
          </cell>
          <cell r="HN404">
            <v>-3.3886652635992505</v>
          </cell>
          <cell r="HO404">
            <v>0</v>
          </cell>
          <cell r="HP404">
            <v>-0.51304927741057327</v>
          </cell>
          <cell r="HQ404">
            <v>-9.1674464576390164</v>
          </cell>
          <cell r="HR404">
            <v>-29.560532682255143</v>
          </cell>
          <cell r="HS404">
            <v>-0.52378939312984585</v>
          </cell>
          <cell r="HT404">
            <v>4.4507919012175989E-2</v>
          </cell>
          <cell r="HU404">
            <v>-4.1605040351296338</v>
          </cell>
          <cell r="HV404">
            <v>0</v>
          </cell>
          <cell r="HW404">
            <v>0</v>
          </cell>
          <cell r="HX404">
            <v>13.316018521600199</v>
          </cell>
          <cell r="HY404">
            <v>-23.218155186492368</v>
          </cell>
          <cell r="HZ404">
            <v>-16.560397055551221</v>
          </cell>
          <cell r="IA404">
            <v>3.4473017045502274</v>
          </cell>
          <cell r="IB404">
            <v>0</v>
          </cell>
          <cell r="IC404">
            <v>0.47179687187963282</v>
          </cell>
          <cell r="ID404">
            <v>-2.3773120289697545</v>
          </cell>
          <cell r="IE404">
            <v>-83.263033748618909</v>
          </cell>
          <cell r="IF404">
            <v>-7.9943425162200583</v>
          </cell>
          <cell r="IG404">
            <v>2.7049450139602413</v>
          </cell>
          <cell r="IH404">
            <v>0.18859355726908689</v>
          </cell>
          <cell r="II404">
            <v>0</v>
          </cell>
          <cell r="IJ404">
            <v>0</v>
          </cell>
          <cell r="IK404">
            <v>-0.70433703283993054</v>
          </cell>
          <cell r="IL404">
            <v>-11.048475755362233</v>
          </cell>
          <cell r="IM404">
            <v>-27.824822688216955</v>
          </cell>
          <cell r="IN404">
            <v>-10.2011980394891</v>
          </cell>
          <cell r="IO404">
            <v>0</v>
          </cell>
          <cell r="IP404">
            <v>-7.7516381482928409</v>
          </cell>
          <cell r="IQ404">
            <v>-20.631758139421436</v>
          </cell>
          <cell r="IR404">
            <v>-48.234593634871999</v>
          </cell>
          <cell r="IS404">
            <v>0.60895011935645016</v>
          </cell>
          <cell r="IT404">
            <v>-1.4620027118071448</v>
          </cell>
          <cell r="IU404">
            <v>-0.83564369146961326</v>
          </cell>
          <cell r="IV404">
            <v>0</v>
          </cell>
          <cell r="IW404">
            <v>0</v>
          </cell>
          <cell r="IX404">
            <v>3.8785045340091528E-2</v>
          </cell>
          <cell r="IY404">
            <v>-9.9473252167699684</v>
          </cell>
          <cell r="IZ404">
            <v>-16.152395921133575</v>
          </cell>
          <cell r="JA404">
            <v>-2.26590713898986</v>
          </cell>
          <cell r="JB404">
            <v>0</v>
          </cell>
          <cell r="JC404">
            <v>-19.926108171248416</v>
          </cell>
          <cell r="JD404">
            <v>1.7070540518798225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7.5324832475598669</v>
          </cell>
          <cell r="G405">
            <v>-6.2202528021102808</v>
          </cell>
          <cell r="H405">
            <v>-6.1927227089499866</v>
          </cell>
          <cell r="I405">
            <v>-0.32179864318004547</v>
          </cell>
          <cell r="J405">
            <v>-0.36387259835998975</v>
          </cell>
          <cell r="K405">
            <v>-0.68410056494985838</v>
          </cell>
          <cell r="L405">
            <v>-3.2178029136794066</v>
          </cell>
          <cell r="M405">
            <v>-0.33109332029107463</v>
          </cell>
          <cell r="N405">
            <v>-1.801204941360993</v>
          </cell>
          <cell r="O405">
            <v>-8.9019215158600673</v>
          </cell>
          <cell r="P405">
            <v>-4.0501737473100548</v>
          </cell>
          <cell r="Q405">
            <v>-16.63291659989045</v>
          </cell>
          <cell r="R405">
            <v>-20.453209882572992</v>
          </cell>
          <cell r="S405">
            <v>-4.3789469450903198</v>
          </cell>
          <cell r="T405">
            <v>-6.623067520190034</v>
          </cell>
          <cell r="U405">
            <v>-8.8386999004796962E-4</v>
          </cell>
          <cell r="V405">
            <v>-0.96952060192961653</v>
          </cell>
          <cell r="W405">
            <v>-0.125945162030348</v>
          </cell>
          <cell r="X405">
            <v>-1.2757145915102228</v>
          </cell>
          <cell r="Y405">
            <v>-11.191460122349781</v>
          </cell>
          <cell r="Z405">
            <v>-2.0738826274391613</v>
          </cell>
          <cell r="AA405">
            <v>-2.2568367468202268</v>
          </cell>
          <cell r="AB405">
            <v>0.58245516272972964</v>
          </cell>
          <cell r="AC405">
            <v>-2.5639660829197055</v>
          </cell>
          <cell r="AD405">
            <v>10.424559224968561</v>
          </cell>
          <cell r="AE405">
            <v>18.278878167177027</v>
          </cell>
          <cell r="AF405">
            <v>0.48822410303000652</v>
          </cell>
          <cell r="AG405">
            <v>15.494252525330012</v>
          </cell>
          <cell r="AH405">
            <v>-0.87491316171963263</v>
          </cell>
          <cell r="AI405">
            <v>-0.84355006516034337</v>
          </cell>
          <cell r="AJ405">
            <v>1.6048599306504912</v>
          </cell>
          <cell r="AK405">
            <v>-3.3097448374301166</v>
          </cell>
          <cell r="AL405">
            <v>0.47253104175160843</v>
          </cell>
          <cell r="AM405">
            <v>-0.5438526960897434</v>
          </cell>
          <cell r="AN405">
            <v>-2.0624916261922408</v>
          </cell>
          <cell r="AO405">
            <v>10.018464359350673</v>
          </cell>
          <cell r="AP405">
            <v>0.36851656542057754</v>
          </cell>
          <cell r="AQ405">
            <v>-2.5334179717701772</v>
          </cell>
          <cell r="AR405">
            <v>-16.330591468184139</v>
          </cell>
          <cell r="AS405">
            <v>-1.5008620629305369</v>
          </cell>
          <cell r="AT405">
            <v>-0.95928541741159279</v>
          </cell>
          <cell r="AU405">
            <v>-0.27362108642046223</v>
          </cell>
          <cell r="AV405">
            <v>-5.4802648940039944E-2</v>
          </cell>
          <cell r="AW405">
            <v>4.1879725559401777</v>
          </cell>
          <cell r="AX405">
            <v>-7.3076762149703427</v>
          </cell>
          <cell r="AY405">
            <v>-4.9633210602405597</v>
          </cell>
          <cell r="AZ405">
            <v>-4.4223316461993818</v>
          </cell>
          <cell r="BA405">
            <v>-1.1060641763315289</v>
          </cell>
          <cell r="BB405">
            <v>-1.3594228701294924</v>
          </cell>
          <cell r="BC405">
            <v>2.5546274144899144</v>
          </cell>
          <cell r="BD405">
            <v>-1.1258042550498431</v>
          </cell>
          <cell r="BE405">
            <v>-41.363919945521047</v>
          </cell>
          <cell r="BF405">
            <v>-5.0005238684971118</v>
          </cell>
          <cell r="BG405">
            <v>-2.8317919784403784</v>
          </cell>
          <cell r="BH405">
            <v>-11.866224782139398</v>
          </cell>
          <cell r="BI405">
            <v>-1.0380264537197945</v>
          </cell>
          <cell r="BJ405">
            <v>-2.9824140953796814</v>
          </cell>
          <cell r="BK405">
            <v>-2.596993550310799</v>
          </cell>
          <cell r="BL405">
            <v>-2.7675315230226261E-2</v>
          </cell>
          <cell r="BM405">
            <v>-3.5213739831287967</v>
          </cell>
          <cell r="BN405">
            <v>-3.86769032139091</v>
          </cell>
          <cell r="BO405">
            <v>-0.97270159012896329</v>
          </cell>
          <cell r="BP405">
            <v>-0.17046663123983308</v>
          </cell>
          <cell r="BQ405">
            <v>-6.4880373759224312</v>
          </cell>
          <cell r="BR405">
            <v>-36.056655350053916</v>
          </cell>
          <cell r="BS405">
            <v>-0.76120982673273829</v>
          </cell>
          <cell r="BT405">
            <v>-1.43103800380959</v>
          </cell>
          <cell r="BU405">
            <v>0.25762190009118058</v>
          </cell>
          <cell r="BV405">
            <v>-9.2231300561252283E-2</v>
          </cell>
          <cell r="BW405">
            <v>-2.2703480829932232E-2</v>
          </cell>
          <cell r="BX405">
            <v>-11.850962276679638</v>
          </cell>
          <cell r="BY405">
            <v>-0.4036006735295814</v>
          </cell>
          <cell r="BZ405">
            <v>-4.7850722694420256E-3</v>
          </cell>
          <cell r="CA405">
            <v>0.13315589265221206</v>
          </cell>
          <cell r="CB405">
            <v>-19.304496979249961</v>
          </cell>
          <cell r="CC405">
            <v>-2.9761517657716468</v>
          </cell>
          <cell r="CD405">
            <v>0.39974623664056708</v>
          </cell>
          <cell r="CE405">
            <v>-64.751454112207284</v>
          </cell>
          <cell r="CF405">
            <v>-3.3192832121312676</v>
          </cell>
          <cell r="CG405">
            <v>-1.0837817439005448</v>
          </cell>
          <cell r="CH405">
            <v>-3.1777230820607656</v>
          </cell>
          <cell r="CI405">
            <v>-8.2239040830245358E-2</v>
          </cell>
          <cell r="CJ405">
            <v>-3.6689248165203026</v>
          </cell>
          <cell r="CK405">
            <v>-35.585642876019847</v>
          </cell>
          <cell r="CL405">
            <v>-0.5077579406388395</v>
          </cell>
          <cell r="CM405">
            <v>-1.6800490411187639</v>
          </cell>
          <cell r="CN405">
            <v>0.11220178139956261</v>
          </cell>
          <cell r="CO405">
            <v>-3.0724907732510474</v>
          </cell>
          <cell r="CP405">
            <v>-0.19905208779164241</v>
          </cell>
          <cell r="CQ405">
            <v>-12.486711279339943</v>
          </cell>
          <cell r="CR405">
            <v>-111.27026072847366</v>
          </cell>
          <cell r="CS405">
            <v>-10.588123144554629</v>
          </cell>
          <cell r="CT405">
            <v>-1.8996315404419875</v>
          </cell>
          <cell r="CU405">
            <v>-4.1918767360903075</v>
          </cell>
          <cell r="CV405">
            <v>2.8532854608502021</v>
          </cell>
          <cell r="CW405">
            <v>-5.3332230345104108</v>
          </cell>
          <cell r="CX405">
            <v>7.6953928968096079</v>
          </cell>
          <cell r="CY405">
            <v>-4.4153133951786003</v>
          </cell>
          <cell r="CZ405">
            <v>-10.759470309129028</v>
          </cell>
          <cell r="DA405">
            <v>-33.476178007800627</v>
          </cell>
          <cell r="DB405">
            <v>-43.955290381789382</v>
          </cell>
          <cell r="DC405">
            <v>-1.8729253338806302</v>
          </cell>
          <cell r="DD405">
            <v>-5.3269072027487709</v>
          </cell>
          <cell r="DE405">
            <v>-58.211293308137101</v>
          </cell>
          <cell r="DF405">
            <v>-0.12508795462781563</v>
          </cell>
          <cell r="DG405">
            <v>-8.8839370619789406</v>
          </cell>
          <cell r="DH405">
            <v>-0.32134239588958735</v>
          </cell>
          <cell r="DI405">
            <v>-0.39321238527918467</v>
          </cell>
          <cell r="DJ405">
            <v>-2.770102328799112</v>
          </cell>
          <cell r="DK405">
            <v>-2.4128797606790613</v>
          </cell>
          <cell r="DL405">
            <v>-9.1936872290589235</v>
          </cell>
          <cell r="DM405">
            <v>-9.1650761245218746</v>
          </cell>
          <cell r="DN405">
            <v>-2.1861378999783483</v>
          </cell>
          <cell r="DO405">
            <v>-9.3252697202296986</v>
          </cell>
          <cell r="DP405">
            <v>-2.7126307193393586</v>
          </cell>
          <cell r="DQ405">
            <v>-10.721929727760653</v>
          </cell>
          <cell r="DR405">
            <v>-147.6129658491991</v>
          </cell>
          <cell r="DS405">
            <v>-2.1638777472653601</v>
          </cell>
          <cell r="DT405">
            <v>1.5183267282900488</v>
          </cell>
          <cell r="DU405">
            <v>-7.4815624507409666</v>
          </cell>
          <cell r="DV405">
            <v>-0.64335591026974726</v>
          </cell>
          <cell r="DW405">
            <v>0.14539186646106828</v>
          </cell>
          <cell r="DX405">
            <v>7.5201342202499291</v>
          </cell>
          <cell r="DY405">
            <v>-5.3314876573804213</v>
          </cell>
          <cell r="DZ405">
            <v>-0.28536671710025985</v>
          </cell>
          <cell r="EA405">
            <v>-0.71282536416038056</v>
          </cell>
          <cell r="EB405">
            <v>5.1700729306885478</v>
          </cell>
          <cell r="EC405">
            <v>-0.32483105452229211</v>
          </cell>
          <cell r="ED405">
            <v>-145.02358469345018</v>
          </cell>
          <cell r="EE405">
            <v>-235.60845837456873</v>
          </cell>
          <cell r="EF405">
            <v>-89.581901075012865</v>
          </cell>
          <cell r="EG405">
            <v>-0.66233675215698895</v>
          </cell>
          <cell r="EH405">
            <v>-9.2013547453589126</v>
          </cell>
          <cell r="EI405">
            <v>-0.98389698393020808</v>
          </cell>
          <cell r="EJ405">
            <v>-1.1281286342100429</v>
          </cell>
          <cell r="EK405">
            <v>-4.5804438617306005</v>
          </cell>
          <cell r="EL405">
            <v>5.4269022004591534</v>
          </cell>
          <cell r="EM405">
            <v>-6.0853718917878723</v>
          </cell>
          <cell r="EN405">
            <v>-116.91794501000368</v>
          </cell>
          <cell r="EO405">
            <v>-3.6447953269198479</v>
          </cell>
          <cell r="EP405">
            <v>-12.474571810809721</v>
          </cell>
          <cell r="EQ405">
            <v>4.2253855169001326</v>
          </cell>
          <cell r="ER405">
            <v>-43.718933520038263</v>
          </cell>
          <cell r="ES405">
            <v>4.2753476889884041</v>
          </cell>
          <cell r="ET405">
            <v>-2.5673898667810136</v>
          </cell>
          <cell r="EU405">
            <v>1.0344000396698902</v>
          </cell>
          <cell r="EV405">
            <v>1.7357473273605137</v>
          </cell>
          <cell r="EW405">
            <v>-13.824829134269748</v>
          </cell>
          <cell r="EX405">
            <v>-2.4636095184396254</v>
          </cell>
          <cell r="EY405">
            <v>-4.6745800860098825</v>
          </cell>
          <cell r="EZ405">
            <v>-9.5345413528921199</v>
          </cell>
          <cell r="FA405">
            <v>-9.0902567419816478</v>
          </cell>
          <cell r="FB405">
            <v>1.907230889800303</v>
          </cell>
          <cell r="FC405">
            <v>-6.6426065155901597</v>
          </cell>
          <cell r="FD405">
            <v>-3.8738462499004527</v>
          </cell>
          <cell r="FE405">
            <v>-48.131872040001326</v>
          </cell>
          <cell r="FF405">
            <v>-3.1801098970099702</v>
          </cell>
          <cell r="FG405">
            <v>-34.73627378862875</v>
          </cell>
          <cell r="FH405">
            <v>2.4622305740194861E-2</v>
          </cell>
          <cell r="FI405">
            <v>29.188948663349947</v>
          </cell>
          <cell r="FJ405">
            <v>-3.4941795899903809</v>
          </cell>
          <cell r="FK405">
            <v>-8.6533342662296491</v>
          </cell>
          <cell r="FL405">
            <v>-17.704960851559008</v>
          </cell>
          <cell r="FM405">
            <v>-3.4176811103588989</v>
          </cell>
          <cell r="FN405">
            <v>0.71803664047001803</v>
          </cell>
          <cell r="FO405">
            <v>-6.1732356711891043</v>
          </cell>
          <cell r="FP405">
            <v>-0.17947088776782039</v>
          </cell>
          <cell r="FQ405">
            <v>-0.52423358682062826</v>
          </cell>
          <cell r="FR405">
            <v>-13.705488893363508</v>
          </cell>
          <cell r="FS405">
            <v>-0.55542316323771956</v>
          </cell>
          <cell r="FT405">
            <v>8.277556444358197</v>
          </cell>
          <cell r="FU405">
            <v>-1.7997925679082982E-2</v>
          </cell>
          <cell r="FV405">
            <v>0.22257029047068499</v>
          </cell>
          <cell r="FW405">
            <v>8.1186362899907181</v>
          </cell>
          <cell r="FX405">
            <v>-2.9132831309998437</v>
          </cell>
          <cell r="FY405">
            <v>-9.7483543604430452</v>
          </cell>
          <cell r="FZ405">
            <v>-3.1564044289116282</v>
          </cell>
          <cell r="GA405">
            <v>-13.864149465280207</v>
          </cell>
          <cell r="GB405">
            <v>0.2175908452099975</v>
          </cell>
          <cell r="GC405">
            <v>0.47720324069996423</v>
          </cell>
          <cell r="GD405">
            <v>-0.76343352952972054</v>
          </cell>
          <cell r="GE405">
            <v>-24.007994622748811</v>
          </cell>
          <cell r="GF405">
            <v>-1.3938763816040591</v>
          </cell>
          <cell r="GG405">
            <v>-5.0810475818107079</v>
          </cell>
          <cell r="GH405">
            <v>-6.6752120206201653</v>
          </cell>
          <cell r="GI405">
            <v>-0.5061432509100996</v>
          </cell>
          <cell r="GJ405">
            <v>0.43035920499005442</v>
          </cell>
          <cell r="GK405">
            <v>16.316410641979928</v>
          </cell>
          <cell r="GL405">
            <v>-4.2090270241606049</v>
          </cell>
          <cell r="GM405">
            <v>-12.006047399096133</v>
          </cell>
          <cell r="GN405">
            <v>-4.1021425967137475</v>
          </cell>
          <cell r="GO405">
            <v>3.3463463563984988</v>
          </cell>
          <cell r="GP405">
            <v>-3.0872218936001445</v>
          </cell>
          <cell r="GQ405">
            <v>-7.0403926776198205</v>
          </cell>
          <cell r="GR405">
            <v>-41.393532914575189</v>
          </cell>
          <cell r="GS405">
            <v>-2.0689295985357603</v>
          </cell>
          <cell r="GT405">
            <v>-3.2178050229485962</v>
          </cell>
          <cell r="GU405">
            <v>-23.419622939221881</v>
          </cell>
          <cell r="GV405">
            <v>0.93881542381041072</v>
          </cell>
          <cell r="GW405">
            <v>0</v>
          </cell>
          <cell r="GX405">
            <v>-10.191283821978686</v>
          </cell>
          <cell r="GY405">
            <v>-5.5441705108059978</v>
          </cell>
          <cell r="GZ405">
            <v>-2.8698105028706777</v>
          </cell>
          <cell r="HA405">
            <v>1.4632680917220569</v>
          </cell>
          <cell r="HB405">
            <v>0.86978084579004644</v>
          </cell>
          <cell r="HC405">
            <v>0.43165699765995669</v>
          </cell>
          <cell r="HD405">
            <v>2.2145681228394096</v>
          </cell>
          <cell r="HE405">
            <v>-45.008794833498541</v>
          </cell>
          <cell r="HF405">
            <v>0.88583586813911097</v>
          </cell>
          <cell r="HG405">
            <v>-1.2029358833897277</v>
          </cell>
          <cell r="HH405">
            <v>-10.615611542385523</v>
          </cell>
          <cell r="HI405">
            <v>-2.5218247640700611</v>
          </cell>
          <cell r="HJ405">
            <v>5.2070767540499219E-2</v>
          </cell>
          <cell r="HK405">
            <v>0.96892569564988662</v>
          </cell>
          <cell r="HL405">
            <v>-1.9981584576707974</v>
          </cell>
          <cell r="HM405">
            <v>-7.6489466187231301</v>
          </cell>
          <cell r="HN405">
            <v>-1.1159921632279293</v>
          </cell>
          <cell r="HO405">
            <v>-11.846802412120269</v>
          </cell>
          <cell r="HP405">
            <v>-2.3896727800602093</v>
          </cell>
          <cell r="HQ405">
            <v>-7.5756825431526522</v>
          </cell>
          <cell r="HR405">
            <v>41.64916729205288</v>
          </cell>
          <cell r="HS405">
            <v>-0.1205235656707373</v>
          </cell>
          <cell r="HT405">
            <v>0.21887226661056047</v>
          </cell>
          <cell r="HU405">
            <v>85.954378339629329</v>
          </cell>
          <cell r="HV405">
            <v>2.2968304038795395</v>
          </cell>
          <cell r="HW405">
            <v>-12.653945295951416</v>
          </cell>
          <cell r="HX405">
            <v>0.56509487776020251</v>
          </cell>
          <cell r="HY405">
            <v>-4.4046369522584428</v>
          </cell>
          <cell r="HZ405">
            <v>-7.8432199515082175</v>
          </cell>
          <cell r="IA405">
            <v>-10.167527821959084</v>
          </cell>
          <cell r="IB405">
            <v>-8.0143074527104545</v>
          </cell>
          <cell r="IC405">
            <v>-4.4099031792138703</v>
          </cell>
          <cell r="ID405">
            <v>0.22805562347639352</v>
          </cell>
          <cell r="IE405">
            <v>-40.987645296030678</v>
          </cell>
          <cell r="IF405">
            <v>0.28933884959042189</v>
          </cell>
          <cell r="IG405">
            <v>-0.17971740088978549</v>
          </cell>
          <cell r="IH405">
            <v>-0.27622736678858928</v>
          </cell>
          <cell r="II405">
            <v>5.5159961951176228E-2</v>
          </cell>
          <cell r="IJ405">
            <v>-6.0544287139400694</v>
          </cell>
          <cell r="IK405">
            <v>-2.6337691586832079</v>
          </cell>
          <cell r="IL405">
            <v>-24.939201780507574</v>
          </cell>
          <cell r="IM405">
            <v>0.68132196546139312</v>
          </cell>
          <cell r="IN405">
            <v>4.0690009875397664</v>
          </cell>
          <cell r="IO405">
            <v>2.2750655035924865</v>
          </cell>
          <cell r="IP405">
            <v>-0.98485609285489772</v>
          </cell>
          <cell r="IQ405">
            <v>-13.289332050491794</v>
          </cell>
          <cell r="IR405">
            <v>-114.71485153905815</v>
          </cell>
          <cell r="IS405">
            <v>-3.1263000833969272</v>
          </cell>
          <cell r="IT405">
            <v>-1.7927500547193631</v>
          </cell>
          <cell r="IU405">
            <v>0.34006102521925641</v>
          </cell>
          <cell r="IV405">
            <v>3.2739670360506352</v>
          </cell>
          <cell r="IW405">
            <v>-47.249797145680532</v>
          </cell>
          <cell r="IX405">
            <v>-34.750812786598544</v>
          </cell>
          <cell r="IY405">
            <v>-58.951479641222249</v>
          </cell>
          <cell r="IZ405">
            <v>-4.7993457093944016</v>
          </cell>
          <cell r="JA405">
            <v>6.9305925259504875</v>
          </cell>
          <cell r="JB405">
            <v>20.172356404258608</v>
          </cell>
          <cell r="JC405">
            <v>-1.7895509815425612</v>
          </cell>
          <cell r="JD405">
            <v>7.0282078720338177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-1.6749217512300447</v>
          </cell>
          <cell r="G406">
            <v>6.4003698609699313</v>
          </cell>
          <cell r="H406">
            <v>1.2060028141199837</v>
          </cell>
          <cell r="I406">
            <v>8.7597474998801772E-4</v>
          </cell>
          <cell r="J406">
            <v>-0.12605165621999959</v>
          </cell>
          <cell r="K406">
            <v>-0.77798879751003369</v>
          </cell>
          <cell r="L406">
            <v>7.1769671967558679E-4</v>
          </cell>
          <cell r="M406">
            <v>-1.6338408898698162</v>
          </cell>
          <cell r="N406">
            <v>-0.60619953032983176</v>
          </cell>
          <cell r="O406">
            <v>1.7257651782399535</v>
          </cell>
          <cell r="P406">
            <v>-2.0802318289952382E-2</v>
          </cell>
          <cell r="Q406">
            <v>16.196037905429989</v>
          </cell>
          <cell r="R406">
            <v>-28.567204495058832</v>
          </cell>
          <cell r="S406">
            <v>4.2852217087499866</v>
          </cell>
          <cell r="T406">
            <v>-2.29539540595988</v>
          </cell>
          <cell r="U406">
            <v>-0.26975591438986157</v>
          </cell>
          <cell r="V406">
            <v>-11.825407015629935</v>
          </cell>
          <cell r="W406">
            <v>-0.11357775229998879</v>
          </cell>
          <cell r="X406">
            <v>-1.8963049689400577</v>
          </cell>
          <cell r="Y406">
            <v>0.49268573526001092</v>
          </cell>
          <cell r="Z406">
            <v>-4.4118415230059327E-2</v>
          </cell>
          <cell r="AA406">
            <v>-0.10284412049009006</v>
          </cell>
          <cell r="AB406">
            <v>-6.8247798283399561</v>
          </cell>
          <cell r="AC406">
            <v>-5.0170583130011437E-2</v>
          </cell>
          <cell r="AD406">
            <v>-9.9227579346600123</v>
          </cell>
          <cell r="AE406">
            <v>-12.623419374103833</v>
          </cell>
          <cell r="AF406">
            <v>-5.1617060085297908</v>
          </cell>
          <cell r="AG406">
            <v>-5.0370861519197661</v>
          </cell>
          <cell r="AH406">
            <v>-0.19595238645024438</v>
          </cell>
          <cell r="AI406">
            <v>-0.1009263041100894</v>
          </cell>
          <cell r="AJ406">
            <v>-0.12312269818039567</v>
          </cell>
          <cell r="AK406">
            <v>-4.594127584027774E-2</v>
          </cell>
          <cell r="AL406">
            <v>0.74372485074991346</v>
          </cell>
          <cell r="AM406">
            <v>-3.3768024304999926</v>
          </cell>
          <cell r="AN406">
            <v>2.2765287004599486</v>
          </cell>
          <cell r="AO406">
            <v>-0.26821614933987803</v>
          </cell>
          <cell r="AP406">
            <v>-0.16764525580992995</v>
          </cell>
          <cell r="AQ406">
            <v>-1.1662742646299193</v>
          </cell>
          <cell r="AR406">
            <v>9.0130542092920223</v>
          </cell>
          <cell r="AS406">
            <v>1.0591865143401265</v>
          </cell>
          <cell r="AT406">
            <v>1.0243951800002833</v>
          </cell>
          <cell r="AU406">
            <v>-0.62532653150014994</v>
          </cell>
          <cell r="AV406">
            <v>0.18298134628003027</v>
          </cell>
          <cell r="AW406">
            <v>-0.16837389129000258</v>
          </cell>
          <cell r="AX406">
            <v>-0.23616658356013431</v>
          </cell>
          <cell r="AY406">
            <v>-1.7185814737795226</v>
          </cell>
          <cell r="AZ406">
            <v>4.149299074890223</v>
          </cell>
          <cell r="BA406">
            <v>-1.0156218389001879</v>
          </cell>
          <cell r="BB406">
            <v>-4.9894888729600098</v>
          </cell>
          <cell r="BC406">
            <v>12.833297690499876</v>
          </cell>
          <cell r="BD406">
            <v>-1.4825464047303285</v>
          </cell>
          <cell r="BE406">
            <v>-21.77553310566509</v>
          </cell>
          <cell r="BF406">
            <v>-0.11599588880017109</v>
          </cell>
          <cell r="BG406">
            <v>1.6894097020212939E-2</v>
          </cell>
          <cell r="BH406">
            <v>-1.0425020132699956</v>
          </cell>
          <cell r="BI406">
            <v>0</v>
          </cell>
          <cell r="BJ406">
            <v>-4.1630436469972665E-2</v>
          </cell>
          <cell r="BK406">
            <v>-0.69472675179008547</v>
          </cell>
          <cell r="BL406">
            <v>0.555618546669848</v>
          </cell>
          <cell r="BM406">
            <v>-1.3324630089209677</v>
          </cell>
          <cell r="BN406">
            <v>-1.184510113009992</v>
          </cell>
          <cell r="BO406">
            <v>-6.1289811697200207</v>
          </cell>
          <cell r="BP406">
            <v>0.53956543460003559</v>
          </cell>
          <cell r="BQ406">
            <v>-12.346801801970287</v>
          </cell>
          <cell r="BR406">
            <v>-2.8826296448023641</v>
          </cell>
          <cell r="BS406">
            <v>0</v>
          </cell>
          <cell r="BT406">
            <v>-0.50299042145979911</v>
          </cell>
          <cell r="BU406">
            <v>-0.77758996375996503</v>
          </cell>
          <cell r="BV406">
            <v>0</v>
          </cell>
          <cell r="BW406">
            <v>0</v>
          </cell>
          <cell r="BX406">
            <v>-0.44860189447990706</v>
          </cell>
          <cell r="BY406">
            <v>-0.65244991279996611</v>
          </cell>
          <cell r="BZ406">
            <v>-0.37522508403981192</v>
          </cell>
          <cell r="CA406">
            <v>0.35110824111961847</v>
          </cell>
          <cell r="CB406">
            <v>-0.19220164325997757</v>
          </cell>
          <cell r="CC406">
            <v>-0.28467896612028198</v>
          </cell>
          <cell r="CD406">
            <v>0</v>
          </cell>
          <cell r="CE406">
            <v>-17.894729595675017</v>
          </cell>
          <cell r="CF406">
            <v>-0.65662179689024924</v>
          </cell>
          <cell r="CG406">
            <v>-0.23843108901928645</v>
          </cell>
          <cell r="CH406">
            <v>-5.0253585029602164</v>
          </cell>
          <cell r="CI406">
            <v>0</v>
          </cell>
          <cell r="CJ406">
            <v>0</v>
          </cell>
          <cell r="CK406">
            <v>-26.63503219989002</v>
          </cell>
          <cell r="CL406">
            <v>-1.0162137948609598</v>
          </cell>
          <cell r="CM406">
            <v>-1.044725872359777</v>
          </cell>
          <cell r="CN406">
            <v>1.3007726668502073</v>
          </cell>
          <cell r="CO406">
            <v>18.275213242939913</v>
          </cell>
          <cell r="CP406">
            <v>-2.9533750382001926</v>
          </cell>
          <cell r="CQ406">
            <v>9.9042788719998498E-2</v>
          </cell>
          <cell r="CR406">
            <v>-19.482628586145438</v>
          </cell>
          <cell r="CS406">
            <v>-0.79735966166981598</v>
          </cell>
          <cell r="CT406">
            <v>-1.2977739090702016</v>
          </cell>
          <cell r="CU406">
            <v>0</v>
          </cell>
          <cell r="CV406">
            <v>-5.2357608829879609E-2</v>
          </cell>
          <cell r="CW406">
            <v>0</v>
          </cell>
          <cell r="CX406">
            <v>-7.6435414087402478</v>
          </cell>
          <cell r="CY406">
            <v>-2.8553153728398684</v>
          </cell>
          <cell r="CZ406">
            <v>1.8696836010904008</v>
          </cell>
          <cell r="DA406">
            <v>-3.5193368064201422</v>
          </cell>
          <cell r="DB406">
            <v>-4.2548339140012104E-2</v>
          </cell>
          <cell r="DC406">
            <v>-5.2257109331408174</v>
          </cell>
          <cell r="DD406">
            <v>8.1631852620375867E-2</v>
          </cell>
          <cell r="DE406">
            <v>-10.796986407654913</v>
          </cell>
          <cell r="DF406">
            <v>-3.9650427935303014</v>
          </cell>
          <cell r="DG406">
            <v>-0.16288057220026531</v>
          </cell>
          <cell r="DH406">
            <v>-0.29533640897989244</v>
          </cell>
          <cell r="DI406">
            <v>0</v>
          </cell>
          <cell r="DJ406">
            <v>-0.27041713149998259</v>
          </cell>
          <cell r="DK406">
            <v>-2.537217145680188</v>
          </cell>
          <cell r="DL406">
            <v>-2.8835219380698618</v>
          </cell>
          <cell r="DM406">
            <v>0</v>
          </cell>
          <cell r="DN406">
            <v>-8.9484824519786343E-2</v>
          </cell>
          <cell r="DO406">
            <v>-4.3766676990117048E-2</v>
          </cell>
          <cell r="DP406">
            <v>-5.9824523219504044E-2</v>
          </cell>
          <cell r="DQ406">
            <v>-0.4894943929703004</v>
          </cell>
          <cell r="DR406">
            <v>126.91444827565283</v>
          </cell>
          <cell r="DS406">
            <v>2.2983552439500272</v>
          </cell>
          <cell r="DT406">
            <v>0.61453330621043278</v>
          </cell>
          <cell r="DU406">
            <v>0</v>
          </cell>
          <cell r="DV406">
            <v>-1.231078100529885</v>
          </cell>
          <cell r="DW406">
            <v>0</v>
          </cell>
          <cell r="DX406">
            <v>3.9017322706058621E-10</v>
          </cell>
          <cell r="DY406">
            <v>-0.45221242209117918</v>
          </cell>
          <cell r="DZ406">
            <v>-3.2795321960293222E-2</v>
          </cell>
          <cell r="EA406">
            <v>6.29135757108088E-2</v>
          </cell>
          <cell r="EB406">
            <v>4.3842707430030714E-2</v>
          </cell>
          <cell r="EC406">
            <v>-9.563065593920328E-2</v>
          </cell>
          <cell r="ED406">
            <v>125.7065199424801</v>
          </cell>
          <cell r="EE406">
            <v>59.150712925991684</v>
          </cell>
          <cell r="EF406">
            <v>87.089725457869918</v>
          </cell>
          <cell r="EG406">
            <v>-1.8506393298594048E-3</v>
          </cell>
          <cell r="EH406">
            <v>-1.2887382050166707E-2</v>
          </cell>
          <cell r="EI406">
            <v>0</v>
          </cell>
          <cell r="EJ406">
            <v>-4.4598975015799169</v>
          </cell>
          <cell r="EK406">
            <v>1.9817984954097483</v>
          </cell>
          <cell r="EL406">
            <v>-9.2345105927802251</v>
          </cell>
          <cell r="EM406">
            <v>-9.3363097419569385E-2</v>
          </cell>
          <cell r="EN406">
            <v>-14.583051464189339</v>
          </cell>
          <cell r="EO406">
            <v>0.16528170281992516</v>
          </cell>
          <cell r="EP406">
            <v>-1.7350920236999627</v>
          </cell>
          <cell r="EQ406">
            <v>3.4559970939881168E-2</v>
          </cell>
          <cell r="ER406">
            <v>3.6507947601894557</v>
          </cell>
          <cell r="ES406">
            <v>2.4663175420073458E-2</v>
          </cell>
          <cell r="ET406">
            <v>-9.9142459698668972E-3</v>
          </cell>
          <cell r="EU406">
            <v>-2.9787902997213678E-4</v>
          </cell>
          <cell r="EV406">
            <v>0.45672781849998501</v>
          </cell>
          <cell r="EW406">
            <v>-3.2141102050218251E-2</v>
          </cell>
          <cell r="EX406">
            <v>0.97135223028999462</v>
          </cell>
          <cell r="EY406">
            <v>-0.6321437291503571</v>
          </cell>
          <cell r="EZ406">
            <v>0.30063218279997272</v>
          </cell>
          <cell r="FA406">
            <v>2.8733122537698819</v>
          </cell>
          <cell r="FB406">
            <v>-6.2082482030064057E-2</v>
          </cell>
          <cell r="FC406">
            <v>-1.9220872717799011</v>
          </cell>
          <cell r="FD406">
            <v>1.6827738094200413</v>
          </cell>
          <cell r="FE406">
            <v>23.142197681630932</v>
          </cell>
          <cell r="FF406">
            <v>0.13264860984008919</v>
          </cell>
          <cell r="FG406">
            <v>0.17996305806991586</v>
          </cell>
          <cell r="FH406">
            <v>0</v>
          </cell>
          <cell r="FI406">
            <v>-2.3194780198991793E-3</v>
          </cell>
          <cell r="FJ406">
            <v>8.3219405640800233</v>
          </cell>
          <cell r="FK406">
            <v>9.4793630406200009</v>
          </cell>
          <cell r="FL406">
            <v>4.2031155021402355</v>
          </cell>
          <cell r="FM406">
            <v>-0.38682757647961807</v>
          </cell>
          <cell r="FN406">
            <v>1.130076933420014</v>
          </cell>
          <cell r="FO406">
            <v>8.6627939009986221E-2</v>
          </cell>
          <cell r="FP406">
            <v>-2.0303755730083139E-2</v>
          </cell>
          <cell r="FQ406">
            <v>1.7912844680040507E-2</v>
          </cell>
          <cell r="FR406">
            <v>8.40428336396144E-2</v>
          </cell>
          <cell r="FS406">
            <v>0.10510957209976368</v>
          </cell>
          <cell r="FT406">
            <v>1.4113984761399934</v>
          </cell>
          <cell r="FU406">
            <v>0</v>
          </cell>
          <cell r="FV406">
            <v>0</v>
          </cell>
          <cell r="FW406">
            <v>0</v>
          </cell>
          <cell r="FX406">
            <v>0.12704306774003271</v>
          </cell>
          <cell r="FY406">
            <v>0.80286837230994479</v>
          </cell>
          <cell r="FZ406">
            <v>-0.16192676192019917</v>
          </cell>
          <cell r="GA406">
            <v>0.17172844493995854</v>
          </cell>
          <cell r="GB406">
            <v>-2.3683433348300298</v>
          </cell>
          <cell r="GC406">
            <v>0</v>
          </cell>
          <cell r="GD406">
            <v>-3.835002840105517E-3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-0.63718648008057244</v>
          </cell>
          <cell r="G407">
            <v>-5.3688709100470078E-3</v>
          </cell>
          <cell r="H407">
            <v>9.1418138580024788E-2</v>
          </cell>
          <cell r="I407">
            <v>-0.74691448052999476</v>
          </cell>
          <cell r="J407">
            <v>-0.26411173789983877</v>
          </cell>
          <cell r="K407">
            <v>-0.39389109600006122</v>
          </cell>
          <cell r="L407">
            <v>-0.16468291954993219</v>
          </cell>
          <cell r="M407">
            <v>0</v>
          </cell>
          <cell r="N407">
            <v>-0.26035987486989143</v>
          </cell>
          <cell r="O407">
            <v>-3.8297419259833987E-2</v>
          </cell>
          <cell r="P407">
            <v>0</v>
          </cell>
          <cell r="Q407">
            <v>-0.11398665879005421</v>
          </cell>
          <cell r="R407">
            <v>-6.3231597169797169</v>
          </cell>
          <cell r="S407">
            <v>0.47877797259980071</v>
          </cell>
          <cell r="T407">
            <v>-0.73473887237014424</v>
          </cell>
          <cell r="U407">
            <v>-0.114553114580076</v>
          </cell>
          <cell r="V407">
            <v>-1.4550698263499271</v>
          </cell>
          <cell r="W407">
            <v>-0.17959831585972097</v>
          </cell>
          <cell r="X407">
            <v>-1.8430888541902277</v>
          </cell>
          <cell r="Y407">
            <v>1.0097898290041485E-2</v>
          </cell>
          <cell r="Z407">
            <v>-1.3227519300016866E-2</v>
          </cell>
          <cell r="AA407">
            <v>0</v>
          </cell>
          <cell r="AB407">
            <v>-1.6064448221302428</v>
          </cell>
          <cell r="AC407">
            <v>-0.24700182951028182</v>
          </cell>
          <cell r="AD407">
            <v>-0.61831243357983112</v>
          </cell>
          <cell r="AE407">
            <v>-12.063587615048164</v>
          </cell>
          <cell r="AF407">
            <v>-1.5987158956199892</v>
          </cell>
          <cell r="AG407">
            <v>-7.6644686329927936E-2</v>
          </cell>
          <cell r="AH407">
            <v>-0.56747186215011425</v>
          </cell>
          <cell r="AI407">
            <v>-1.0979174258800413</v>
          </cell>
          <cell r="AJ407">
            <v>-0.50741589716994895</v>
          </cell>
          <cell r="AK407">
            <v>-1.5169373293997523</v>
          </cell>
          <cell r="AL407">
            <v>0</v>
          </cell>
          <cell r="AM407">
            <v>0</v>
          </cell>
          <cell r="AN407">
            <v>0</v>
          </cell>
          <cell r="AO407">
            <v>-3.7645387165798638</v>
          </cell>
          <cell r="AP407">
            <v>-0.73793570451016421</v>
          </cell>
          <cell r="AQ407">
            <v>-2.1960100974001762</v>
          </cell>
          <cell r="AR407">
            <v>-5.3714827441654052</v>
          </cell>
          <cell r="AS407">
            <v>-2.3637910068700876</v>
          </cell>
          <cell r="AT407">
            <v>-0.1938244350799323</v>
          </cell>
          <cell r="AU407">
            <v>0.61559757530017123</v>
          </cell>
          <cell r="AV407">
            <v>-0.473903413150083</v>
          </cell>
          <cell r="AW407">
            <v>0.6020901366198359</v>
          </cell>
          <cell r="AX407">
            <v>0.19119526455006053</v>
          </cell>
          <cell r="AY407">
            <v>0</v>
          </cell>
          <cell r="AZ407">
            <v>-1.2186803062400031</v>
          </cell>
          <cell r="BA407">
            <v>0</v>
          </cell>
          <cell r="BB407">
            <v>-0.35156969739000488</v>
          </cell>
          <cell r="BC407">
            <v>-1.4389145017398732</v>
          </cell>
          <cell r="BD407">
            <v>-0.73968236016980882</v>
          </cell>
          <cell r="BE407">
            <v>-8.6980083293383359</v>
          </cell>
          <cell r="BF407">
            <v>-0.5742417143919738</v>
          </cell>
          <cell r="BG407">
            <v>0.13891159279000931</v>
          </cell>
          <cell r="BH407">
            <v>1.142585006164154E-5</v>
          </cell>
          <cell r="BI407">
            <v>-1.5611779548103186</v>
          </cell>
          <cell r="BJ407">
            <v>-1.0432834428797833</v>
          </cell>
          <cell r="BK407">
            <v>-0.20391773724986706</v>
          </cell>
          <cell r="BL407">
            <v>-1.0173782243700771</v>
          </cell>
          <cell r="BM407">
            <v>0</v>
          </cell>
          <cell r="BN407">
            <v>-0.50249968137904943</v>
          </cell>
          <cell r="BO407">
            <v>-1.0066868051899291</v>
          </cell>
          <cell r="BP407">
            <v>-2.6523775742589351</v>
          </cell>
          <cell r="BQ407">
            <v>-0.2753682134398332</v>
          </cell>
          <cell r="BR407">
            <v>-5.6999265329504851</v>
          </cell>
          <cell r="BS407">
            <v>-0.23556061932958983</v>
          </cell>
          <cell r="BT407">
            <v>-0.66867790928972681</v>
          </cell>
          <cell r="BU407">
            <v>-0.10873152618114545</v>
          </cell>
          <cell r="BV407">
            <v>-0.96559340903013435</v>
          </cell>
          <cell r="BW407">
            <v>-0.48754456776987354</v>
          </cell>
          <cell r="BX407">
            <v>-0.47723271195081907</v>
          </cell>
          <cell r="BY407">
            <v>0</v>
          </cell>
          <cell r="BZ407">
            <v>0</v>
          </cell>
          <cell r="CA407">
            <v>-1.9277960631907263</v>
          </cell>
          <cell r="CB407">
            <v>-1.0320982350199301</v>
          </cell>
          <cell r="CC407">
            <v>-1.1354543149536767E-2</v>
          </cell>
          <cell r="CD407">
            <v>0.21466305195008317</v>
          </cell>
          <cell r="CE407">
            <v>-1.2244715311899199</v>
          </cell>
          <cell r="CF407">
            <v>0</v>
          </cell>
          <cell r="CG407">
            <v>-3.6592033210126829E-2</v>
          </cell>
          <cell r="CH407">
            <v>-0.1965927559699594</v>
          </cell>
          <cell r="CI407">
            <v>-4.524753998829965</v>
          </cell>
          <cell r="CJ407">
            <v>0.12580726332998893</v>
          </cell>
          <cell r="CK407">
            <v>5.4486433155398117</v>
          </cell>
          <cell r="CL407">
            <v>0.11317650663932</v>
          </cell>
          <cell r="CM407">
            <v>-1.9149178263896829</v>
          </cell>
          <cell r="CN407">
            <v>-0.2507060719999572</v>
          </cell>
          <cell r="CO407">
            <v>0</v>
          </cell>
          <cell r="CP407">
            <v>0</v>
          </cell>
          <cell r="CQ407">
            <v>1.1464069700195978E-2</v>
          </cell>
          <cell r="CR407">
            <v>-6.9450755876750918</v>
          </cell>
          <cell r="CS407">
            <v>0</v>
          </cell>
          <cell r="CT407">
            <v>0</v>
          </cell>
          <cell r="CU407">
            <v>-1.9926482553501046</v>
          </cell>
          <cell r="CV407">
            <v>-2.9967660781703671</v>
          </cell>
          <cell r="CW407">
            <v>-7.0146084225198138</v>
          </cell>
          <cell r="CX407">
            <v>-0.12923548804019447</v>
          </cell>
          <cell r="CY407">
            <v>0</v>
          </cell>
          <cell r="CZ407">
            <v>0</v>
          </cell>
          <cell r="DA407">
            <v>-0.17644733800989343</v>
          </cell>
          <cell r="DB407">
            <v>5.364629994419829</v>
          </cell>
          <cell r="DC407">
            <v>0</v>
          </cell>
          <cell r="DD407">
            <v>0</v>
          </cell>
          <cell r="DE407">
            <v>-5.0819549057996483</v>
          </cell>
          <cell r="DF407">
            <v>0</v>
          </cell>
          <cell r="DG407">
            <v>-0.95890329009944253</v>
          </cell>
          <cell r="DH407">
            <v>-2.7647417160096666E-2</v>
          </cell>
          <cell r="DI407">
            <v>4.769370689700736E-3</v>
          </cell>
          <cell r="DJ407">
            <v>-5.1387437276498531</v>
          </cell>
          <cell r="DK407">
            <v>-2.1404485963003026</v>
          </cell>
          <cell r="DL407">
            <v>7.6588965293922229E-3</v>
          </cell>
          <cell r="DM407">
            <v>0</v>
          </cell>
          <cell r="DN407">
            <v>-7.5319882289477391E-2</v>
          </cell>
          <cell r="DO407">
            <v>4.6208034014898658</v>
          </cell>
          <cell r="DP407">
            <v>-2.5287442529588589E-2</v>
          </cell>
          <cell r="DQ407">
            <v>-1.3488362184798461</v>
          </cell>
          <cell r="DR407">
            <v>-4.5991440903308103</v>
          </cell>
          <cell r="DS407">
            <v>0.31698398696062213</v>
          </cell>
          <cell r="DT407">
            <v>-0.21751656650030782</v>
          </cell>
          <cell r="DU407">
            <v>0</v>
          </cell>
          <cell r="DV407">
            <v>-0.31051079980034046</v>
          </cell>
          <cell r="DW407">
            <v>-2.1467972029504381</v>
          </cell>
          <cell r="DX407">
            <v>-0.30770808607030631</v>
          </cell>
          <cell r="DY407">
            <v>-1.0579235602508561</v>
          </cell>
          <cell r="DZ407">
            <v>-0.13465939879006328</v>
          </cell>
          <cell r="EA407">
            <v>0</v>
          </cell>
          <cell r="EB407">
            <v>0.32873865231022137</v>
          </cell>
          <cell r="EC407">
            <v>0</v>
          </cell>
          <cell r="ED407">
            <v>-1.0697511152402512</v>
          </cell>
          <cell r="EE407">
            <v>-16.294462373065471</v>
          </cell>
          <cell r="EF407">
            <v>-2.9354978723804379</v>
          </cell>
          <cell r="EG407">
            <v>-0.61599233164997713</v>
          </cell>
          <cell r="EH407">
            <v>-6.2640165609991527E-2</v>
          </cell>
          <cell r="EI407">
            <v>-0.32145534627034067</v>
          </cell>
          <cell r="EJ407">
            <v>-3.7650879035904836</v>
          </cell>
          <cell r="EK407">
            <v>-6.9015694510098911</v>
          </cell>
          <cell r="EL407">
            <v>-0.1167172426594334</v>
          </cell>
          <cell r="EM407">
            <v>0</v>
          </cell>
          <cell r="EN407">
            <v>0</v>
          </cell>
          <cell r="EO407">
            <v>-1.5755020598999181</v>
          </cell>
          <cell r="EP407">
            <v>0</v>
          </cell>
          <cell r="EQ407">
            <v>0</v>
          </cell>
          <cell r="ER407">
            <v>-22.352404465818836</v>
          </cell>
          <cell r="ES407">
            <v>-0.31742624314938439</v>
          </cell>
          <cell r="ET407">
            <v>-0.71989158266023878</v>
          </cell>
          <cell r="EU407">
            <v>-6.5484858578092826</v>
          </cell>
          <cell r="EV407">
            <v>-1.7894318947496686</v>
          </cell>
          <cell r="EW407">
            <v>-6.579759668679344</v>
          </cell>
          <cell r="EX407">
            <v>-3.5324628239795857</v>
          </cell>
          <cell r="EY407">
            <v>-0.62275097965903115</v>
          </cell>
          <cell r="EZ407">
            <v>0</v>
          </cell>
          <cell r="FA407">
            <v>0</v>
          </cell>
          <cell r="FB407">
            <v>-2.7754916879985103E-2</v>
          </cell>
          <cell r="FC407">
            <v>-2.2335920300711223</v>
          </cell>
          <cell r="FD407">
            <v>1.9151531820170931E-2</v>
          </cell>
          <cell r="FE407">
            <v>-14.00670113866363</v>
          </cell>
          <cell r="FF407">
            <v>-2.0611504303287802</v>
          </cell>
          <cell r="FG407">
            <v>-2.0273542069844552E-2</v>
          </cell>
          <cell r="FH407">
            <v>2.9253432803670876E-3</v>
          </cell>
          <cell r="FI407">
            <v>-1.023884358919986</v>
          </cell>
          <cell r="FJ407">
            <v>-1.9419785220497943</v>
          </cell>
          <cell r="FK407">
            <v>-7.1588163434298622</v>
          </cell>
          <cell r="FL407">
            <v>-0.16069195282943838</v>
          </cell>
          <cell r="FM407">
            <v>0</v>
          </cell>
          <cell r="FN407">
            <v>-0.28755805074979435</v>
          </cell>
          <cell r="FO407">
            <v>-1.8219036581200214</v>
          </cell>
          <cell r="FP407">
            <v>0</v>
          </cell>
          <cell r="FQ407">
            <v>0.46663037655980588</v>
          </cell>
          <cell r="FR407">
            <v>13.483581981301541</v>
          </cell>
          <cell r="FS407">
            <v>-0.18696362639002473</v>
          </cell>
          <cell r="FT407">
            <v>-0.18089899372989748</v>
          </cell>
          <cell r="FU407">
            <v>0</v>
          </cell>
          <cell r="FV407">
            <v>-8.4251463649707148E-2</v>
          </cell>
          <cell r="FW407">
            <v>19.075492664650483</v>
          </cell>
          <cell r="FX407">
            <v>-0.58891157358993951</v>
          </cell>
          <cell r="FY407">
            <v>-1.795369099850177</v>
          </cell>
          <cell r="FZ407">
            <v>0</v>
          </cell>
          <cell r="GA407">
            <v>-7.7145397430285811E-2</v>
          </cell>
          <cell r="GB407">
            <v>0</v>
          </cell>
          <cell r="GC407">
            <v>-0.22283528152911458</v>
          </cell>
          <cell r="GD407">
            <v>-2.4555352471807055</v>
          </cell>
          <cell r="GE407">
            <v>-5.4703637896018336</v>
          </cell>
          <cell r="GF407">
            <v>-0.49640401146825752</v>
          </cell>
          <cell r="GG407">
            <v>0</v>
          </cell>
          <cell r="GH407">
            <v>0.51628571950095647</v>
          </cell>
          <cell r="GI407">
            <v>-2.4356739599602406</v>
          </cell>
          <cell r="GJ407">
            <v>-0.65082357088977005</v>
          </cell>
          <cell r="GK407">
            <v>-2.5528479852901</v>
          </cell>
          <cell r="GL407">
            <v>0</v>
          </cell>
          <cell r="GM407">
            <v>0</v>
          </cell>
          <cell r="GN407">
            <v>4.6986671650302014E-2</v>
          </cell>
          <cell r="GO407">
            <v>0.22530297775028885</v>
          </cell>
          <cell r="GP407">
            <v>-0.54047550778886944</v>
          </cell>
          <cell r="GQ407">
            <v>0.41728587689976848</v>
          </cell>
          <cell r="GR407">
            <v>-34.089416950242594</v>
          </cell>
          <cell r="GS407">
            <v>-0.2215035408098629</v>
          </cell>
          <cell r="GT407">
            <v>-4.6058693815894003</v>
          </cell>
          <cell r="GU407">
            <v>0</v>
          </cell>
          <cell r="GV407">
            <v>0.12731810861987469</v>
          </cell>
          <cell r="GW407">
            <v>-12.981188763790215</v>
          </cell>
          <cell r="GX407">
            <v>-3.2409120890397389</v>
          </cell>
          <cell r="GY407">
            <v>-8.0034754136904667</v>
          </cell>
          <cell r="GZ407">
            <v>-1.4979622206701606</v>
          </cell>
          <cell r="HA407">
            <v>-0.27771872877929127</v>
          </cell>
          <cell r="HB407">
            <v>-1.9029421859495415</v>
          </cell>
          <cell r="HC407">
            <v>-0.69285527059037122</v>
          </cell>
          <cell r="HD407">
            <v>-0.79230746396933682</v>
          </cell>
          <cell r="HE407">
            <v>-13.48574871798337</v>
          </cell>
          <cell r="HF407">
            <v>0</v>
          </cell>
          <cell r="HG407">
            <v>-1.9276790963085659</v>
          </cell>
          <cell r="HH407">
            <v>-7.9153247480890059</v>
          </cell>
          <cell r="HI407">
            <v>-0.95154528862985899</v>
          </cell>
          <cell r="HJ407">
            <v>-2.1445953215797999</v>
          </cell>
          <cell r="HK407">
            <v>-7.5643699030479183E-2</v>
          </cell>
          <cell r="HL407">
            <v>-0.42290228345882497</v>
          </cell>
          <cell r="HM407">
            <v>-0.18092085193893581</v>
          </cell>
          <cell r="HN407">
            <v>-1.7967211067389144</v>
          </cell>
          <cell r="HO407">
            <v>1.9295836777899922</v>
          </cell>
          <cell r="HP407">
            <v>0</v>
          </cell>
          <cell r="HQ407">
            <v>0</v>
          </cell>
          <cell r="HR407">
            <v>-3.6058026610699017</v>
          </cell>
          <cell r="HS407">
            <v>0</v>
          </cell>
          <cell r="HT407">
            <v>0</v>
          </cell>
          <cell r="HU407">
            <v>0.4755985925303321</v>
          </cell>
          <cell r="HV407">
            <v>-1.0825786199502545</v>
          </cell>
          <cell r="HW407">
            <v>1.3958031390757242E-2</v>
          </cell>
          <cell r="HX407">
            <v>-4.2880587389845459E-2</v>
          </cell>
          <cell r="HY407">
            <v>-1.3853533757301193</v>
          </cell>
          <cell r="HZ407">
            <v>-0.48393307330115931</v>
          </cell>
          <cell r="IA407">
            <v>-0.65799775765117374</v>
          </cell>
          <cell r="IB407">
            <v>-0.44261587096934818</v>
          </cell>
          <cell r="IC407">
            <v>0</v>
          </cell>
          <cell r="ID407">
            <v>0</v>
          </cell>
          <cell r="IE407">
            <v>-10.180412281391909</v>
          </cell>
          <cell r="IF407">
            <v>0</v>
          </cell>
          <cell r="IG407">
            <v>-0.16904534904824686</v>
          </cell>
          <cell r="IH407">
            <v>-0.24772305338046863</v>
          </cell>
          <cell r="II407">
            <v>-2.7087674080994475</v>
          </cell>
          <cell r="IJ407">
            <v>-0.42082774999016692</v>
          </cell>
          <cell r="IK407">
            <v>6.5580507100312389</v>
          </cell>
          <cell r="IL407">
            <v>-6.1058236986409611</v>
          </cell>
          <cell r="IM407">
            <v>0</v>
          </cell>
          <cell r="IN407">
            <v>-0.34874230061177514</v>
          </cell>
          <cell r="IO407">
            <v>-6.7375334316693625</v>
          </cell>
          <cell r="IP407">
            <v>0</v>
          </cell>
          <cell r="IQ407">
            <v>0</v>
          </cell>
          <cell r="IR407">
            <v>-12.179132784862304</v>
          </cell>
          <cell r="IS407">
            <v>0</v>
          </cell>
          <cell r="IT407">
            <v>0</v>
          </cell>
          <cell r="IU407">
            <v>-1.2777762999403421</v>
          </cell>
          <cell r="IV407">
            <v>-22.934605556890347</v>
          </cell>
          <cell r="IW407">
            <v>-4.0209007236899197</v>
          </cell>
          <cell r="IX407">
            <v>15.629898304379822</v>
          </cell>
          <cell r="IY407">
            <v>0</v>
          </cell>
          <cell r="IZ407">
            <v>0</v>
          </cell>
          <cell r="JA407">
            <v>0</v>
          </cell>
          <cell r="JB407">
            <v>0.42425149128030171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0.193657664899888</v>
          </cell>
          <cell r="G408">
            <v>1.7908579999925678E-3</v>
          </cell>
          <cell r="H408">
            <v>-0.32372172935009758</v>
          </cell>
          <cell r="I408">
            <v>-0.11970968888996936</v>
          </cell>
          <cell r="J408">
            <v>-0.38299073592992272</v>
          </cell>
          <cell r="K408">
            <v>-3.7093985660021644E-2</v>
          </cell>
          <cell r="L408">
            <v>-7.3982322489996477E-2</v>
          </cell>
          <cell r="M408">
            <v>0</v>
          </cell>
          <cell r="N408">
            <v>0</v>
          </cell>
          <cell r="O408">
            <v>-4.1043982209998831E-2</v>
          </cell>
          <cell r="P408">
            <v>0</v>
          </cell>
          <cell r="Q408">
            <v>0.15394148966004195</v>
          </cell>
          <cell r="R408">
            <v>-1.441791030278182</v>
          </cell>
          <cell r="S408">
            <v>-0.51805210163001902</v>
          </cell>
          <cell r="T408">
            <v>5.1477380910000647E-2</v>
          </cell>
          <cell r="U408">
            <v>-0.53471775994000836</v>
          </cell>
          <cell r="V408">
            <v>-0.44739446346000022</v>
          </cell>
          <cell r="W408">
            <v>-1.6122338119998858E-2</v>
          </cell>
          <cell r="X408">
            <v>-1.9629770949904923E-2</v>
          </cell>
          <cell r="Y408">
            <v>-7.9072206579894555E-2</v>
          </cell>
          <cell r="Z408">
            <v>0</v>
          </cell>
          <cell r="AA408">
            <v>-2.0488035169933028E-2</v>
          </cell>
          <cell r="AB408">
            <v>0.22501845483998295</v>
          </cell>
          <cell r="AC408">
            <v>-8.2810190179998244E-2</v>
          </cell>
          <cell r="AD408">
            <v>0</v>
          </cell>
          <cell r="AE408">
            <v>-3.3594995460116479</v>
          </cell>
          <cell r="AF408">
            <v>-0.14305296597012784</v>
          </cell>
          <cell r="AG408">
            <v>0</v>
          </cell>
          <cell r="AH408">
            <v>-0.22599761287006004</v>
          </cell>
          <cell r="AI408">
            <v>-0.41573462225005642</v>
          </cell>
          <cell r="AJ408">
            <v>-1.4298830950799584</v>
          </cell>
          <cell r="AK408">
            <v>9.025425469997117E-2</v>
          </cell>
          <cell r="AL408">
            <v>0</v>
          </cell>
          <cell r="AM408">
            <v>-0.24347493739003312</v>
          </cell>
          <cell r="AN408">
            <v>0</v>
          </cell>
          <cell r="AO408">
            <v>-0.99161056715001905</v>
          </cell>
          <cell r="AP408">
            <v>0</v>
          </cell>
          <cell r="AQ408">
            <v>0</v>
          </cell>
          <cell r="AR408">
            <v>10.996913119008241</v>
          </cell>
          <cell r="AS408">
            <v>12.514840345660105</v>
          </cell>
          <cell r="AT408">
            <v>-1.2783422090024033E-2</v>
          </cell>
          <cell r="AU408">
            <v>-1.3809839672800308</v>
          </cell>
          <cell r="AV408">
            <v>-6.9258119992809952E-5</v>
          </cell>
          <cell r="AW408">
            <v>3.0776782340012687E-2</v>
          </cell>
          <cell r="AX408">
            <v>-8.2040654179991179E-2</v>
          </cell>
          <cell r="AY408">
            <v>0</v>
          </cell>
          <cell r="AZ408">
            <v>0</v>
          </cell>
          <cell r="BA408">
            <v>-0.56941463158000261</v>
          </cell>
          <cell r="BB408">
            <v>0.67884495891999563</v>
          </cell>
          <cell r="BC408">
            <v>-0.13084090502002255</v>
          </cell>
          <cell r="BD408">
            <v>-5.1416129640074359E-2</v>
          </cell>
          <cell r="BE408">
            <v>-9.6681762589305436</v>
          </cell>
          <cell r="BF408">
            <v>-1.0916460980070042E-2</v>
          </cell>
          <cell r="BG408">
            <v>0</v>
          </cell>
          <cell r="BH408">
            <v>-1.2460034837699823</v>
          </cell>
          <cell r="BI408">
            <v>9.5675505350072854E-2</v>
          </cell>
          <cell r="BJ408">
            <v>0</v>
          </cell>
          <cell r="BK408">
            <v>0</v>
          </cell>
          <cell r="BL408">
            <v>0</v>
          </cell>
          <cell r="BM408">
            <v>-2.5866459129929353E-2</v>
          </cell>
          <cell r="BN408">
            <v>-3.1416339589300151</v>
          </cell>
          <cell r="BO408">
            <v>0</v>
          </cell>
          <cell r="BP408">
            <v>-5.1847761671899661</v>
          </cell>
          <cell r="BQ408">
            <v>-0.15465523428019878</v>
          </cell>
          <cell r="BR408">
            <v>-5.3305616955713049</v>
          </cell>
          <cell r="BS408">
            <v>-6.4074721799443068E-3</v>
          </cell>
          <cell r="BT408">
            <v>1.3899776651599041</v>
          </cell>
          <cell r="BU408">
            <v>0</v>
          </cell>
          <cell r="BV408">
            <v>-1.9336666305200083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-2.2985039261300244</v>
          </cell>
          <cell r="CB408">
            <v>-0.16661669554002856</v>
          </cell>
          <cell r="CC408">
            <v>-1.1300486957898102</v>
          </cell>
          <cell r="CD408">
            <v>-1.1852959405698584</v>
          </cell>
          <cell r="CE408">
            <v>-39.238447402361999</v>
          </cell>
          <cell r="CF408">
            <v>-5.3658175809232489E-2</v>
          </cell>
          <cell r="CG408">
            <v>-0.28524250305986243</v>
          </cell>
          <cell r="CH408">
            <v>0</v>
          </cell>
          <cell r="CI408">
            <v>0</v>
          </cell>
          <cell r="CJ408">
            <v>0</v>
          </cell>
          <cell r="CK408">
            <v>-38.506356930630091</v>
          </cell>
          <cell r="CL408">
            <v>0</v>
          </cell>
          <cell r="CM408">
            <v>6.191087618981328E-2</v>
          </cell>
          <cell r="CN408">
            <v>-0.89544879041000058</v>
          </cell>
          <cell r="CO408">
            <v>0</v>
          </cell>
          <cell r="CP408">
            <v>0</v>
          </cell>
          <cell r="CQ408">
            <v>0.44034812135987522</v>
          </cell>
          <cell r="CR408">
            <v>-0.29834660658889334</v>
          </cell>
          <cell r="CS408">
            <v>0</v>
          </cell>
          <cell r="CT408">
            <v>-4.2017583870119779E-2</v>
          </cell>
          <cell r="CU408">
            <v>1.0194893000061711E-3</v>
          </cell>
          <cell r="CV408">
            <v>0</v>
          </cell>
          <cell r="CW408">
            <v>-0.33255720464990191</v>
          </cell>
          <cell r="CX408">
            <v>6.9602184240011411E-2</v>
          </cell>
          <cell r="CY408">
            <v>0</v>
          </cell>
          <cell r="CZ408">
            <v>3.7212503398222907E-3</v>
          </cell>
          <cell r="DA408">
            <v>0</v>
          </cell>
          <cell r="DB408">
            <v>0</v>
          </cell>
          <cell r="DC408">
            <v>0</v>
          </cell>
          <cell r="DD408">
            <v>1.8852580501516059E-3</v>
          </cell>
          <cell r="DE408">
            <v>1.40478362675276</v>
          </cell>
          <cell r="DF408">
            <v>6.8016209399957006E-2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3.305232546017578E-2</v>
          </cell>
          <cell r="DL408">
            <v>0</v>
          </cell>
          <cell r="DM408">
            <v>0</v>
          </cell>
          <cell r="DN408">
            <v>-1.9910356099899218E-3</v>
          </cell>
          <cell r="DO408">
            <v>0</v>
          </cell>
          <cell r="DP408">
            <v>-3.5712718299691915E-3</v>
          </cell>
          <cell r="DQ408">
            <v>1.3092773993298579</v>
          </cell>
          <cell r="DR408">
            <v>-5.1693107103092188</v>
          </cell>
          <cell r="DS408">
            <v>0</v>
          </cell>
          <cell r="DT408">
            <v>0</v>
          </cell>
          <cell r="DU408">
            <v>7.3781885898824839E-3</v>
          </cell>
          <cell r="DV408">
            <v>0.11314839872989069</v>
          </cell>
          <cell r="DW408">
            <v>1.1952978802582948E-3</v>
          </cell>
          <cell r="DX408">
            <v>-1.3023182218098555</v>
          </cell>
          <cell r="DY408">
            <v>0</v>
          </cell>
          <cell r="DZ408">
            <v>-0.19131078720988626</v>
          </cell>
          <cell r="EA408">
            <v>0</v>
          </cell>
          <cell r="EB408">
            <v>0</v>
          </cell>
          <cell r="EC408">
            <v>0</v>
          </cell>
          <cell r="ED408">
            <v>-3.7974035864899633</v>
          </cell>
          <cell r="EE408">
            <v>0.95067089390067849</v>
          </cell>
          <cell r="EF408">
            <v>3.1856994333797957</v>
          </cell>
          <cell r="EG408">
            <v>-0.13565007108991267</v>
          </cell>
          <cell r="EH408">
            <v>0</v>
          </cell>
          <cell r="EI408">
            <v>0</v>
          </cell>
          <cell r="EJ408">
            <v>5.0485076059885614E-2</v>
          </cell>
          <cell r="EK408">
            <v>-0.19863841509004487</v>
          </cell>
          <cell r="EL408">
            <v>0</v>
          </cell>
          <cell r="EM408">
            <v>-1.6602115169298486</v>
          </cell>
          <cell r="EN408">
            <v>0.16071521146000123</v>
          </cell>
          <cell r="EO408">
            <v>-0.45172882389033475</v>
          </cell>
          <cell r="EP408">
            <v>0</v>
          </cell>
          <cell r="EQ408">
            <v>0</v>
          </cell>
          <cell r="ER408">
            <v>1.2247149564700521</v>
          </cell>
          <cell r="ES408">
            <v>1.5977566319634207E-2</v>
          </cell>
          <cell r="ET408">
            <v>8.5292452499743376E-3</v>
          </cell>
          <cell r="EU408">
            <v>-1.7017797559901737E-2</v>
          </cell>
          <cell r="EV408">
            <v>0.16172381545015924</v>
          </cell>
          <cell r="EW408">
            <v>-7.5487659310056188E-2</v>
          </cell>
          <cell r="EX408">
            <v>-0.23527447996002593</v>
          </cell>
          <cell r="EY408">
            <v>0.30410264430997813</v>
          </cell>
          <cell r="EZ408">
            <v>-0.11824068735995752</v>
          </cell>
          <cell r="FA408">
            <v>0.27554651132004437</v>
          </cell>
          <cell r="FB408">
            <v>1.0275493168899175</v>
          </cell>
          <cell r="FC408">
            <v>-0.12269351888016899</v>
          </cell>
          <cell r="FD408">
            <v>0</v>
          </cell>
          <cell r="FE408">
            <v>-0.39550961835084308</v>
          </cell>
          <cell r="FF408">
            <v>0</v>
          </cell>
          <cell r="FG408">
            <v>-0.38280461367003227</v>
          </cell>
          <cell r="FH408">
            <v>0.54279908299008639</v>
          </cell>
          <cell r="FI408">
            <v>0</v>
          </cell>
          <cell r="FJ408">
            <v>-0.23322994303975975</v>
          </cell>
          <cell r="FK408">
            <v>1.8462648232200536</v>
          </cell>
          <cell r="FL408">
            <v>-2.2894096693198662</v>
          </cell>
          <cell r="FM408">
            <v>0.34836184269011028</v>
          </cell>
          <cell r="FN408">
            <v>0.17006013782997798</v>
          </cell>
          <cell r="FO408">
            <v>0</v>
          </cell>
          <cell r="FP408">
            <v>0</v>
          </cell>
          <cell r="FQ408">
            <v>-0.39755127905004883</v>
          </cell>
          <cell r="FR408">
            <v>-0.19207580392958334</v>
          </cell>
          <cell r="FS408">
            <v>3.2326906500088626E-2</v>
          </cell>
          <cell r="FT408">
            <v>7.2786234600243915E-3</v>
          </cell>
          <cell r="FU408">
            <v>4.3666064420108341E-2</v>
          </cell>
          <cell r="FV408">
            <v>-3.2041299999718831E-3</v>
          </cell>
          <cell r="FW408">
            <v>-0.87131167977997848</v>
          </cell>
          <cell r="FX408">
            <v>0</v>
          </cell>
          <cell r="FY408">
            <v>0</v>
          </cell>
          <cell r="FZ408">
            <v>5.7831687099678675E-3</v>
          </cell>
          <cell r="GA408">
            <v>0</v>
          </cell>
          <cell r="GB408">
            <v>0</v>
          </cell>
          <cell r="GC408">
            <v>-4.9599615600754987E-3</v>
          </cell>
          <cell r="GD408">
            <v>0.5983452043201396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-0.15554427167000995</v>
          </cell>
          <cell r="G409">
            <v>-2.3389316640596007</v>
          </cell>
          <cell r="H409">
            <v>-3.0691775267202956</v>
          </cell>
          <cell r="I409">
            <v>-1.2756504988899451</v>
          </cell>
          <cell r="J409">
            <v>-1.0973900404997039</v>
          </cell>
          <cell r="K409">
            <v>-0.93328183760991124</v>
          </cell>
          <cell r="L409">
            <v>-0.21190593521987466</v>
          </cell>
          <cell r="M409">
            <v>-0.1401662622592994</v>
          </cell>
          <cell r="N409">
            <v>-1.6782114057496074</v>
          </cell>
          <cell r="O409">
            <v>-0.43319938150079906</v>
          </cell>
          <cell r="P409">
            <v>-2.2887021741098579</v>
          </cell>
          <cell r="Q409">
            <v>42.849683003139944</v>
          </cell>
          <cell r="R409">
            <v>-18.531698693041108</v>
          </cell>
          <cell r="S409">
            <v>-2.4921938922398112</v>
          </cell>
          <cell r="T409">
            <v>10.380248342540199</v>
          </cell>
          <cell r="U409">
            <v>-6.748274143909839</v>
          </cell>
          <cell r="V409">
            <v>6.5577992121698117</v>
          </cell>
          <cell r="W409">
            <v>-2.1091736802800369</v>
          </cell>
          <cell r="X409">
            <v>-3.0876424437601599</v>
          </cell>
          <cell r="Y409">
            <v>-5.5815033600083552E-2</v>
          </cell>
          <cell r="Z409">
            <v>-3.6085682928905953</v>
          </cell>
          <cell r="AA409">
            <v>-9.6847509216304388</v>
          </cell>
          <cell r="AB409">
            <v>-3.6162391418192783</v>
          </cell>
          <cell r="AC409">
            <v>-3.5794442886394791</v>
          </cell>
          <cell r="AD409">
            <v>-0.48764440897957684</v>
          </cell>
          <cell r="AE409">
            <v>79.996660885386518</v>
          </cell>
          <cell r="AF409">
            <v>110.12099997306905</v>
          </cell>
          <cell r="AG409">
            <v>-15.908027131839845</v>
          </cell>
          <cell r="AH409">
            <v>-7.8336781279631396E-2</v>
          </cell>
          <cell r="AI409">
            <v>-6.1762266714204088</v>
          </cell>
          <cell r="AJ409">
            <v>-11.490687153509498</v>
          </cell>
          <cell r="AK409">
            <v>28.394387182199353</v>
          </cell>
          <cell r="AL409">
            <v>-14.675634530739444</v>
          </cell>
          <cell r="AM409">
            <v>-0.52283201464979356</v>
          </cell>
          <cell r="AN409">
            <v>-1.3340049102898774</v>
          </cell>
          <cell r="AO409">
            <v>8.9491188580723247E-2</v>
          </cell>
          <cell r="AP409">
            <v>-7.8348207745102627</v>
          </cell>
          <cell r="AQ409">
            <v>-0.58764749022975593</v>
          </cell>
          <cell r="AR409">
            <v>-16.607473927411775</v>
          </cell>
          <cell r="AS409">
            <v>-1.4690989039108899</v>
          </cell>
          <cell r="AT409">
            <v>10.102897271600341</v>
          </cell>
          <cell r="AU409">
            <v>10.34329583213048</v>
          </cell>
          <cell r="AV409">
            <v>-0.36753124936012682</v>
          </cell>
          <cell r="AW409">
            <v>8.6353943999711191E-2</v>
          </cell>
          <cell r="AX409">
            <v>-2.4625250341000537</v>
          </cell>
          <cell r="AY409">
            <v>-7.1730197672914073</v>
          </cell>
          <cell r="AZ409">
            <v>-5.5170768163825414</v>
          </cell>
          <cell r="BA409">
            <v>-13.002189613609517</v>
          </cell>
          <cell r="BB409">
            <v>-2.1573807599202155</v>
          </cell>
          <cell r="BC409">
            <v>-3.8944604342905222</v>
          </cell>
          <cell r="BD409">
            <v>-1.0967383962806707</v>
          </cell>
          <cell r="BE409">
            <v>-10.844413129263557</v>
          </cell>
          <cell r="BF409">
            <v>-1.1973837039568025</v>
          </cell>
          <cell r="BG409">
            <v>-0.9372307082894622</v>
          </cell>
          <cell r="BH409">
            <v>-0.37386923316989851</v>
          </cell>
          <cell r="BI409">
            <v>-1.5977905891400042</v>
          </cell>
          <cell r="BJ409">
            <v>-0.20649962105017039</v>
          </cell>
          <cell r="BK409">
            <v>-0.13504181748976407</v>
          </cell>
          <cell r="BL409">
            <v>-1.6534861609907239</v>
          </cell>
          <cell r="BM409">
            <v>2.721547665867547</v>
          </cell>
          <cell r="BN409">
            <v>-0.99645156910082733</v>
          </cell>
          <cell r="BO409">
            <v>-2.3947172950011009</v>
          </cell>
          <cell r="BP409">
            <v>-2.094341168191022</v>
          </cell>
          <cell r="BQ409">
            <v>-1.9791489287599688</v>
          </cell>
          <cell r="BR409">
            <v>-14.644834259786876</v>
          </cell>
          <cell r="BS409">
            <v>-1.1617860680489684</v>
          </cell>
          <cell r="BT409">
            <v>-0.88706219474988757</v>
          </cell>
          <cell r="BU409">
            <v>-4.2492421470797126</v>
          </cell>
          <cell r="BV409">
            <v>0.94023770699004672</v>
          </cell>
          <cell r="BW409">
            <v>-0.42563533859993186</v>
          </cell>
          <cell r="BX409">
            <v>-4.3951300141798129</v>
          </cell>
          <cell r="BY409">
            <v>-0.15697770883889461</v>
          </cell>
          <cell r="BZ409">
            <v>-4.697940819823998E-3</v>
          </cell>
          <cell r="CA409">
            <v>-0.38343319343948679</v>
          </cell>
          <cell r="CB409">
            <v>-1.5445338434601581</v>
          </cell>
          <cell r="CC409">
            <v>-0.99550108446055674</v>
          </cell>
          <cell r="CD409">
            <v>-1.3810724330760422</v>
          </cell>
          <cell r="CE409">
            <v>-7.9832192933536135</v>
          </cell>
          <cell r="CF409">
            <v>9.3228655837301631</v>
          </cell>
          <cell r="CG409">
            <v>-1.1765229281918437</v>
          </cell>
          <cell r="CH409">
            <v>-0.24844924444914795</v>
          </cell>
          <cell r="CI409">
            <v>0</v>
          </cell>
          <cell r="CJ409">
            <v>-3.1179276276016026</v>
          </cell>
          <cell r="CK409">
            <v>-2.1352059164000821</v>
          </cell>
          <cell r="CL409">
            <v>7.7305944937397726</v>
          </cell>
          <cell r="CM409">
            <v>-0.40417616995000571</v>
          </cell>
          <cell r="CN409">
            <v>1.4898316598191741E-2</v>
          </cell>
          <cell r="CO409">
            <v>-17.677253515017583</v>
          </cell>
          <cell r="CP409">
            <v>0.38733752114058007</v>
          </cell>
          <cell r="CQ409">
            <v>-0.67937980696115119</v>
          </cell>
          <cell r="CR409">
            <v>-6.176309700938873</v>
          </cell>
          <cell r="CS409">
            <v>-1.515250781110808</v>
          </cell>
          <cell r="CT409">
            <v>16.77140494070045</v>
          </cell>
          <cell r="CU409">
            <v>-0.31236152602923539</v>
          </cell>
          <cell r="CV409">
            <v>2.4978864874001374</v>
          </cell>
          <cell r="CW409">
            <v>-1.5781801084203835</v>
          </cell>
          <cell r="CX409">
            <v>-43.787066717110065</v>
          </cell>
          <cell r="CY409">
            <v>-4.1069744160504342</v>
          </cell>
          <cell r="CZ409">
            <v>-1.9062302307884238</v>
          </cell>
          <cell r="DA409">
            <v>-5.7509654419845901E-2</v>
          </cell>
          <cell r="DB409">
            <v>29.805811653268393</v>
          </cell>
          <cell r="DC409">
            <v>-3.4298061999106721</v>
          </cell>
          <cell r="DD409">
            <v>1.4419668515020021</v>
          </cell>
          <cell r="DE409">
            <v>-31.942918935907073</v>
          </cell>
          <cell r="DF409">
            <v>0.95415597222017823</v>
          </cell>
          <cell r="DG409">
            <v>0.6674401637592382</v>
          </cell>
          <cell r="DH409">
            <v>-4.7434264305702527</v>
          </cell>
          <cell r="DI409">
            <v>-0.55815376330065192</v>
          </cell>
          <cell r="DJ409">
            <v>-2.5680106438403527</v>
          </cell>
          <cell r="DK409">
            <v>-9.0117412127301577</v>
          </cell>
          <cell r="DL409">
            <v>-0.10996420457922795</v>
          </cell>
          <cell r="DM409">
            <v>0.79782560690000537</v>
          </cell>
          <cell r="DN409">
            <v>-3.8158449166185164</v>
          </cell>
          <cell r="DO409">
            <v>-10.461772316348288</v>
          </cell>
          <cell r="DP409">
            <v>-3.9940528479892237</v>
          </cell>
          <cell r="DQ409">
            <v>0.90062565717016696</v>
          </cell>
          <cell r="DR409">
            <v>125.84283660451183</v>
          </cell>
          <cell r="DS409">
            <v>-2.4413375285585062</v>
          </cell>
          <cell r="DT409">
            <v>-6.2388718352704018</v>
          </cell>
          <cell r="DU409">
            <v>2.9232024969887789</v>
          </cell>
          <cell r="DV409">
            <v>0</v>
          </cell>
          <cell r="DW409">
            <v>-4.7891952579902863</v>
          </cell>
          <cell r="DX409">
            <v>-0.195315941100489</v>
          </cell>
          <cell r="DY409">
            <v>-2.2840663295610284</v>
          </cell>
          <cell r="DZ409">
            <v>-4.1365491576980276</v>
          </cell>
          <cell r="EA409">
            <v>-1.5585401544503839</v>
          </cell>
          <cell r="EB409">
            <v>-28.744988875190757</v>
          </cell>
          <cell r="EC409">
            <v>-1.4069911941387545</v>
          </cell>
          <cell r="ED409">
            <v>174.71549038148987</v>
          </cell>
          <cell r="EE409">
            <v>-84.332810101608629</v>
          </cell>
          <cell r="EF409">
            <v>-2.2534206172495033</v>
          </cell>
          <cell r="EG409">
            <v>1.279392681639365</v>
          </cell>
          <cell r="EH409">
            <v>0.10568872196927259</v>
          </cell>
          <cell r="EI409">
            <v>-3.3932935779894251</v>
          </cell>
          <cell r="EJ409">
            <v>-3.564572260688692</v>
          </cell>
          <cell r="EK409">
            <v>-21.850162182950044</v>
          </cell>
          <cell r="EL409">
            <v>-15.279647536408447</v>
          </cell>
          <cell r="EM409">
            <v>-1.9368057396604854</v>
          </cell>
          <cell r="EN409">
            <v>-30.683622010248655</v>
          </cell>
          <cell r="EO409">
            <v>-2.8263447811195874</v>
          </cell>
          <cell r="EP409">
            <v>-0.5876879638126411</v>
          </cell>
          <cell r="EQ409">
            <v>-3.3423348350697779</v>
          </cell>
          <cell r="ER409">
            <v>-20.066474932667916</v>
          </cell>
          <cell r="ES409">
            <v>1.1962619032528892</v>
          </cell>
          <cell r="ET409">
            <v>-1.5404764964896458</v>
          </cell>
          <cell r="EU409">
            <v>1.0308851213094385</v>
          </cell>
          <cell r="EV409">
            <v>-0.14324453479093791</v>
          </cell>
          <cell r="EW409">
            <v>-1.4528623179494389</v>
          </cell>
          <cell r="EX409">
            <v>-2.6846055785090357</v>
          </cell>
          <cell r="EY409">
            <v>-1.1996770517107507</v>
          </cell>
          <cell r="EZ409">
            <v>0</v>
          </cell>
          <cell r="FA409">
            <v>-1.5585512766811007</v>
          </cell>
          <cell r="FB409">
            <v>-1.959477000111292</v>
          </cell>
          <cell r="FC409">
            <v>-6.6983609959897876</v>
          </cell>
          <cell r="FD409">
            <v>-5.0563667050228105</v>
          </cell>
          <cell r="FE409">
            <v>-58.623728234146256</v>
          </cell>
          <cell r="FF409">
            <v>0.95264775710893446</v>
          </cell>
          <cell r="FG409">
            <v>10.050172423088952</v>
          </cell>
          <cell r="FH409">
            <v>-0.40394368542183656</v>
          </cell>
          <cell r="FI409">
            <v>17.501086410070457</v>
          </cell>
          <cell r="FJ409">
            <v>-2.9630935225495705</v>
          </cell>
          <cell r="FK409">
            <v>-65.72136159790989</v>
          </cell>
          <cell r="FL409">
            <v>-10.123184832118568</v>
          </cell>
          <cell r="FM409">
            <v>0</v>
          </cell>
          <cell r="FN409">
            <v>-0.20808095276152017</v>
          </cell>
          <cell r="FO409">
            <v>0.47707648449977569</v>
          </cell>
          <cell r="FP409">
            <v>-7.0594216174540634</v>
          </cell>
          <cell r="FQ409">
            <v>-1.1256251007016544</v>
          </cell>
          <cell r="FR409">
            <v>-66.359927380384761</v>
          </cell>
          <cell r="FS409">
            <v>-9.2788388095978007</v>
          </cell>
          <cell r="FT409">
            <v>-30.790116416286764</v>
          </cell>
          <cell r="FU409">
            <v>-0.43522888894040079</v>
          </cell>
          <cell r="FV409">
            <v>0.45768195604978246</v>
          </cell>
          <cell r="FW409">
            <v>-6.1961043959854578E-2</v>
          </cell>
          <cell r="FX409">
            <v>-24.503270484989571</v>
          </cell>
          <cell r="FY409">
            <v>6.5186310807675909</v>
          </cell>
          <cell r="FZ409">
            <v>-6.7647284227095952</v>
          </cell>
          <cell r="GA409">
            <v>-0.64962449406812084</v>
          </cell>
          <cell r="GB409">
            <v>0</v>
          </cell>
          <cell r="GC409">
            <v>-0.85247185666958103</v>
          </cell>
          <cell r="GD409">
            <v>0</v>
          </cell>
          <cell r="GE409">
            <v>-45.11247558586183</v>
          </cell>
          <cell r="GF409">
            <v>0.21380061847230536</v>
          </cell>
          <cell r="GG409">
            <v>-8.4473432352406235</v>
          </cell>
          <cell r="GH409">
            <v>2.5933432418241864E-2</v>
          </cell>
          <cell r="GI409">
            <v>-6.0196656453204014</v>
          </cell>
          <cell r="GJ409">
            <v>-4.5726603448397327</v>
          </cell>
          <cell r="GK409">
            <v>-23.484834236350252</v>
          </cell>
          <cell r="GL409">
            <v>15.765607581586664</v>
          </cell>
          <cell r="GM409">
            <v>-2.2282844753972313</v>
          </cell>
          <cell r="GN409">
            <v>-0.83272348607169988</v>
          </cell>
          <cell r="GO409">
            <v>-12.483531101290282</v>
          </cell>
          <cell r="GP409">
            <v>-1.4338506325912022</v>
          </cell>
          <cell r="GQ409">
            <v>-1.6149240612685389</v>
          </cell>
          <cell r="GR409">
            <v>-13.902902761677979</v>
          </cell>
          <cell r="GS409">
            <v>1.9291465555579634</v>
          </cell>
          <cell r="GT409">
            <v>-0.39311288395765587</v>
          </cell>
          <cell r="GU409">
            <v>0.26951785357960034</v>
          </cell>
          <cell r="GV409">
            <v>8.6927393299902178E-2</v>
          </cell>
          <cell r="GW409">
            <v>0.60277897668993319</v>
          </cell>
          <cell r="GX409">
            <v>-2.2346937255697412</v>
          </cell>
          <cell r="GY409">
            <v>-1.9716031889001897</v>
          </cell>
          <cell r="GZ409">
            <v>-2.3278527686779853</v>
          </cell>
          <cell r="HA409">
            <v>-5.0123179370184516</v>
          </cell>
          <cell r="HB409">
            <v>-4.7114996665104627</v>
          </cell>
          <cell r="HC409">
            <v>-0.7537837768868485</v>
          </cell>
          <cell r="HD409">
            <v>0.6135904067014053</v>
          </cell>
          <cell r="HE409">
            <v>-16.161312724987511</v>
          </cell>
          <cell r="HF409">
            <v>-0.77354729051148752</v>
          </cell>
          <cell r="HG409">
            <v>-2.733914647171332</v>
          </cell>
          <cell r="HH409">
            <v>-5.9803685418955865E-2</v>
          </cell>
          <cell r="HI409">
            <v>-1.0459880628804967</v>
          </cell>
          <cell r="HJ409">
            <v>-3.2381512680904052</v>
          </cell>
          <cell r="HK409">
            <v>-3.4994462116410432</v>
          </cell>
          <cell r="HL409">
            <v>3.6095124098828819</v>
          </cell>
          <cell r="HM409">
            <v>-1.5134813816075621</v>
          </cell>
          <cell r="HN409">
            <v>-11.967333425971447</v>
          </cell>
          <cell r="HO409">
            <v>0.71006680934988253</v>
          </cell>
          <cell r="HP409">
            <v>-5.3667154425056651E-2</v>
          </cell>
          <cell r="HQ409">
            <v>4.404441183545714</v>
          </cell>
          <cell r="HR409">
            <v>-81.13515836634906</v>
          </cell>
          <cell r="HS409">
            <v>-0.63064373419911135</v>
          </cell>
          <cell r="HT409">
            <v>-6.8303242437905283</v>
          </cell>
          <cell r="HU409">
            <v>-7.52865805942929</v>
          </cell>
          <cell r="HV409">
            <v>-11.245814964100646</v>
          </cell>
          <cell r="HW409">
            <v>-3.8049765791001846</v>
          </cell>
          <cell r="HX409">
            <v>-1.6860965789082911</v>
          </cell>
          <cell r="HY409">
            <v>-32.006008597520122</v>
          </cell>
          <cell r="HZ409">
            <v>-15.755983088387438</v>
          </cell>
          <cell r="IA409">
            <v>-1.2884888197622786</v>
          </cell>
          <cell r="IB409">
            <v>0.68936697204026132</v>
          </cell>
          <cell r="IC409">
            <v>-0.99859649326754152</v>
          </cell>
          <cell r="ID409">
            <v>-4.8934179878415307E-2</v>
          </cell>
          <cell r="IE409">
            <v>-77.944371107092593</v>
          </cell>
          <cell r="IF409">
            <v>0</v>
          </cell>
          <cell r="IG409">
            <v>-3.4058434130820388</v>
          </cell>
          <cell r="IH409">
            <v>-1.5675712427764665E-2</v>
          </cell>
          <cell r="II409">
            <v>-0.2696417864290197</v>
          </cell>
          <cell r="IJ409">
            <v>-28.865675051650214</v>
          </cell>
          <cell r="IK409">
            <v>-23.300577161170622</v>
          </cell>
          <cell r="IL409">
            <v>-3.0454265635416959</v>
          </cell>
          <cell r="IM409">
            <v>-1.4928226922238537</v>
          </cell>
          <cell r="IN409">
            <v>-13.559975741829476</v>
          </cell>
          <cell r="IO409">
            <v>-2.6169431194102799</v>
          </cell>
          <cell r="IP409">
            <v>-0.85352298451471142</v>
          </cell>
          <cell r="IQ409">
            <v>-0.51826688076835126</v>
          </cell>
          <cell r="IR409">
            <v>15.853654658363666</v>
          </cell>
          <cell r="IS409">
            <v>-0.57317612833867315</v>
          </cell>
          <cell r="IT409">
            <v>-0.53390659548313124</v>
          </cell>
          <cell r="IU409">
            <v>-4.071627973116847</v>
          </cell>
          <cell r="IV409">
            <v>1.8124342571104535</v>
          </cell>
          <cell r="IW409">
            <v>7.3976506120061458E-2</v>
          </cell>
          <cell r="IX409">
            <v>77.471491605850133</v>
          </cell>
          <cell r="IY409">
            <v>-10.456093930089992</v>
          </cell>
          <cell r="IZ409">
            <v>-0.41441335595300188</v>
          </cell>
          <cell r="JA409">
            <v>-19.032032229131801</v>
          </cell>
          <cell r="JB409">
            <v>-25.874776931149427</v>
          </cell>
          <cell r="JC409">
            <v>-2.3883590334626206</v>
          </cell>
          <cell r="JD409">
            <v>-0.1598615339717071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0</v>
          </cell>
          <cell r="G410">
            <v>0.73047935609008618</v>
          </cell>
          <cell r="H410">
            <v>-2.3967176200017093E-2</v>
          </cell>
          <cell r="I410">
            <v>-0.56429535690983812</v>
          </cell>
          <cell r="J410">
            <v>-0.82590327088996673</v>
          </cell>
          <cell r="K410">
            <v>-0.1591938897199725</v>
          </cell>
          <cell r="L410">
            <v>0</v>
          </cell>
          <cell r="M410">
            <v>1.2284884996915935E-4</v>
          </cell>
          <cell r="N410">
            <v>0</v>
          </cell>
          <cell r="O410">
            <v>-6.9249764855101148</v>
          </cell>
          <cell r="P410">
            <v>-2.7903546388299674</v>
          </cell>
          <cell r="Q410">
            <v>-52.075347329109832</v>
          </cell>
          <cell r="R410">
            <v>0.1099437512239092</v>
          </cell>
          <cell r="S410">
            <v>1.0396324597300008</v>
          </cell>
          <cell r="T410">
            <v>0.91546505808992151</v>
          </cell>
          <cell r="U410">
            <v>-0.31448724433005282</v>
          </cell>
          <cell r="V410">
            <v>-0.11602837047985304</v>
          </cell>
          <cell r="W410">
            <v>-0.16251807422986531</v>
          </cell>
          <cell r="X410">
            <v>-1.5267151930061118E-2</v>
          </cell>
          <cell r="Y410">
            <v>-0.12073617110991108</v>
          </cell>
          <cell r="Z410">
            <v>0</v>
          </cell>
          <cell r="AA410">
            <v>-0.1200505612600864</v>
          </cell>
          <cell r="AB410">
            <v>0.40198337958008779</v>
          </cell>
          <cell r="AC410">
            <v>-7.2350250349927592E-2</v>
          </cell>
          <cell r="AD410">
            <v>-1.3256993224899816</v>
          </cell>
          <cell r="AE410">
            <v>-114.19750946070417</v>
          </cell>
          <cell r="AF410">
            <v>-112.13426326770991</v>
          </cell>
          <cell r="AG410">
            <v>0.3285232963398812</v>
          </cell>
          <cell r="AH410">
            <v>-0.35139584375019695</v>
          </cell>
          <cell r="AI410">
            <v>-0.28982128655002271</v>
          </cell>
          <cell r="AJ410">
            <v>-0.20791199969016816</v>
          </cell>
          <cell r="AK410">
            <v>-0.4494510705300172</v>
          </cell>
          <cell r="AL410">
            <v>0</v>
          </cell>
          <cell r="AM410">
            <v>0</v>
          </cell>
          <cell r="AN410">
            <v>-0.31980817084013324</v>
          </cell>
          <cell r="AO410">
            <v>-0.57968597497006158</v>
          </cell>
          <cell r="AP410">
            <v>-0.19344614205010657</v>
          </cell>
          <cell r="AQ410">
            <v>-2.4900096013880102E-4</v>
          </cell>
          <cell r="AR410">
            <v>-26.754615272286173</v>
          </cell>
          <cell r="AS410">
            <v>-0.18233265653043418</v>
          </cell>
          <cell r="AT410">
            <v>-0.82266905512005906</v>
          </cell>
          <cell r="AU410">
            <v>-3.6158734581299541</v>
          </cell>
          <cell r="AV410">
            <v>-5.9643455339994489E-2</v>
          </cell>
          <cell r="AW410">
            <v>0.20045258606000971</v>
          </cell>
          <cell r="AX410">
            <v>8.1792171510073786E-2</v>
          </cell>
          <cell r="AY410">
            <v>-0.23440553005002585</v>
          </cell>
          <cell r="AZ410">
            <v>-5.9427614433302551</v>
          </cell>
          <cell r="BA410">
            <v>3.7926863899806449</v>
          </cell>
          <cell r="BB410">
            <v>-2.3105246199293106E-3</v>
          </cell>
          <cell r="BC410">
            <v>-19.969550296719717</v>
          </cell>
          <cell r="BD410">
            <v>0</v>
          </cell>
          <cell r="BE410">
            <v>-7.102144513202802</v>
          </cell>
          <cell r="BF410">
            <v>-5.9616599909531942E-2</v>
          </cell>
          <cell r="BG410">
            <v>-0.52147783144027926</v>
          </cell>
          <cell r="BH410">
            <v>-1.2614640530046017E-2</v>
          </cell>
          <cell r="BI410">
            <v>0</v>
          </cell>
          <cell r="BJ410">
            <v>2.5959561949100589</v>
          </cell>
          <cell r="BK410">
            <v>-0.25389378556997144</v>
          </cell>
          <cell r="BL410">
            <v>0</v>
          </cell>
          <cell r="BM410">
            <v>-3.5060875625804329</v>
          </cell>
          <cell r="BN410">
            <v>-1.5008280279971586E-2</v>
          </cell>
          <cell r="BO410">
            <v>-4.8518053254099982</v>
          </cell>
          <cell r="BP410">
            <v>-0.39818644919978397</v>
          </cell>
          <cell r="BQ410">
            <v>-7.941023319017404E-2</v>
          </cell>
          <cell r="BR410">
            <v>-26.482491612965532</v>
          </cell>
          <cell r="BS410">
            <v>-2.4872415000572801E-2</v>
          </cell>
          <cell r="BT410">
            <v>0</v>
          </cell>
          <cell r="BU410">
            <v>-0.47040056173000266</v>
          </cell>
          <cell r="BV410">
            <v>-2.2373156390017357E-2</v>
          </cell>
          <cell r="BW410">
            <v>-0.43492111923001175</v>
          </cell>
          <cell r="BX410">
            <v>-17.583533198149894</v>
          </cell>
          <cell r="BY410">
            <v>-0.35699892555021506</v>
          </cell>
          <cell r="BZ410">
            <v>-5.715406419599276</v>
          </cell>
          <cell r="CA410">
            <v>-0.40364935810976021</v>
          </cell>
          <cell r="CB410">
            <v>-1.9460619252099605</v>
          </cell>
          <cell r="CC410">
            <v>0.47398558666964163</v>
          </cell>
          <cell r="CD410">
            <v>1.7398793297616066E-3</v>
          </cell>
          <cell r="CE410">
            <v>-8.3100630532317155</v>
          </cell>
          <cell r="CF410">
            <v>-1.4068914797098842</v>
          </cell>
          <cell r="CG410">
            <v>-0.2952738843600855</v>
          </cell>
          <cell r="CH410">
            <v>0</v>
          </cell>
          <cell r="CI410">
            <v>0</v>
          </cell>
          <cell r="CJ410">
            <v>0</v>
          </cell>
          <cell r="CK410">
            <v>-0.32606826930009447</v>
          </cell>
          <cell r="CL410">
            <v>-6.1598881752397574</v>
          </cell>
          <cell r="CM410">
            <v>-1.2914418626305633</v>
          </cell>
          <cell r="CN410">
            <v>-0.1304516437098755</v>
          </cell>
          <cell r="CO410">
            <v>3.1869748614599303</v>
          </cell>
          <cell r="CP410">
            <v>-1.8870225997402486</v>
          </cell>
          <cell r="CQ410">
            <v>0</v>
          </cell>
          <cell r="CR410">
            <v>-17.009401174138475</v>
          </cell>
          <cell r="CS410">
            <v>-0.77085176986975057</v>
          </cell>
          <cell r="CT410">
            <v>-0.62482636830009142</v>
          </cell>
          <cell r="CU410">
            <v>-0.13285721106012716</v>
          </cell>
          <cell r="CV410">
            <v>0</v>
          </cell>
          <cell r="CW410">
            <v>0</v>
          </cell>
          <cell r="CX410">
            <v>-8.5715938222900832</v>
          </cell>
          <cell r="CY410">
            <v>2.3323627899308121</v>
          </cell>
          <cell r="CZ410">
            <v>8.6815919620676141E-2</v>
          </cell>
          <cell r="DA410">
            <v>0</v>
          </cell>
          <cell r="DB410">
            <v>0</v>
          </cell>
          <cell r="DC410">
            <v>-0.73475970692015835</v>
          </cell>
          <cell r="DD410">
            <v>-8.5936910052505482</v>
          </cell>
          <cell r="DE410">
            <v>-36.162581521373795</v>
          </cell>
          <cell r="DF410">
            <v>-13.074469889929787</v>
          </cell>
          <cell r="DG410">
            <v>0</v>
          </cell>
          <cell r="DH410">
            <v>0</v>
          </cell>
          <cell r="DI410">
            <v>-9.6886961487700773</v>
          </cell>
          <cell r="DJ410">
            <v>0</v>
          </cell>
          <cell r="DK410">
            <v>-0.51233759787999134</v>
          </cell>
          <cell r="DL410">
            <v>-9.3804428702001132</v>
          </cell>
          <cell r="DM410">
            <v>8.5475576570388512E-2</v>
          </cell>
          <cell r="DN410">
            <v>-0.13753560680015653</v>
          </cell>
          <cell r="DO410">
            <v>0</v>
          </cell>
          <cell r="DP410">
            <v>-3.0988205904395727</v>
          </cell>
          <cell r="DQ410">
            <v>-0.35575439392960106</v>
          </cell>
          <cell r="DR410">
            <v>-174.4883211216802</v>
          </cell>
          <cell r="DS410">
            <v>-8.0228141470342962E-2</v>
          </cell>
          <cell r="DT410">
            <v>-2.0636209036802029</v>
          </cell>
          <cell r="DU410">
            <v>5.4252053270147371E-2</v>
          </cell>
          <cell r="DV410">
            <v>0</v>
          </cell>
          <cell r="DW410">
            <v>0</v>
          </cell>
          <cell r="DX410">
            <v>-1.8019995210124762E-2</v>
          </cell>
          <cell r="DY410">
            <v>5.2591780242901223</v>
          </cell>
          <cell r="DZ410">
            <v>0.14836972926013914</v>
          </cell>
          <cell r="EA410">
            <v>0.1981239703495703</v>
          </cell>
          <cell r="EB410">
            <v>-0.30918356552956539</v>
          </cell>
          <cell r="EC410">
            <v>-0.98684996007023074</v>
          </cell>
          <cell r="ED410">
            <v>-176.69034233288949</v>
          </cell>
          <cell r="EE410">
            <v>10.746412591248372</v>
          </cell>
          <cell r="EF410">
            <v>0.94830528375996437</v>
          </cell>
          <cell r="EG410">
            <v>0.12909953926055096</v>
          </cell>
          <cell r="EH410">
            <v>1.0004441719502211E-11</v>
          </cell>
          <cell r="EI410">
            <v>-6.753824500265182E-4</v>
          </cell>
          <cell r="EJ410">
            <v>-6.6309445899150887E-3</v>
          </cell>
          <cell r="EK410">
            <v>1.2800383229301815</v>
          </cell>
          <cell r="EL410">
            <v>0.219023932809705</v>
          </cell>
          <cell r="EM410">
            <v>5.7787566159731796E-2</v>
          </cell>
          <cell r="EN410">
            <v>8.8651402748398596</v>
          </cell>
          <cell r="EO410">
            <v>0</v>
          </cell>
          <cell r="EP410">
            <v>4.2943132680202325</v>
          </cell>
          <cell r="EQ410">
            <v>-5.0399892694997561</v>
          </cell>
          <cell r="ER410">
            <v>0.63704753744787013</v>
          </cell>
          <cell r="ES410">
            <v>7.0848072830358433E-2</v>
          </cell>
          <cell r="ET410">
            <v>-0.15516202098024223</v>
          </cell>
          <cell r="EU410">
            <v>9.0321409859939195E-2</v>
          </cell>
          <cell r="EV410">
            <v>0</v>
          </cell>
          <cell r="EW410">
            <v>0</v>
          </cell>
          <cell r="EX410">
            <v>0.19530113228984192</v>
          </cell>
          <cell r="EY410">
            <v>0.61867984293985501</v>
          </cell>
          <cell r="EZ410">
            <v>-0.21719280673983121</v>
          </cell>
          <cell r="FA410">
            <v>8.9931862360003834E-2</v>
          </cell>
          <cell r="FB410">
            <v>-8.4584150700948157E-3</v>
          </cell>
          <cell r="FC410">
            <v>-0.5616182489500261</v>
          </cell>
          <cell r="FD410">
            <v>0.51439670890999878</v>
          </cell>
          <cell r="FE410">
            <v>0.71606204498857551</v>
          </cell>
          <cell r="FF410">
            <v>0</v>
          </cell>
          <cell r="FG410">
            <v>0.29714551440997639</v>
          </cell>
          <cell r="FH410">
            <v>0</v>
          </cell>
          <cell r="FI410">
            <v>0</v>
          </cell>
          <cell r="FJ410">
            <v>0.34077370285001507</v>
          </cell>
          <cell r="FK410">
            <v>0</v>
          </cell>
          <cell r="FL410">
            <v>0.89360716359010439</v>
          </cell>
          <cell r="FM410">
            <v>-0.4630340990897821</v>
          </cell>
          <cell r="FN410">
            <v>-0.58784374948993445</v>
          </cell>
          <cell r="FO410">
            <v>0</v>
          </cell>
          <cell r="FP410">
            <v>-5.7681757102727715E-3</v>
          </cell>
          <cell r="FQ410">
            <v>0.24118168842983323</v>
          </cell>
          <cell r="FR410">
            <v>-0.6532912638012931</v>
          </cell>
          <cell r="FS410">
            <v>0.14417515471996012</v>
          </cell>
          <cell r="FT410">
            <v>-0.99210323362001418</v>
          </cell>
          <cell r="FU410">
            <v>0</v>
          </cell>
          <cell r="FV410">
            <v>1.5143409370011796E-2</v>
          </cell>
          <cell r="FW410">
            <v>0</v>
          </cell>
          <cell r="FX410">
            <v>0</v>
          </cell>
          <cell r="FY410">
            <v>-0.55364571652012273</v>
          </cell>
          <cell r="FZ410">
            <v>0.88063392608989943</v>
          </cell>
          <cell r="GA410">
            <v>-6.5267555809953137E-2</v>
          </cell>
          <cell r="GB410">
            <v>0</v>
          </cell>
          <cell r="GC410">
            <v>-9.6704262800813012E-3</v>
          </cell>
          <cell r="GD410">
            <v>-7.255682174991307E-2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0.65382126734039048</v>
          </cell>
          <cell r="G411">
            <v>1.2680191537997416</v>
          </cell>
          <cell r="H411">
            <v>-2.9736892170903957</v>
          </cell>
          <cell r="I411">
            <v>-0.35930679490047623</v>
          </cell>
          <cell r="J411">
            <v>-0.61346970184035854</v>
          </cell>
          <cell r="K411">
            <v>-3.9222505919201467</v>
          </cell>
          <cell r="L411">
            <v>-1.5847110249096659</v>
          </cell>
          <cell r="M411">
            <v>1.7067534197203713</v>
          </cell>
          <cell r="N411">
            <v>-0.624261306948938</v>
          </cell>
          <cell r="O411">
            <v>-3.220397587050229</v>
          </cell>
          <cell r="P411">
            <v>2.4558293958698414</v>
          </cell>
          <cell r="Q411">
            <v>0.50642207045984833</v>
          </cell>
          <cell r="R411">
            <v>-55.624062315408082</v>
          </cell>
          <cell r="S411">
            <v>6.0263965974500024</v>
          </cell>
          <cell r="T411">
            <v>0.95419508619943372</v>
          </cell>
          <cell r="U411">
            <v>-1.1397523684199768</v>
          </cell>
          <cell r="V411">
            <v>-1.6064499817302931</v>
          </cell>
          <cell r="W411">
            <v>-2.8608487674000571</v>
          </cell>
          <cell r="X411">
            <v>-3.812265716539514</v>
          </cell>
          <cell r="Y411">
            <v>-5.5633112880896078</v>
          </cell>
          <cell r="Z411">
            <v>-0.31442785743092827</v>
          </cell>
          <cell r="AA411">
            <v>-3.2032243994208329</v>
          </cell>
          <cell r="AB411">
            <v>-1.0842413664804553</v>
          </cell>
          <cell r="AC411">
            <v>-5.0530811082198852</v>
          </cell>
          <cell r="AD411">
            <v>-37.967051145330515</v>
          </cell>
          <cell r="AE411">
            <v>-10.651779151099618</v>
          </cell>
          <cell r="AF411">
            <v>-5.9294146721513243</v>
          </cell>
          <cell r="AG411">
            <v>-16.692661277070329</v>
          </cell>
          <cell r="AH411">
            <v>-2.5070537139790758</v>
          </cell>
          <cell r="AI411">
            <v>0</v>
          </cell>
          <cell r="AJ411">
            <v>-0.33688168935987051</v>
          </cell>
          <cell r="AK411">
            <v>-2.6866506110491173</v>
          </cell>
          <cell r="AL411">
            <v>-12.316822962470724</v>
          </cell>
          <cell r="AM411">
            <v>-3.9527060075306508</v>
          </cell>
          <cell r="AN411">
            <v>-5.4785474812797474</v>
          </cell>
          <cell r="AO411">
            <v>13.131384188611264</v>
          </cell>
          <cell r="AP411">
            <v>-1.0182997967094707</v>
          </cell>
          <cell r="AQ411">
            <v>27.135874871881242</v>
          </cell>
          <cell r="AR411">
            <v>44.203410610934952</v>
          </cell>
          <cell r="AS411">
            <v>41.82369811206172</v>
          </cell>
          <cell r="AT411">
            <v>-0.52434536698092415</v>
          </cell>
          <cell r="AU411">
            <v>2.2593785632498111</v>
          </cell>
          <cell r="AV411">
            <v>-6.499407069895824E-3</v>
          </cell>
          <cell r="AW411">
            <v>-0.53766832861970215</v>
          </cell>
          <cell r="AX411">
            <v>3.9070012449401474</v>
          </cell>
          <cell r="AY411">
            <v>-5.3980141171687137</v>
          </cell>
          <cell r="AZ411">
            <v>-9.0719126613785193</v>
          </cell>
          <cell r="BA411">
            <v>-9.1612457119299506</v>
          </cell>
          <cell r="BB411">
            <v>0.57392936098040082</v>
          </cell>
          <cell r="BC411">
            <v>-3.357923832931192</v>
          </cell>
          <cell r="BD411">
            <v>23.697012755781543</v>
          </cell>
          <cell r="BE411">
            <v>-19.064560106751742</v>
          </cell>
          <cell r="BF411">
            <v>-4.5567503298989323</v>
          </cell>
          <cell r="BG411">
            <v>-0.33502204891919973</v>
          </cell>
          <cell r="BH411">
            <v>-0.12913822076006909</v>
          </cell>
          <cell r="BI411">
            <v>-0.26952923029057274</v>
          </cell>
          <cell r="BJ411">
            <v>-0.60004715735976788</v>
          </cell>
          <cell r="BK411">
            <v>-0.42187073704917566</v>
          </cell>
          <cell r="BL411">
            <v>-2.1616569290927146E-2</v>
          </cell>
          <cell r="BM411">
            <v>-9.2810210759125766E-2</v>
          </cell>
          <cell r="BN411">
            <v>-5.3462914517112949</v>
          </cell>
          <cell r="BO411">
            <v>-2.4070961492470815</v>
          </cell>
          <cell r="BP411">
            <v>-4.0591559413314826</v>
          </cell>
          <cell r="BQ411">
            <v>-0.82523206012956507</v>
          </cell>
          <cell r="BR411">
            <v>-58.860996069735847</v>
          </cell>
          <cell r="BS411">
            <v>-8.3231827802392218</v>
          </cell>
          <cell r="BT411">
            <v>-7.115092178208215</v>
          </cell>
          <cell r="BU411">
            <v>-1.3757861073117965</v>
          </cell>
          <cell r="BV411">
            <v>-1.2432745331007027</v>
          </cell>
          <cell r="BW411">
            <v>-0.57686736934010696</v>
          </cell>
          <cell r="BX411">
            <v>-4.2242299760782771</v>
          </cell>
          <cell r="BY411">
            <v>-2.9885786927516165</v>
          </cell>
          <cell r="BZ411">
            <v>0</v>
          </cell>
          <cell r="CA411">
            <v>-8.5377458706789184</v>
          </cell>
          <cell r="CB411">
            <v>-10.549047025990149</v>
          </cell>
          <cell r="CC411">
            <v>-7.4648698271012108</v>
          </cell>
          <cell r="CD411">
            <v>-6.4623217089283571</v>
          </cell>
          <cell r="CE411">
            <v>-36.775334087375086</v>
          </cell>
          <cell r="CF411">
            <v>-6.3274136553554854</v>
          </cell>
          <cell r="CG411">
            <v>-6.4176645789775648</v>
          </cell>
          <cell r="CH411">
            <v>-0.58426577634963905</v>
          </cell>
          <cell r="CI411">
            <v>0.13186357907852653</v>
          </cell>
          <cell r="CJ411">
            <v>-0.93161927597975591</v>
          </cell>
          <cell r="CK411">
            <v>-10.389573599786672</v>
          </cell>
          <cell r="CL411">
            <v>-8.4027413061794505</v>
          </cell>
          <cell r="CM411">
            <v>-6.6474432405811967E-3</v>
          </cell>
          <cell r="CN411">
            <v>0.62863671568266</v>
          </cell>
          <cell r="CO411">
            <v>-3.8412249568827974</v>
          </cell>
          <cell r="CP411">
            <v>-3.1614409521498601</v>
          </cell>
          <cell r="CQ411">
            <v>2.5267571627518919</v>
          </cell>
          <cell r="CR411">
            <v>-33.899965961958515</v>
          </cell>
          <cell r="CS411">
            <v>-4.6155561248524464</v>
          </cell>
          <cell r="CT411">
            <v>-3.9372929762103013</v>
          </cell>
          <cell r="CU411">
            <v>-0.26844458334016963</v>
          </cell>
          <cell r="CV411">
            <v>-1.2608259058297335</v>
          </cell>
          <cell r="CW411">
            <v>-1.7040443211008096</v>
          </cell>
          <cell r="CX411">
            <v>-5.9886912216206838</v>
          </cell>
          <cell r="CY411">
            <v>-0.37740908740852319</v>
          </cell>
          <cell r="CZ411">
            <v>0.89414502068029833</v>
          </cell>
          <cell r="DA411">
            <v>3.6665924250391981</v>
          </cell>
          <cell r="DB411">
            <v>-2.4643198502781161</v>
          </cell>
          <cell r="DC411">
            <v>-8.2017490558318968</v>
          </cell>
          <cell r="DD411">
            <v>-9.6423702812098782</v>
          </cell>
          <cell r="DE411">
            <v>-35.849405115324771</v>
          </cell>
          <cell r="DF411">
            <v>-7.3891636960797769</v>
          </cell>
          <cell r="DG411">
            <v>-3.332952235630728</v>
          </cell>
          <cell r="DH411">
            <v>-0.53454229757880967</v>
          </cell>
          <cell r="DI411">
            <v>0</v>
          </cell>
          <cell r="DJ411">
            <v>0.28567024947005848</v>
          </cell>
          <cell r="DK411">
            <v>-6.5174819761414255</v>
          </cell>
          <cell r="DL411">
            <v>-4.8800476361084293</v>
          </cell>
          <cell r="DM411">
            <v>1.1477647603896912E-3</v>
          </cell>
          <cell r="DN411">
            <v>-1.6126040221497533</v>
          </cell>
          <cell r="DO411">
            <v>-3.5441323360992101</v>
          </cell>
          <cell r="DP411">
            <v>-10.686621527380339</v>
          </cell>
          <cell r="DQ411">
            <v>2.3613225976296235</v>
          </cell>
          <cell r="DR411">
            <v>-25.604961179225938</v>
          </cell>
          <cell r="DS411">
            <v>-5.9674158912421262</v>
          </cell>
          <cell r="DT411">
            <v>-1.4700648551697668</v>
          </cell>
          <cell r="DU411">
            <v>0.16528552315867273</v>
          </cell>
          <cell r="DV411">
            <v>2.0412498440791751</v>
          </cell>
          <cell r="DW411">
            <v>-0.53529370707929047</v>
          </cell>
          <cell r="DX411">
            <v>-1.0951685336603987</v>
          </cell>
          <cell r="DY411">
            <v>-5.6606654444822198</v>
          </cell>
          <cell r="DZ411">
            <v>0.89395375255844556</v>
          </cell>
          <cell r="EA411">
            <v>-4.8189965035526257</v>
          </cell>
          <cell r="EB411">
            <v>-2.9492109742332104</v>
          </cell>
          <cell r="EC411">
            <v>-5.2120137222464109</v>
          </cell>
          <cell r="ED411">
            <v>-0.99662066739074362</v>
          </cell>
          <cell r="EE411">
            <v>-94.955908673378872</v>
          </cell>
          <cell r="EF411">
            <v>-4.3251051224542607</v>
          </cell>
          <cell r="EG411">
            <v>-12.039103580276787</v>
          </cell>
          <cell r="EH411">
            <v>-11.734321783742416</v>
          </cell>
          <cell r="EI411">
            <v>-0.21212176147855644</v>
          </cell>
          <cell r="EJ411">
            <v>-0.26557569549004256</v>
          </cell>
          <cell r="EK411">
            <v>-1.0986013363490201</v>
          </cell>
          <cell r="EL411">
            <v>-14.359757711570637</v>
          </cell>
          <cell r="EM411">
            <v>-0.29066233279081644</v>
          </cell>
          <cell r="EN411">
            <v>-50.356606695740993</v>
          </cell>
          <cell r="EO411">
            <v>-3.1774345338781131</v>
          </cell>
          <cell r="EP411">
            <v>0.89259647577091528</v>
          </cell>
          <cell r="EQ411">
            <v>2.0107854045872955</v>
          </cell>
          <cell r="ER411">
            <v>-8.2817484815896023</v>
          </cell>
          <cell r="ES411">
            <v>-8.3400941491927369</v>
          </cell>
          <cell r="ET411">
            <v>-4.1004251773520082</v>
          </cell>
          <cell r="EU411">
            <v>-0.28481620079946879</v>
          </cell>
          <cell r="EV411">
            <v>0.44042224583154166</v>
          </cell>
          <cell r="EW411">
            <v>0.93922740429024998</v>
          </cell>
          <cell r="EX411">
            <v>-3.6021706222800276</v>
          </cell>
          <cell r="EY411">
            <v>-5.7907160333597858</v>
          </cell>
          <cell r="EZ411">
            <v>1.7354301729683357</v>
          </cell>
          <cell r="FA411">
            <v>7.4365098698599468</v>
          </cell>
          <cell r="FB411">
            <v>-0.30729212368169101</v>
          </cell>
          <cell r="FC411">
            <v>2.2454302328169433</v>
          </cell>
          <cell r="FD411">
            <v>1.3467458993218315</v>
          </cell>
          <cell r="FE411">
            <v>-18.421887866948964</v>
          </cell>
          <cell r="FF411">
            <v>-4.7881913117307704</v>
          </cell>
          <cell r="FG411">
            <v>-9.2164796824581572</v>
          </cell>
          <cell r="FH411">
            <v>0.12103945483067946</v>
          </cell>
          <cell r="FI411">
            <v>-0.4334385393995035</v>
          </cell>
          <cell r="FJ411">
            <v>2.5672044094803823</v>
          </cell>
          <cell r="FK411">
            <v>1.1452558100918395</v>
          </cell>
          <cell r="FL411">
            <v>-5.0613033923309558</v>
          </cell>
          <cell r="FM411">
            <v>1.0186487021383073</v>
          </cell>
          <cell r="FN411">
            <v>-5.951968974837655</v>
          </cell>
          <cell r="FO411">
            <v>-0.33784963236939802</v>
          </cell>
          <cell r="FP411">
            <v>2.4786505009415123</v>
          </cell>
          <cell r="FQ411">
            <v>3.6544788719766075E-2</v>
          </cell>
          <cell r="FR411">
            <v>-30.56217245143489</v>
          </cell>
          <cell r="FS411">
            <v>-6.1081344429039746</v>
          </cell>
          <cell r="FT411">
            <v>-2.9542146221792791</v>
          </cell>
          <cell r="FU411">
            <v>-1.3619069980395579</v>
          </cell>
          <cell r="FV411">
            <v>0.10302186992998941</v>
          </cell>
          <cell r="FW411">
            <v>-4.7002967339694806</v>
          </cell>
          <cell r="FX411">
            <v>-2.1874211963295238</v>
          </cell>
          <cell r="FY411">
            <v>-10.686688736828728</v>
          </cell>
          <cell r="FZ411">
            <v>2.1198653204919538E-2</v>
          </cell>
          <cell r="GA411">
            <v>-4.4908817527393694</v>
          </cell>
          <cell r="GB411">
            <v>-0.48190492335925228</v>
          </cell>
          <cell r="GC411">
            <v>0.80121912885078928</v>
          </cell>
          <cell r="GD411">
            <v>1.483837302923348</v>
          </cell>
          <cell r="GE411">
            <v>-54.32182746543549</v>
          </cell>
          <cell r="GF411">
            <v>-13.795945702408062</v>
          </cell>
          <cell r="GG411">
            <v>-5.2918109603160701</v>
          </cell>
          <cell r="GH411">
            <v>-0.96419179625809193</v>
          </cell>
          <cell r="GI411">
            <v>5.5953472232995409</v>
          </cell>
          <cell r="GJ411">
            <v>-4.0230737111205599</v>
          </cell>
          <cell r="GK411">
            <v>-9.4447373296206933</v>
          </cell>
          <cell r="GL411">
            <v>-8.3540155091286579</v>
          </cell>
          <cell r="GM411">
            <v>-7.973311959332932</v>
          </cell>
          <cell r="GN411">
            <v>-3.3081847597422893</v>
          </cell>
          <cell r="GO411">
            <v>-8.5313753070586245</v>
          </cell>
          <cell r="GP411">
            <v>0.8579296495699964</v>
          </cell>
          <cell r="GQ411">
            <v>0.91154269666731125</v>
          </cell>
          <cell r="GR411">
            <v>-78.752974390663439</v>
          </cell>
          <cell r="GS411">
            <v>-4.7659397101415379</v>
          </cell>
          <cell r="GT411">
            <v>-11.256622844801313</v>
          </cell>
          <cell r="GU411">
            <v>0.66988480877262191</v>
          </cell>
          <cell r="GV411">
            <v>-2.082440613568906</v>
          </cell>
          <cell r="GW411">
            <v>3.5164147298419266</v>
          </cell>
          <cell r="GX411">
            <v>4.8445500738107512</v>
          </cell>
          <cell r="GY411">
            <v>-15.029072352364892</v>
          </cell>
          <cell r="GZ411">
            <v>-19.037964039827784</v>
          </cell>
          <cell r="HA411">
            <v>-9.0281551102016238</v>
          </cell>
          <cell r="HB411">
            <v>0.14315303088915243</v>
          </cell>
          <cell r="HC411">
            <v>-10.264835326903267</v>
          </cell>
          <cell r="HD411">
            <v>-16.461947036194033</v>
          </cell>
          <cell r="HE411">
            <v>-33.381166471168399</v>
          </cell>
          <cell r="HF411">
            <v>-11.0133942243192</v>
          </cell>
          <cell r="HG411">
            <v>-1.150646125232015</v>
          </cell>
          <cell r="HH411">
            <v>-0.30935961394061451</v>
          </cell>
          <cell r="HI411">
            <v>-1.6097821901403222</v>
          </cell>
          <cell r="HJ411">
            <v>-1.057846361279644</v>
          </cell>
          <cell r="HK411">
            <v>-6.8227220700337057</v>
          </cell>
          <cell r="HL411">
            <v>-6.1639153348842228</v>
          </cell>
          <cell r="HM411">
            <v>-9.7556742153792584</v>
          </cell>
          <cell r="HN411">
            <v>17.462910781490791</v>
          </cell>
          <cell r="HO411">
            <v>0.19282982655749947</v>
          </cell>
          <cell r="HP411">
            <v>-8.8234399679568014</v>
          </cell>
          <cell r="HQ411">
            <v>-4.3301269760995638</v>
          </cell>
          <cell r="HR411">
            <v>-127.19867741232156</v>
          </cell>
          <cell r="HS411">
            <v>-2.7402538463175006</v>
          </cell>
          <cell r="HT411">
            <v>-9.5173160909143917</v>
          </cell>
          <cell r="HU411">
            <v>-73.009524426612188</v>
          </cell>
          <cell r="HV411">
            <v>-1.7350151124519471</v>
          </cell>
          <cell r="HW411">
            <v>-0.48751206268025271</v>
          </cell>
          <cell r="HX411">
            <v>-14.577316501517998</v>
          </cell>
          <cell r="HY411">
            <v>-2.9578895676932007</v>
          </cell>
          <cell r="HZ411">
            <v>-5.3750710793719918</v>
          </cell>
          <cell r="IA411">
            <v>-3.3416459891013801</v>
          </cell>
          <cell r="IB411">
            <v>1.5166575528674002</v>
          </cell>
          <cell r="IC411">
            <v>-4.6428595122233673</v>
          </cell>
          <cell r="ID411">
            <v>-10.33093077630474</v>
          </cell>
          <cell r="IE411">
            <v>-55.603399211919168</v>
          </cell>
          <cell r="IF411">
            <v>-4.8452523834712338</v>
          </cell>
          <cell r="IG411">
            <v>32.88266461956664</v>
          </cell>
          <cell r="IH411">
            <v>-0.37520420390137588</v>
          </cell>
          <cell r="II411">
            <v>-5.7140354168295744</v>
          </cell>
          <cell r="IJ411">
            <v>-1.720789194138888</v>
          </cell>
          <cell r="IK411">
            <v>-2.7743214492584229</v>
          </cell>
          <cell r="IL411">
            <v>-19.215393626374862</v>
          </cell>
          <cell r="IM411">
            <v>-21.449593052828277</v>
          </cell>
          <cell r="IN411">
            <v>-7.4114677426987328</v>
          </cell>
          <cell r="IO411">
            <v>-8.5142401482316927</v>
          </cell>
          <cell r="IP411">
            <v>-6.5110436027716787</v>
          </cell>
          <cell r="IQ411">
            <v>-9.9547230110547389</v>
          </cell>
          <cell r="IR411">
            <v>-24.973588580207434</v>
          </cell>
          <cell r="IS411">
            <v>-1.9788360144520993</v>
          </cell>
          <cell r="IT411">
            <v>-4.2724952707612829</v>
          </cell>
          <cell r="IU411">
            <v>-0.5669667639213003</v>
          </cell>
          <cell r="IV411">
            <v>0</v>
          </cell>
          <cell r="IW411">
            <v>-0.52335518439986117</v>
          </cell>
          <cell r="IX411">
            <v>19.790012807121457</v>
          </cell>
          <cell r="IY411">
            <v>-5.7856282118045783</v>
          </cell>
          <cell r="IZ411">
            <v>-6.2243135389398958</v>
          </cell>
          <cell r="JA411">
            <v>-5.8458776603183651</v>
          </cell>
          <cell r="JB411">
            <v>-0.71355663102804101</v>
          </cell>
          <cell r="JC411">
            <v>-7.6153293576899159</v>
          </cell>
          <cell r="JD411">
            <v>-11.237242753941246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1.12801323985002</v>
          </cell>
          <cell r="G412">
            <v>-2.481241835090259</v>
          </cell>
          <cell r="H412">
            <v>4.0497727167901303</v>
          </cell>
          <cell r="I412">
            <v>-2.0145403670312589E-2</v>
          </cell>
          <cell r="J412">
            <v>-0.19803983959991456</v>
          </cell>
          <cell r="K412">
            <v>-0.23933447874992453</v>
          </cell>
          <cell r="L412">
            <v>-0.33325512511009947</v>
          </cell>
          <cell r="M412">
            <v>-2.0817716423898673</v>
          </cell>
          <cell r="N412">
            <v>-0.56542019199014248</v>
          </cell>
          <cell r="O412">
            <v>-1.5304937012597293</v>
          </cell>
          <cell r="P412">
            <v>-6.2243420681797943</v>
          </cell>
          <cell r="Q412">
            <v>-1.2523929470698931</v>
          </cell>
          <cell r="R412">
            <v>31.987869086748105</v>
          </cell>
          <cell r="S412">
            <v>-7.4791756945201087</v>
          </cell>
          <cell r="T412">
            <v>-7.9601954530062358E-2</v>
          </cell>
          <cell r="U412">
            <v>3.9954943122002078</v>
          </cell>
          <cell r="V412">
            <v>6.2428340399601439</v>
          </cell>
          <cell r="W412">
            <v>0.27961274562983363</v>
          </cell>
          <cell r="X412">
            <v>-0.25055403786996067</v>
          </cell>
          <cell r="Y412">
            <v>-1.5040903884196268</v>
          </cell>
          <cell r="Z412">
            <v>-0.16857245244000296</v>
          </cell>
          <cell r="AA412">
            <v>-0.4170698342304604</v>
          </cell>
          <cell r="AB412">
            <v>-2.9630403271801242</v>
          </cell>
          <cell r="AC412">
            <v>-0.36950738556015494</v>
          </cell>
          <cell r="AD412">
            <v>34.701540063709672</v>
          </cell>
          <cell r="AE412">
            <v>-66.228299283371598</v>
          </cell>
          <cell r="AF412">
            <v>-3.188466717569554</v>
          </cell>
          <cell r="AG412">
            <v>14.761112485800368</v>
          </cell>
          <cell r="AH412">
            <v>-0.28540339542018955</v>
          </cell>
          <cell r="AI412">
            <v>0</v>
          </cell>
          <cell r="AJ412">
            <v>-3.8040763461600591</v>
          </cell>
          <cell r="AK412">
            <v>-1.6921503143298651</v>
          </cell>
          <cell r="AL412">
            <v>-0.11524734929025726</v>
          </cell>
          <cell r="AM412">
            <v>-0.19183807480931137</v>
          </cell>
          <cell r="AN412">
            <v>-0.80052338032965054</v>
          </cell>
          <cell r="AO412">
            <v>-36.168510020969734</v>
          </cell>
          <cell r="AP412">
            <v>-1.22182245869908</v>
          </cell>
          <cell r="AQ412">
            <v>-33.521373711589604</v>
          </cell>
          <cell r="AR412">
            <v>-65.551256074293633</v>
          </cell>
          <cell r="AS412">
            <v>-31.659292860249934</v>
          </cell>
          <cell r="AT412">
            <v>-4.1588823631700507</v>
          </cell>
          <cell r="AU412">
            <v>-5.3079267579960288E-2</v>
          </cell>
          <cell r="AV412">
            <v>-1.3835225059699496</v>
          </cell>
          <cell r="AW412">
            <v>-1.1365653026499558</v>
          </cell>
          <cell r="AX412">
            <v>-0.29153880774993013</v>
          </cell>
          <cell r="AY412">
            <v>-7.7754121200086956E-2</v>
          </cell>
          <cell r="AZ412">
            <v>-2.765091395910531</v>
          </cell>
          <cell r="BA412">
            <v>0.28387712044013824</v>
          </cell>
          <cell r="BB412">
            <v>-1.6917168380498424</v>
          </cell>
          <cell r="BC412">
            <v>0.16920963936081534</v>
          </cell>
          <cell r="BD412">
            <v>-22.786899371570144</v>
          </cell>
          <cell r="BE412">
            <v>-26.152494529786054</v>
          </cell>
          <cell r="BF412">
            <v>-0.7687518758502847</v>
          </cell>
          <cell r="BG412">
            <v>1.7291017973007001</v>
          </cell>
          <cell r="BH412">
            <v>-2.9024701367802663</v>
          </cell>
          <cell r="BI412">
            <v>-5.1805928040039362E-2</v>
          </cell>
          <cell r="BJ412">
            <v>-0.60628733741998531</v>
          </cell>
          <cell r="BK412">
            <v>-1.9410732879805437E-2</v>
          </cell>
          <cell r="BL412">
            <v>-10.352433460760039</v>
          </cell>
          <cell r="BM412">
            <v>-1.7126544754410133</v>
          </cell>
          <cell r="BN412">
            <v>-2.1407858148108971</v>
          </cell>
          <cell r="BO412">
            <v>-4.1581767185200533</v>
          </cell>
          <cell r="BP412">
            <v>-2.8757028428299236</v>
          </cell>
          <cell r="BQ412">
            <v>-2.2931170037500124</v>
          </cell>
          <cell r="BR412">
            <v>-26.999107977302629</v>
          </cell>
          <cell r="BS412">
            <v>-1.9496642333697309</v>
          </cell>
          <cell r="BT412">
            <v>-5.1871147270048823E-2</v>
          </cell>
          <cell r="BU412">
            <v>1.2330914012400171</v>
          </cell>
          <cell r="BV412">
            <v>-0.75307076909984971</v>
          </cell>
          <cell r="BW412">
            <v>-4.9431500889966173E-2</v>
          </cell>
          <cell r="BX412">
            <v>-9.7081701991701266</v>
          </cell>
          <cell r="BY412">
            <v>0.23376351734987111</v>
          </cell>
          <cell r="BZ412">
            <v>-7.0579346672893735</v>
          </cell>
          <cell r="CA412">
            <v>-6.7188557778399627</v>
          </cell>
          <cell r="CB412">
            <v>-1.7028793804201996</v>
          </cell>
          <cell r="CC412">
            <v>0</v>
          </cell>
          <cell r="CD412">
            <v>-0.47408522054047353</v>
          </cell>
          <cell r="CE412">
            <v>-19.900757467898075</v>
          </cell>
          <cell r="CF412">
            <v>-0.21563107885049249</v>
          </cell>
          <cell r="CG412">
            <v>-2.7735311700780585E-3</v>
          </cell>
          <cell r="CH412">
            <v>-9.8224512482802311</v>
          </cell>
          <cell r="CI412">
            <v>0</v>
          </cell>
          <cell r="CJ412">
            <v>5.2943519174499443</v>
          </cell>
          <cell r="CK412">
            <v>-5.2549024650202227</v>
          </cell>
          <cell r="CL412">
            <v>0</v>
          </cell>
          <cell r="CM412">
            <v>-1.5093473913202615</v>
          </cell>
          <cell r="CN412">
            <v>-10.37044625740964</v>
          </cell>
          <cell r="CO412">
            <v>-3.4318630014240625E-5</v>
          </cell>
          <cell r="CP412">
            <v>-0.1629493087202718</v>
          </cell>
          <cell r="CQ412">
            <v>2.1434262140501232</v>
          </cell>
          <cell r="CR412">
            <v>-30.39673824149213</v>
          </cell>
          <cell r="CS412">
            <v>-1.0482973869602574</v>
          </cell>
          <cell r="CT412">
            <v>-0.91683312137001849</v>
          </cell>
          <cell r="CU412">
            <v>0</v>
          </cell>
          <cell r="CV412">
            <v>3.1074614734300212</v>
          </cell>
          <cell r="CW412">
            <v>-6.0289929179930368E-2</v>
          </cell>
          <cell r="CX412">
            <v>0</v>
          </cell>
          <cell r="CY412">
            <v>3.9607425570466148E-2</v>
          </cell>
          <cell r="CZ412">
            <v>-0.54835317441029474</v>
          </cell>
          <cell r="DA412">
            <v>0</v>
          </cell>
          <cell r="DB412">
            <v>-23.392353558439936</v>
          </cell>
          <cell r="DC412">
            <v>-2.3412307494900233</v>
          </cell>
          <cell r="DD412">
            <v>-5.2364492206397699</v>
          </cell>
          <cell r="DE412">
            <v>-11.447559753025416</v>
          </cell>
          <cell r="DF412">
            <v>-0.36056921364024674</v>
          </cell>
          <cell r="DG412">
            <v>-1.7126201292899168</v>
          </cell>
          <cell r="DH412">
            <v>-0.43107588420025422</v>
          </cell>
          <cell r="DI412">
            <v>0</v>
          </cell>
          <cell r="DJ412">
            <v>0</v>
          </cell>
          <cell r="DK412">
            <v>0.85940048045995354</v>
          </cell>
          <cell r="DL412">
            <v>-3.0198278085099446</v>
          </cell>
          <cell r="DM412">
            <v>-0.99344110649872164</v>
          </cell>
          <cell r="DN412">
            <v>-5.9681487135808311</v>
          </cell>
          <cell r="DO412">
            <v>-0.10011745532983696</v>
          </cell>
          <cell r="DP412">
            <v>-0.56195836964980117</v>
          </cell>
          <cell r="DQ412">
            <v>0.84079844721054542</v>
          </cell>
          <cell r="DR412">
            <v>1.4203217531176051</v>
          </cell>
          <cell r="DS412">
            <v>3.1300716360706247</v>
          </cell>
          <cell r="DT412">
            <v>0.580475941669647</v>
          </cell>
          <cell r="DU412">
            <v>-0.12604860139981611</v>
          </cell>
          <cell r="DV412">
            <v>0.20364783561990407</v>
          </cell>
          <cell r="DW412">
            <v>-0.28600036904981607</v>
          </cell>
          <cell r="DX412">
            <v>-11.304769585339727</v>
          </cell>
          <cell r="DY412">
            <v>1.9489268537495263</v>
          </cell>
          <cell r="DZ412">
            <v>0.12684788462956931</v>
          </cell>
          <cell r="EA412">
            <v>-0.12524023911009863</v>
          </cell>
          <cell r="EB412">
            <v>4.4138119215799634</v>
          </cell>
          <cell r="EC412">
            <v>2.3470173009627615E-2</v>
          </cell>
          <cell r="ED412">
            <v>2.835128301689565</v>
          </cell>
          <cell r="EE412">
            <v>5.4880118990586197</v>
          </cell>
          <cell r="EF412">
            <v>5.0011839080898426</v>
          </cell>
          <cell r="EG412">
            <v>3.5138525080128602E-2</v>
          </cell>
          <cell r="EH412">
            <v>7.2495979290124524E-2</v>
          </cell>
          <cell r="EI412">
            <v>1.4712192240040167E-2</v>
          </cell>
          <cell r="EJ412">
            <v>-1.0763344040299216</v>
          </cell>
          <cell r="EK412">
            <v>-5.8742043260281207E-2</v>
          </cell>
          <cell r="EL412">
            <v>0.95166012403979039</v>
          </cell>
          <cell r="EM412">
            <v>1.2782341785004974</v>
          </cell>
          <cell r="EN412">
            <v>-0.2194746178497553</v>
          </cell>
          <cell r="EO412">
            <v>2.8243535829915345E-2</v>
          </cell>
          <cell r="EP412">
            <v>-0.22771906986918111</v>
          </cell>
          <cell r="EQ412">
            <v>-0.31138640900007886</v>
          </cell>
          <cell r="ER412">
            <v>4.0483675863906683</v>
          </cell>
          <cell r="ES412">
            <v>0.24439730072981547</v>
          </cell>
          <cell r="ET412">
            <v>0.53709392888981711</v>
          </cell>
          <cell r="EU412">
            <v>-0.41789188768984786</v>
          </cell>
          <cell r="EV412">
            <v>0.50700238914032525</v>
          </cell>
          <cell r="EW412">
            <v>0.79322435482004039</v>
          </cell>
          <cell r="EX412">
            <v>2.2442233777796901</v>
          </cell>
          <cell r="EY412">
            <v>0.247285999010046</v>
          </cell>
          <cell r="EZ412">
            <v>-1.6566826190000938E-2</v>
          </cell>
          <cell r="FA412">
            <v>-7.6516970966622466E-4</v>
          </cell>
          <cell r="FB412">
            <v>0</v>
          </cell>
          <cell r="FC412">
            <v>-0.14854687798992927</v>
          </cell>
          <cell r="FD412">
            <v>5.8910997599923576E-2</v>
          </cell>
          <cell r="FE412">
            <v>-12.82403974223962</v>
          </cell>
          <cell r="FF412">
            <v>3.4721479530162469E-2</v>
          </cell>
          <cell r="FG412">
            <v>-2.1969080269000187</v>
          </cell>
          <cell r="FH412">
            <v>-4.2488740880003206E-2</v>
          </cell>
          <cell r="FI412">
            <v>0</v>
          </cell>
          <cell r="FJ412">
            <v>-24.758200437069945</v>
          </cell>
          <cell r="FK412">
            <v>11.875793014949977</v>
          </cell>
          <cell r="FL412">
            <v>1.307110870920269</v>
          </cell>
          <cell r="FM412">
            <v>0.55368919392981297</v>
          </cell>
          <cell r="FN412">
            <v>-2.4186313249856539E-2</v>
          </cell>
          <cell r="FO412">
            <v>0.20163103464994947</v>
          </cell>
          <cell r="FP412">
            <v>-0.41981022834011128</v>
          </cell>
          <cell r="FQ412">
            <v>0.64460841021991655</v>
          </cell>
          <cell r="FR412">
            <v>1.416611812789597</v>
          </cell>
          <cell r="FS412">
            <v>-0.21790780757999073</v>
          </cell>
          <cell r="FT412">
            <v>-0.2164313068701631</v>
          </cell>
          <cell r="FU412">
            <v>0.25610160004009686</v>
          </cell>
          <cell r="FV412">
            <v>0</v>
          </cell>
          <cell r="FW412">
            <v>0</v>
          </cell>
          <cell r="FX412">
            <v>5.0930288369954724E-2</v>
          </cell>
          <cell r="FY412">
            <v>0.77534690109018811</v>
          </cell>
          <cell r="FZ412">
            <v>-5.3270053500000358E-2</v>
          </cell>
          <cell r="GA412">
            <v>0</v>
          </cell>
          <cell r="GB412">
            <v>0.58382258147992161</v>
          </cell>
          <cell r="GC412">
            <v>0.18144798713001364</v>
          </cell>
          <cell r="GD412">
            <v>5.6571622630031015E-2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4.2470753100012359E-3</v>
          </cell>
          <cell r="K413">
            <v>0</v>
          </cell>
          <cell r="L413">
            <v>0</v>
          </cell>
          <cell r="M413">
            <v>-0.91229330170000367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1.445952358889997</v>
          </cell>
          <cell r="BF413">
            <v>1.0167497399997671E-3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1.4449356091499794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2.2072156014501161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2.2072156014500024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-6.0087688393996359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-0.48718284485994445</v>
          </cell>
          <cell r="CM413">
            <v>-5.4720985777998976</v>
          </cell>
          <cell r="CN413">
            <v>-4.655172949998132E-2</v>
          </cell>
          <cell r="CO413">
            <v>0</v>
          </cell>
          <cell r="CP413">
            <v>0</v>
          </cell>
          <cell r="CQ413">
            <v>-2.935687239999929E-3</v>
          </cell>
          <cell r="CR413">
            <v>-1.0152773062600318</v>
          </cell>
          <cell r="CS413">
            <v>0</v>
          </cell>
          <cell r="CT413">
            <v>-0.12488238551998165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0.13489536838005733</v>
          </cell>
          <cell r="CZ413">
            <v>-9.0588083230045413E-2</v>
          </cell>
          <cell r="DA413">
            <v>-2.0803962290017353E-2</v>
          </cell>
          <cell r="DB413">
            <v>0</v>
          </cell>
          <cell r="DC413">
            <v>0</v>
          </cell>
          <cell r="DD413">
            <v>-0.91389824360000205</v>
          </cell>
          <cell r="DE413">
            <v>-0.34626331615004347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-0.34626331615004347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0.4122375025101519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0.41223750251000268</v>
          </cell>
          <cell r="EE413">
            <v>0.48864398092996453</v>
          </cell>
          <cell r="EF413">
            <v>0</v>
          </cell>
          <cell r="EG413">
            <v>8.9192693040018867E-2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0.39945128788997408</v>
          </cell>
          <cell r="EO413">
            <v>0</v>
          </cell>
          <cell r="EP413">
            <v>0</v>
          </cell>
          <cell r="EQ413">
            <v>0</v>
          </cell>
          <cell r="ER413">
            <v>1.2126500887299017</v>
          </cell>
          <cell r="ES413">
            <v>0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0.20066030910999899</v>
          </cell>
          <cell r="EZ413">
            <v>0.98482746152001255</v>
          </cell>
          <cell r="FA413">
            <v>0</v>
          </cell>
          <cell r="FB413">
            <v>0</v>
          </cell>
          <cell r="FC413">
            <v>2.7162318099996696E-2</v>
          </cell>
          <cell r="FD413">
            <v>0</v>
          </cell>
          <cell r="FE413">
            <v>-0.60335139643996172</v>
          </cell>
          <cell r="FF413">
            <v>0</v>
          </cell>
          <cell r="FG413">
            <v>0.5001840025000206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-1.135879326119948</v>
          </cell>
          <cell r="FN413">
            <v>0</v>
          </cell>
          <cell r="FO413">
            <v>0</v>
          </cell>
          <cell r="FP413">
            <v>3.2343927180001231E-2</v>
          </cell>
          <cell r="FQ413">
            <v>0</v>
          </cell>
          <cell r="FR413">
            <v>-3.1837192680086446E-2</v>
          </cell>
          <cell r="FS413">
            <v>0</v>
          </cell>
          <cell r="FT413">
            <v>3.733354927999244E-2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-0.30996645387000399</v>
          </cell>
          <cell r="FZ413">
            <v>0</v>
          </cell>
          <cell r="GA413">
            <v>0</v>
          </cell>
          <cell r="GB413">
            <v>0</v>
          </cell>
          <cell r="GC413">
            <v>0</v>
          </cell>
          <cell r="GD413">
            <v>0.24079571190998195</v>
          </cell>
          <cell r="GE413">
            <v>0.37823087834999569</v>
          </cell>
          <cell r="GF413">
            <v>0</v>
          </cell>
          <cell r="GG413">
            <v>0.53158068113998524</v>
          </cell>
          <cell r="GH413">
            <v>0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-0.15334980278998955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5.6374672801666748E-3</v>
          </cell>
          <cell r="GS413">
            <v>0</v>
          </cell>
          <cell r="GT413">
            <v>-4.8874958790008804E-2</v>
          </cell>
          <cell r="GU413">
            <v>0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0</v>
          </cell>
          <cell r="HB413">
            <v>0</v>
          </cell>
          <cell r="HC413">
            <v>0</v>
          </cell>
          <cell r="HD413">
            <v>5.4512426069990738E-2</v>
          </cell>
          <cell r="HE413">
            <v>-1.1541193922701041</v>
          </cell>
          <cell r="HF413">
            <v>0</v>
          </cell>
          <cell r="HG413">
            <v>-1.3487414423699988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-0.75935996204999867</v>
          </cell>
          <cell r="HM413">
            <v>0.52448462244996108</v>
          </cell>
          <cell r="HN413">
            <v>0</v>
          </cell>
          <cell r="HO413">
            <v>0</v>
          </cell>
          <cell r="HP413">
            <v>0.72506390686999111</v>
          </cell>
          <cell r="HQ413">
            <v>-0.29556651716998772</v>
          </cell>
          <cell r="HR413">
            <v>-6.3585223990230588E-2</v>
          </cell>
          <cell r="HS413">
            <v>3.6792859390004651E-2</v>
          </cell>
          <cell r="HT413">
            <v>3.655196191996879E-2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-0.13693004530000508</v>
          </cell>
          <cell r="ID413">
            <v>0</v>
          </cell>
          <cell r="IE413">
            <v>0.2026589648899062</v>
          </cell>
          <cell r="IF413">
            <v>0.39612557726002251</v>
          </cell>
          <cell r="IG413">
            <v>0.58058301726998707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0.15810947337001835</v>
          </cell>
          <cell r="IM413">
            <v>-1.2369467729999997</v>
          </cell>
          <cell r="IN413">
            <v>0</v>
          </cell>
          <cell r="IO413">
            <v>0</v>
          </cell>
          <cell r="IP413">
            <v>0.30478766998999163</v>
          </cell>
          <cell r="IQ413">
            <v>0</v>
          </cell>
          <cell r="IR413">
            <v>-0.43358208258996456</v>
          </cell>
          <cell r="IS413">
            <v>3.7607631599996694E-2</v>
          </cell>
          <cell r="IT413">
            <v>0</v>
          </cell>
          <cell r="IU413">
            <v>0</v>
          </cell>
          <cell r="IV413">
            <v>0</v>
          </cell>
          <cell r="IW413">
            <v>0</v>
          </cell>
          <cell r="IX413">
            <v>0</v>
          </cell>
          <cell r="IY413">
            <v>0</v>
          </cell>
          <cell r="IZ413">
            <v>0.32933044872004302</v>
          </cell>
          <cell r="JA413">
            <v>0</v>
          </cell>
          <cell r="JB413">
            <v>0</v>
          </cell>
          <cell r="JC413">
            <v>-0.83114491063003015</v>
          </cell>
          <cell r="JD413">
            <v>3.0624747719912193E-2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-0.95945540952000075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-8.6302320240000174E-2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-8.6302320240000174E-2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-0.55695039830000326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-0.55695039830000326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-3.4098163479999499E-2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-7.1811063399991326E-3</v>
          </cell>
          <cell r="AS415">
            <v>0</v>
          </cell>
          <cell r="AT415">
            <v>0</v>
          </cell>
          <cell r="AU415">
            <v>-1.0311309699986282E-3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-6.1499753700005044E-3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-1.9936291750013879E-2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-1.9936291749999668E-2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0.54541840993010737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1.3673762046099966</v>
          </cell>
          <cell r="BZ415">
            <v>0.17111015295006382</v>
          </cell>
          <cell r="CA415">
            <v>-0.99306794762999573</v>
          </cell>
          <cell r="CB415">
            <v>0</v>
          </cell>
          <cell r="CC415">
            <v>0</v>
          </cell>
          <cell r="CD415">
            <v>0</v>
          </cell>
          <cell r="CE415">
            <v>0.18752958483037219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0.18752958483003113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-10.199896604619994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-1.0919970639900214</v>
          </cell>
          <cell r="CZ415">
            <v>-9.107899540630001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-6.6535988662299133</v>
          </cell>
          <cell r="DF415">
            <v>0</v>
          </cell>
          <cell r="DG415">
            <v>0</v>
          </cell>
          <cell r="DH415">
            <v>-2.2469684109999974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-4.4066304552299584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-0.62424302160991374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-0.19553815070997871</v>
          </cell>
          <cell r="DZ415">
            <v>-0.41976197593004372</v>
          </cell>
          <cell r="EA415">
            <v>-0.15513792206996868</v>
          </cell>
          <cell r="EB415">
            <v>0</v>
          </cell>
          <cell r="EC415">
            <v>0.1461950271000001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0.73999011060004705</v>
          </cell>
          <cell r="ES415">
            <v>0</v>
          </cell>
          <cell r="ET415">
            <v>0.8588385045900111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-0.11884839398999958</v>
          </cell>
          <cell r="FE415">
            <v>0.39862573965990578</v>
          </cell>
          <cell r="FF415">
            <v>0</v>
          </cell>
          <cell r="FG415">
            <v>0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0.39862573965999104</v>
          </cell>
          <cell r="FO415">
            <v>0</v>
          </cell>
          <cell r="FP415">
            <v>0</v>
          </cell>
          <cell r="FQ415">
            <v>0</v>
          </cell>
          <cell r="FR415">
            <v>7.0432715310062122E-2</v>
          </cell>
          <cell r="FS415">
            <v>0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0</v>
          </cell>
          <cell r="GB415">
            <v>0</v>
          </cell>
          <cell r="GC415">
            <v>0</v>
          </cell>
          <cell r="GD415">
            <v>7.0432715310005278E-2</v>
          </cell>
          <cell r="GE415">
            <v>-0.20190549185002737</v>
          </cell>
          <cell r="GF415">
            <v>0</v>
          </cell>
          <cell r="GG415">
            <v>0</v>
          </cell>
          <cell r="GH415">
            <v>-0.20190549185000251</v>
          </cell>
          <cell r="GI415">
            <v>0</v>
          </cell>
          <cell r="GJ415">
            <v>0</v>
          </cell>
          <cell r="GK415">
            <v>0</v>
          </cell>
          <cell r="GL415">
            <v>0</v>
          </cell>
          <cell r="GM415">
            <v>0</v>
          </cell>
          <cell r="GN415">
            <v>0</v>
          </cell>
          <cell r="GO415">
            <v>0</v>
          </cell>
          <cell r="GP415">
            <v>0</v>
          </cell>
          <cell r="GQ415">
            <v>0</v>
          </cell>
          <cell r="GR415">
            <v>0.62886662246989999</v>
          </cell>
          <cell r="GS415">
            <v>0</v>
          </cell>
          <cell r="GT415">
            <v>0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0</v>
          </cell>
          <cell r="HA415">
            <v>0.44366429605003077</v>
          </cell>
          <cell r="HB415">
            <v>0</v>
          </cell>
          <cell r="HC415">
            <v>0</v>
          </cell>
          <cell r="HD415">
            <v>0.18520232642000067</v>
          </cell>
          <cell r="HE415">
            <v>-9.8139244150161176E-2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-9.8139244150047489E-2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-2.5847225316897493</v>
          </cell>
          <cell r="HS415">
            <v>3.5093512929989856E-2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3.195832905001339E-2</v>
          </cell>
          <cell r="HZ415">
            <v>-2.6890393781100101</v>
          </cell>
          <cell r="IA415">
            <v>0</v>
          </cell>
          <cell r="IB415">
            <v>0</v>
          </cell>
          <cell r="IC415">
            <v>3.7265004440001803E-2</v>
          </cell>
          <cell r="ID415">
            <v>0</v>
          </cell>
          <cell r="IE415">
            <v>-3.6051589335497738</v>
          </cell>
          <cell r="IF415">
            <v>-2.6789633899966248E-2</v>
          </cell>
          <cell r="IG415">
            <v>2.1994544999870413E-4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4.0211077220021707E-2</v>
          </cell>
          <cell r="IM415">
            <v>-3.0498803141599637</v>
          </cell>
          <cell r="IN415">
            <v>3.3626408589952916E-2</v>
          </cell>
          <cell r="IO415">
            <v>0</v>
          </cell>
          <cell r="IP415">
            <v>3.5193518639971444E-2</v>
          </cell>
          <cell r="IQ415">
            <v>-0.63773993539007279</v>
          </cell>
          <cell r="IR415">
            <v>-0.1937254771401058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</v>
          </cell>
          <cell r="IZ415">
            <v>-0.27699438254995812</v>
          </cell>
          <cell r="JA415">
            <v>3.3301294989996677E-2</v>
          </cell>
          <cell r="JB415">
            <v>0</v>
          </cell>
          <cell r="JC415">
            <v>4.9967610419969333E-2</v>
          </cell>
          <cell r="JD415">
            <v>0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-0.50178774241999236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-0.50178774241999236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-0.23077460207000122</v>
          </cell>
          <cell r="J417">
            <v>0</v>
          </cell>
          <cell r="K417">
            <v>0</v>
          </cell>
          <cell r="L417">
            <v>0.20586527657999909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-7.0057519519998834E-2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-5.8973927090001155E-2</v>
          </cell>
          <cell r="Z417">
            <v>-1.108359242999768E-2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0.16731466737000744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0.16731466737000034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-5.5977674669975386E-2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-5.5977674670003807E-2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-0.95037821260007149</v>
          </cell>
          <cell r="BS417">
            <v>0</v>
          </cell>
          <cell r="BT417">
            <v>0</v>
          </cell>
          <cell r="BU417">
            <v>-1.8933638270002717E-2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-0.93144457433004391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-4.6707581155199023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1.0257537870018041E-2</v>
          </cell>
          <cell r="CM417">
            <v>-4.6810156533899772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-0.27607640211999751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-0.22125893124999152</v>
          </cell>
          <cell r="CZ417">
            <v>-5.4817470869920726E-2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-0.14079802814990217</v>
          </cell>
          <cell r="DF417">
            <v>0</v>
          </cell>
          <cell r="DG417">
            <v>-0.14079802815001585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-0.32096110036991377</v>
          </cell>
          <cell r="DS417">
            <v>0</v>
          </cell>
          <cell r="DT417">
            <v>0</v>
          </cell>
          <cell r="DU417">
            <v>-8.7246465790002503E-2</v>
          </cell>
          <cell r="DV417">
            <v>0</v>
          </cell>
          <cell r="DW417">
            <v>0</v>
          </cell>
          <cell r="DX417">
            <v>0</v>
          </cell>
          <cell r="DY417">
            <v>-0.63445829414996524</v>
          </cell>
          <cell r="DZ417">
            <v>0.17694657420997828</v>
          </cell>
          <cell r="EA417">
            <v>4.1043074240008082E-2</v>
          </cell>
          <cell r="EB417">
            <v>0</v>
          </cell>
          <cell r="EC417">
            <v>0</v>
          </cell>
          <cell r="ED417">
            <v>0.18275401112000011</v>
          </cell>
          <cell r="EE417">
            <v>-1.4722670654600734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-1.4722670654600165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-3.3549926169939681E-2</v>
          </cell>
          <cell r="ES417">
            <v>0</v>
          </cell>
          <cell r="ET417">
            <v>0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>
            <v>0</v>
          </cell>
          <cell r="FA417">
            <v>0</v>
          </cell>
          <cell r="FB417">
            <v>0</v>
          </cell>
          <cell r="FC417">
            <v>-3.3549926170010735E-2</v>
          </cell>
          <cell r="FD417">
            <v>0</v>
          </cell>
          <cell r="FE417">
            <v>0.94493053832002261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-5.997634135997032E-2</v>
          </cell>
          <cell r="FN417">
            <v>1.0049068796800213</v>
          </cell>
          <cell r="FO417">
            <v>0</v>
          </cell>
          <cell r="FP417">
            <v>0</v>
          </cell>
          <cell r="FQ417">
            <v>0</v>
          </cell>
          <cell r="FR417">
            <v>-0.85990878350003186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-0.85990878350003186</v>
          </cell>
          <cell r="GA417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0.5753965043899143</v>
          </cell>
          <cell r="GF417">
            <v>0</v>
          </cell>
          <cell r="GG417">
            <v>0</v>
          </cell>
          <cell r="GH417">
            <v>0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0.57539650438998535</v>
          </cell>
          <cell r="GO417">
            <v>0</v>
          </cell>
          <cell r="GP417">
            <v>0</v>
          </cell>
          <cell r="GQ417">
            <v>0</v>
          </cell>
          <cell r="GR417">
            <v>-16.139177549659962</v>
          </cell>
          <cell r="GS417">
            <v>-0.1739343708500023</v>
          </cell>
          <cell r="GT417">
            <v>0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0</v>
          </cell>
          <cell r="HA417">
            <v>-16.067874963349993</v>
          </cell>
          <cell r="HB417">
            <v>0</v>
          </cell>
          <cell r="HC417">
            <v>0</v>
          </cell>
          <cell r="HD417">
            <v>0.10263178454000155</v>
          </cell>
          <cell r="HE417">
            <v>-1.173060415809914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-1.1730604158099993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0.29021727271015152</v>
          </cell>
          <cell r="HS417">
            <v>0</v>
          </cell>
          <cell r="HT417">
            <v>-1.4276616699930855E-3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0.26282470746002673</v>
          </cell>
          <cell r="IA417">
            <v>0</v>
          </cell>
          <cell r="IB417">
            <v>0</v>
          </cell>
          <cell r="IC417">
            <v>0</v>
          </cell>
          <cell r="ID417">
            <v>2.8820226920004188E-2</v>
          </cell>
          <cell r="IE417">
            <v>-2.2229656105291724</v>
          </cell>
          <cell r="IF417">
            <v>0.29411222533002501</v>
          </cell>
          <cell r="IG417">
            <v>-0.12336878901999171</v>
          </cell>
          <cell r="IH417">
            <v>0</v>
          </cell>
          <cell r="II417">
            <v>0</v>
          </cell>
          <cell r="IJ417">
            <v>0</v>
          </cell>
          <cell r="IK417">
            <v>-2.1339827479991413E-2</v>
          </cell>
          <cell r="IL417">
            <v>-2.4327059224299887</v>
          </cell>
          <cell r="IM417">
            <v>0</v>
          </cell>
          <cell r="IN417">
            <v>6.033670306987915E-2</v>
          </cell>
          <cell r="IO417">
            <v>0</v>
          </cell>
          <cell r="IP417">
            <v>0</v>
          </cell>
          <cell r="IQ417">
            <v>0</v>
          </cell>
          <cell r="IR417">
            <v>1.5663162030095918</v>
          </cell>
          <cell r="IS417">
            <v>0.51458765261997996</v>
          </cell>
          <cell r="IT417">
            <v>0.93519412830994497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0</v>
          </cell>
          <cell r="IZ417">
            <v>0</v>
          </cell>
          <cell r="JA417">
            <v>0.11653442207989428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3.4962556430000014E-2</v>
          </cell>
          <cell r="K418">
            <v>0</v>
          </cell>
          <cell r="L418">
            <v>0</v>
          </cell>
          <cell r="M418">
            <v>0.11878808396999929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-1.901502439000069E-2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-1.9015024390000024E-2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-6.1160567399980437E-3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-6.1160567399980437E-3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-4.3798905600013427E-2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-4.3798905600013427E-2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-1.1837942757499889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-1.1837942757499889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1.1598091735977505</v>
          </cell>
          <cell r="G433">
            <v>-3.1383779882289673</v>
          </cell>
          <cell r="H433">
            <v>-7.8533755902008124</v>
          </cell>
          <cell r="I433">
            <v>-6.4047288848814787</v>
          </cell>
          <cell r="J433">
            <v>-6.956862130546142</v>
          </cell>
          <cell r="K433">
            <v>-11.737467569899309</v>
          </cell>
          <cell r="L433">
            <v>-18.928423616885993</v>
          </cell>
          <cell r="M433">
            <v>-36.312985982804094</v>
          </cell>
          <cell r="N433">
            <v>-15.041709259421623</v>
          </cell>
          <cell r="O433">
            <v>-18.847961473620671</v>
          </cell>
          <cell r="P433">
            <v>-14.349238368409715</v>
          </cell>
          <cell r="Q433">
            <v>-11.940624645769276</v>
          </cell>
          <cell r="R433">
            <v>-97.135767314000987</v>
          </cell>
          <cell r="S433">
            <v>-6.124464428932697</v>
          </cell>
          <cell r="T433">
            <v>12.654506341787055</v>
          </cell>
          <cell r="U433">
            <v>19.136259919650911</v>
          </cell>
          <cell r="V433">
            <v>21.462108912524855</v>
          </cell>
          <cell r="W433">
            <v>-6.0804778690908279</v>
          </cell>
          <cell r="X433">
            <v>-20.726490362158074</v>
          </cell>
          <cell r="Y433">
            <v>-19.6565534821857</v>
          </cell>
          <cell r="Z433">
            <v>-43.628268950502388</v>
          </cell>
          <cell r="AA433">
            <v>-15.841984065853467</v>
          </cell>
          <cell r="AB433">
            <v>-17.868446083521121</v>
          </cell>
          <cell r="AC433">
            <v>-14.01328998594181</v>
          </cell>
          <cell r="AD433">
            <v>-6.4486672597558936</v>
          </cell>
          <cell r="AE433">
            <v>-214.68260632990859</v>
          </cell>
          <cell r="AF433">
            <v>-18.632143528087909</v>
          </cell>
          <cell r="AG433">
            <v>-23.39899825246539</v>
          </cell>
          <cell r="AH433">
            <v>-4.4551202764887421</v>
          </cell>
          <cell r="AI433">
            <v>-10.850691004648979</v>
          </cell>
          <cell r="AJ433">
            <v>-12.581180862351175</v>
          </cell>
          <cell r="AK433">
            <v>38.637984047909413</v>
          </cell>
          <cell r="AL433">
            <v>-31.932438512129011</v>
          </cell>
          <cell r="AM433">
            <v>-65.973848148736579</v>
          </cell>
          <cell r="AN433">
            <v>-34.063791900603974</v>
          </cell>
          <cell r="AO433">
            <v>-18.043693313920812</v>
          </cell>
          <cell r="AP433">
            <v>-17.741631206492457</v>
          </cell>
          <cell r="AQ433">
            <v>-15.647053371816583</v>
          </cell>
          <cell r="AR433">
            <v>-228.3028207111056</v>
          </cell>
          <cell r="AS433">
            <v>17.335424253731617</v>
          </cell>
          <cell r="AT433">
            <v>-24.45418936250644</v>
          </cell>
          <cell r="AU433">
            <v>-13.548903050108493</v>
          </cell>
          <cell r="AV433">
            <v>-3.817138755639462</v>
          </cell>
          <cell r="AW433">
            <v>-24.393027871279628</v>
          </cell>
          <cell r="AX433">
            <v>-11.689086803216924</v>
          </cell>
          <cell r="AY433">
            <v>-30.938988719397457</v>
          </cell>
          <cell r="AZ433">
            <v>-69.589397315532551</v>
          </cell>
          <cell r="BA433">
            <v>-24.764080662920605</v>
          </cell>
          <cell r="BB433">
            <v>-8.2954597917778301</v>
          </cell>
          <cell r="BC433">
            <v>-15.185987682729319</v>
          </cell>
          <cell r="BD433">
            <v>-18.961984949659382</v>
          </cell>
          <cell r="BE433">
            <v>-246.89450722071342</v>
          </cell>
          <cell r="BF433">
            <v>-42.958382801189146</v>
          </cell>
          <cell r="BG433">
            <v>6.021663151535904</v>
          </cell>
          <cell r="BH433">
            <v>-17.399378200992942</v>
          </cell>
          <cell r="BI433">
            <v>3.9649622903561976</v>
          </cell>
          <cell r="BJ433">
            <v>-11.681743935372651</v>
          </cell>
          <cell r="BK433">
            <v>-8.5017064699786715</v>
          </cell>
          <cell r="BL433">
            <v>-21.321237067939364</v>
          </cell>
          <cell r="BM433">
            <v>-34.973018980264897</v>
          </cell>
          <cell r="BN433">
            <v>-35.673320524670999</v>
          </cell>
          <cell r="BO433">
            <v>-27.028973350446904</v>
          </cell>
          <cell r="BP433">
            <v>-21.94793325097271</v>
          </cell>
          <cell r="BQ433">
            <v>-35.395438080813619</v>
          </cell>
          <cell r="BR433">
            <v>-322.82424551108852</v>
          </cell>
          <cell r="BS433">
            <v>-22.929477813435369</v>
          </cell>
          <cell r="BT433">
            <v>-17.16626395831554</v>
          </cell>
          <cell r="BU433">
            <v>-5.3548857070563827</v>
          </cell>
          <cell r="BV433">
            <v>-12.638161099581339</v>
          </cell>
          <cell r="BW433">
            <v>-2.6610676018717641</v>
          </cell>
          <cell r="BX433">
            <v>-34.692056122010399</v>
          </cell>
          <cell r="BY433">
            <v>-41.584554924746044</v>
          </cell>
          <cell r="BZ433">
            <v>-73.069356269930722</v>
          </cell>
          <cell r="CA433">
            <v>-39.855271578388056</v>
          </cell>
          <cell r="CB433">
            <v>-33.363941996678477</v>
          </cell>
          <cell r="CC433">
            <v>-19.528037994983606</v>
          </cell>
          <cell r="CD433">
            <v>-19.981170444254531</v>
          </cell>
          <cell r="CE433">
            <v>-232.61416422261391</v>
          </cell>
          <cell r="CF433">
            <v>14.292189198953565</v>
          </cell>
          <cell r="CG433">
            <v>-14.942280014307471</v>
          </cell>
          <cell r="CH433">
            <v>-21.372776841250015</v>
          </cell>
          <cell r="CI433">
            <v>26.781809837008041</v>
          </cell>
          <cell r="CJ433">
            <v>10.792715841391328</v>
          </cell>
          <cell r="CK433">
            <v>-75.080002260328911</v>
          </cell>
          <cell r="CL433">
            <v>-44.739873865022673</v>
          </cell>
          <cell r="CM433">
            <v>-75.805121106954175</v>
          </cell>
          <cell r="CN433">
            <v>-25.569318412235589</v>
          </cell>
          <cell r="CO433">
            <v>19.770566254817822</v>
          </cell>
          <cell r="CP433">
            <v>-27.49429653014522</v>
          </cell>
          <cell r="CQ433">
            <v>-19.247776324424194</v>
          </cell>
          <cell r="CR433">
            <v>-378.99170528107788</v>
          </cell>
          <cell r="CS433">
            <v>-24.552983341694926</v>
          </cell>
          <cell r="CT433">
            <v>6.7098068844352383</v>
          </cell>
          <cell r="CU433">
            <v>-7.2128858842115733</v>
          </cell>
          <cell r="CV433">
            <v>-2.0903541056432005</v>
          </cell>
          <cell r="CW433">
            <v>-14.066263932018046</v>
          </cell>
          <cell r="CX433">
            <v>-41.510717189972638</v>
          </cell>
          <cell r="CY433">
            <v>-32.990837851073593</v>
          </cell>
          <cell r="CZ433">
            <v>-75.945898156627663</v>
          </cell>
          <cell r="DA433">
            <v>-52.925003580356133</v>
          </cell>
          <cell r="DB433">
            <v>-82.210218094718584</v>
          </cell>
          <cell r="DC433">
            <v>-22.904005076605245</v>
          </cell>
          <cell r="DD433">
            <v>-29.292344952540589</v>
          </cell>
          <cell r="DE433">
            <v>-267.2320386718493</v>
          </cell>
          <cell r="DF433">
            <v>-16.069434244374861</v>
          </cell>
          <cell r="DG433">
            <v>-15.701980234414805</v>
          </cell>
          <cell r="DH433">
            <v>-6.9677637144122855</v>
          </cell>
          <cell r="DI433">
            <v>-7.6866838823625585</v>
          </cell>
          <cell r="DJ433">
            <v>-19.018747854959656</v>
          </cell>
          <cell r="DK433">
            <v>-14.074338021615404</v>
          </cell>
          <cell r="DL433">
            <v>-48.981745276905713</v>
          </cell>
          <cell r="DM433">
            <v>-52.053867986105615</v>
          </cell>
          <cell r="DN433">
            <v>-32.645801455277251</v>
          </cell>
          <cell r="DO433">
            <v>-16.891546805265534</v>
          </cell>
          <cell r="DP433">
            <v>-25.500398943680921</v>
          </cell>
          <cell r="DQ433">
            <v>-11.639730252325535</v>
          </cell>
          <cell r="DR433">
            <v>-102.01274802559055</v>
          </cell>
          <cell r="DS433">
            <v>-8.1791309436230222</v>
          </cell>
          <cell r="DT433">
            <v>-7.4472284837247571</v>
          </cell>
          <cell r="DU433">
            <v>2.8939037734235171</v>
          </cell>
          <cell r="DV433">
            <v>0.17742321239347802</v>
          </cell>
          <cell r="DW433">
            <v>-3.1193558609957108</v>
          </cell>
          <cell r="DX433">
            <v>26.166244950742112</v>
          </cell>
          <cell r="DY433">
            <v>-41.936577465967275</v>
          </cell>
          <cell r="DZ433">
            <v>-38.637609785379027</v>
          </cell>
          <cell r="EA433">
            <v>-18.170867939130403</v>
          </cell>
          <cell r="EB433">
            <v>-31.889485101237369</v>
          </cell>
          <cell r="EC433">
            <v>-16.848541174214915</v>
          </cell>
          <cell r="ED433">
            <v>34.978476792239235</v>
          </cell>
          <cell r="EE433">
            <v>-424.44122460321523</v>
          </cell>
          <cell r="EF433">
            <v>-2.1524753842968494</v>
          </cell>
          <cell r="EG433">
            <v>-22.11857669337769</v>
          </cell>
          <cell r="EH433">
            <v>-19.68830754244118</v>
          </cell>
          <cell r="EI433">
            <v>-12.862012719644554</v>
          </cell>
          <cell r="EJ433">
            <v>-13.993770977278473</v>
          </cell>
          <cell r="EK433">
            <v>-36.252358008736337</v>
          </cell>
          <cell r="EL433">
            <v>-52.062982579867821</v>
          </cell>
          <cell r="EM433">
            <v>-22.946137484439532</v>
          </cell>
          <cell r="EN433">
            <v>-216.06681400800881</v>
          </cell>
          <cell r="EO433">
            <v>-6.9694957114261342</v>
          </cell>
          <cell r="EP433">
            <v>-7.4728311529324856</v>
          </cell>
          <cell r="EQ433">
            <v>-11.855462340958184</v>
          </cell>
          <cell r="ER433">
            <v>-149.92986058874521</v>
          </cell>
          <cell r="ES433">
            <v>-1.5599347053939709</v>
          </cell>
          <cell r="ET433">
            <v>6.6757682416937314</v>
          </cell>
          <cell r="EU433">
            <v>-3.1422106088648434</v>
          </cell>
          <cell r="EV433">
            <v>8.3272747249102395</v>
          </cell>
          <cell r="EW433">
            <v>-27.630449615182442</v>
          </cell>
          <cell r="EX433">
            <v>-22.230182767394581</v>
          </cell>
          <cell r="EY433">
            <v>-41.732363298200653</v>
          </cell>
          <cell r="EZ433">
            <v>-51.464884470173274</v>
          </cell>
          <cell r="FA433">
            <v>-5.8805876258120406</v>
          </cell>
          <cell r="FB433">
            <v>4.4166174568454153</v>
          </cell>
          <cell r="FC433">
            <v>-7.8970683721418027</v>
          </cell>
          <cell r="FD433">
            <v>-7.8118395492056152</v>
          </cell>
          <cell r="FE433">
            <v>-235.10612959077116</v>
          </cell>
          <cell r="FF433">
            <v>-5.9725524811947253</v>
          </cell>
          <cell r="FG433">
            <v>-31.433648217760492</v>
          </cell>
          <cell r="FH433">
            <v>0.86998868874070467</v>
          </cell>
          <cell r="FI433">
            <v>43.994065342212707</v>
          </cell>
          <cell r="FJ433">
            <v>-51.922526027552522</v>
          </cell>
          <cell r="FK433">
            <v>-56.039379899470077</v>
          </cell>
          <cell r="FL433">
            <v>-74.248600385937607</v>
          </cell>
          <cell r="FM433">
            <v>-30.173399742343463</v>
          </cell>
          <cell r="FN433">
            <v>-12.73086484731175</v>
          </cell>
          <cell r="FO433">
            <v>-6.235302576169488</v>
          </cell>
          <cell r="FP433">
            <v>0.7107311834115535</v>
          </cell>
          <cell r="FQ433">
            <v>-11.924640627563349</v>
          </cell>
          <cell r="FR433">
            <v>-186.13921599101741</v>
          </cell>
          <cell r="FS433">
            <v>-15.403522995155072</v>
          </cell>
          <cell r="FT433">
            <v>-29.434871529272641</v>
          </cell>
          <cell r="FU433">
            <v>-7.7358708928368287</v>
          </cell>
          <cell r="FV433">
            <v>0.93743653308956709</v>
          </cell>
          <cell r="FW433">
            <v>2.7359949585625145</v>
          </cell>
          <cell r="FX433">
            <v>-42.622612366336398</v>
          </cell>
          <cell r="FY433">
            <v>-22.676412240747595</v>
          </cell>
          <cell r="FZ433">
            <v>-41.227824748435523</v>
          </cell>
          <cell r="GA433">
            <v>-29.685503313667141</v>
          </cell>
          <cell r="GB433">
            <v>-12.035760622085945</v>
          </cell>
          <cell r="GC433">
            <v>0.86732480733189732</v>
          </cell>
          <cell r="GD433">
            <v>10.142406418381142</v>
          </cell>
          <cell r="GE433">
            <v>-123.67857973242644</v>
          </cell>
          <cell r="GF433">
            <v>-15.563304632771178</v>
          </cell>
          <cell r="GG433">
            <v>-18.140701947544585</v>
          </cell>
          <cell r="GH433">
            <v>-12.529933908852399</v>
          </cell>
          <cell r="GI433">
            <v>-3.2173773984795844</v>
          </cell>
          <cell r="GJ433">
            <v>-8.6906101782915357</v>
          </cell>
          <cell r="GK433">
            <v>-18.657293604403094</v>
          </cell>
          <cell r="GL433">
            <v>4.1881831363716628</v>
          </cell>
          <cell r="GM433">
            <v>-42.100079816576908</v>
          </cell>
          <cell r="GN433">
            <v>10.63532197184395</v>
          </cell>
          <cell r="GO433">
            <v>-16.883305476483656</v>
          </cell>
          <cell r="GP433">
            <v>3.267297399812378</v>
          </cell>
          <cell r="GQ433">
            <v>-5.9867752770951483</v>
          </cell>
          <cell r="GR433">
            <v>-228.0671617226908</v>
          </cell>
          <cell r="GS433">
            <v>-9.8622963061061455</v>
          </cell>
          <cell r="GT433">
            <v>-31.818334183466504</v>
          </cell>
          <cell r="GU433">
            <v>-22.946523057347804</v>
          </cell>
          <cell r="GV433">
            <v>-1.1025038573206984</v>
          </cell>
          <cell r="GW433">
            <v>-19.120016474827935</v>
          </cell>
          <cell r="GX433">
            <v>-10.377345255670662</v>
          </cell>
          <cell r="GY433">
            <v>-36.459076947678113</v>
          </cell>
          <cell r="GZ433">
            <v>-41.880702395385015</v>
          </cell>
          <cell r="HA433">
            <v>-32.343357851816108</v>
          </cell>
          <cell r="HB433">
            <v>3.7234392063000996</v>
          </cell>
          <cell r="HC433">
            <v>-7.8264349605306052</v>
          </cell>
          <cell r="HD433">
            <v>-18.054009638828575</v>
          </cell>
          <cell r="HE433">
            <v>-152.42720127257053</v>
          </cell>
          <cell r="HF433">
            <v>-7.0903143785544671</v>
          </cell>
          <cell r="HG433">
            <v>-11.002259834203869</v>
          </cell>
          <cell r="HH433">
            <v>-7.4272509867223562</v>
          </cell>
          <cell r="HI433">
            <v>-5.3996479601082683</v>
          </cell>
          <cell r="HJ433">
            <v>-5.9472563831986918</v>
          </cell>
          <cell r="HK433">
            <v>-13.437335433387489</v>
          </cell>
          <cell r="HL433">
            <v>-23.258466960309306</v>
          </cell>
          <cell r="HM433">
            <v>-44.05002870860335</v>
          </cell>
          <cell r="HN433">
            <v>-9.0399829976231558</v>
          </cell>
          <cell r="HO433">
            <v>-8.9625711753215</v>
          </cell>
          <cell r="HP433">
            <v>-10.788394489703933</v>
          </cell>
          <cell r="HQ433">
            <v>-6.023691964786849</v>
          </cell>
          <cell r="HR433">
            <v>-272.53191005520057</v>
          </cell>
          <cell r="HS433">
            <v>-3.4401296437426936</v>
          </cell>
          <cell r="HT433">
            <v>-13.272733763878932</v>
          </cell>
          <cell r="HU433">
            <v>-13.11064714488748</v>
          </cell>
          <cell r="HV433">
            <v>-6.9867010176894837</v>
          </cell>
          <cell r="HW433">
            <v>-29.600112750791595</v>
          </cell>
          <cell r="HX433">
            <v>-5.7518915830369224</v>
          </cell>
          <cell r="HY433">
            <v>-83.621307653578697</v>
          </cell>
          <cell r="HZ433">
            <v>-50.021306461785571</v>
          </cell>
          <cell r="IA433">
            <v>-20.881671672599623</v>
          </cell>
          <cell r="IB433">
            <v>-6.1142662201309577</v>
          </cell>
          <cell r="IC433">
            <v>-25.084446800246951</v>
          </cell>
          <cell r="ID433">
            <v>-14.646695343020838</v>
          </cell>
          <cell r="IE433">
            <v>-353.73619126598351</v>
          </cell>
          <cell r="IF433">
            <v>-2.5860752844018862</v>
          </cell>
          <cell r="IG433">
            <v>28.354661818797467</v>
          </cell>
          <cell r="IH433">
            <v>-1.0667585851915646</v>
          </cell>
          <cell r="II433">
            <v>-7.9951689206172887</v>
          </cell>
          <cell r="IJ433">
            <v>-44.13353823847865</v>
          </cell>
          <cell r="IK433">
            <v>-13.66245804609207</v>
          </cell>
          <cell r="IL433">
            <v>-79.222974752410664</v>
          </cell>
          <cell r="IM433">
            <v>-126.11469405921525</v>
          </cell>
          <cell r="IN433">
            <v>-18.525052034834516</v>
          </cell>
          <cell r="IO433">
            <v>-14.257801902669598</v>
          </cell>
          <cell r="IP433">
            <v>-19.207370702832122</v>
          </cell>
          <cell r="IQ433">
            <v>-55.318960558011895</v>
          </cell>
          <cell r="IR433">
            <v>-199.6316344832303</v>
          </cell>
          <cell r="IS433">
            <v>0.89448216313030571</v>
          </cell>
          <cell r="IT433">
            <v>-6.8142061905673472</v>
          </cell>
          <cell r="IU433">
            <v>-1.105984122325026</v>
          </cell>
          <cell r="IV433">
            <v>-17.427576745129045</v>
          </cell>
          <cell r="IW433">
            <v>-50.98016478783029</v>
          </cell>
          <cell r="IX433">
            <v>25.692219652693893</v>
          </cell>
          <cell r="IY433">
            <v>-112.60550353351573</v>
          </cell>
          <cell r="IZ433">
            <v>-21.802136517158942</v>
          </cell>
          <cell r="JA433">
            <v>24.980154893899453</v>
          </cell>
          <cell r="JB433">
            <v>-5.910319444090419</v>
          </cell>
          <cell r="JC433">
            <v>-28.531784930601134</v>
          </cell>
          <cell r="JD433">
            <v>-6.0208149217651226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>
            <v>0</v>
          </cell>
          <cell r="EM437">
            <v>0</v>
          </cell>
          <cell r="EN437">
            <v>0</v>
          </cell>
          <cell r="EO437">
            <v>0</v>
          </cell>
          <cell r="EP437">
            <v>0</v>
          </cell>
          <cell r="EQ437">
            <v>0</v>
          </cell>
          <cell r="ER437">
            <v>0</v>
          </cell>
          <cell r="ES437">
            <v>0</v>
          </cell>
          <cell r="ET437">
            <v>0</v>
          </cell>
          <cell r="EU437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0</v>
          </cell>
          <cell r="FP437">
            <v>0</v>
          </cell>
          <cell r="FQ437">
            <v>0</v>
          </cell>
          <cell r="FR437">
            <v>0</v>
          </cell>
          <cell r="FS437">
            <v>0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0</v>
          </cell>
          <cell r="FZ437">
            <v>0</v>
          </cell>
          <cell r="GA437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>
            <v>0</v>
          </cell>
          <cell r="GI437">
            <v>0</v>
          </cell>
          <cell r="GJ437">
            <v>0</v>
          </cell>
          <cell r="GK437">
            <v>0</v>
          </cell>
          <cell r="GL437">
            <v>0</v>
          </cell>
          <cell r="GM437">
            <v>0</v>
          </cell>
          <cell r="GN437">
            <v>0</v>
          </cell>
          <cell r="GO437">
            <v>0</v>
          </cell>
          <cell r="GP437">
            <v>0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0</v>
          </cell>
          <cell r="GW437">
            <v>0</v>
          </cell>
          <cell r="GX437">
            <v>0</v>
          </cell>
          <cell r="GY437">
            <v>0</v>
          </cell>
          <cell r="GZ437">
            <v>0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0</v>
          </cell>
          <cell r="DS439">
            <v>0</v>
          </cell>
          <cell r="DT439">
            <v>0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0</v>
          </cell>
          <cell r="ES439">
            <v>0</v>
          </cell>
          <cell r="ET439">
            <v>0</v>
          </cell>
          <cell r="EU439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0</v>
          </cell>
          <cell r="FS439">
            <v>0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0</v>
          </cell>
          <cell r="DS440">
            <v>0</v>
          </cell>
          <cell r="DT440">
            <v>0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0</v>
          </cell>
          <cell r="ES440">
            <v>0</v>
          </cell>
          <cell r="ET440">
            <v>0</v>
          </cell>
          <cell r="EU440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</v>
          </cell>
          <cell r="DS441">
            <v>0</v>
          </cell>
          <cell r="DT441">
            <v>0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</v>
          </cell>
          <cell r="ES441">
            <v>0</v>
          </cell>
          <cell r="ET441">
            <v>0</v>
          </cell>
          <cell r="EU441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0</v>
          </cell>
          <cell r="FS441">
            <v>0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>
            <v>0</v>
          </cell>
          <cell r="GI441">
            <v>0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0</v>
          </cell>
          <cell r="GW441">
            <v>0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  <cell r="IW441">
            <v>0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0</v>
          </cell>
          <cell r="ES442">
            <v>0</v>
          </cell>
          <cell r="ET442">
            <v>0</v>
          </cell>
          <cell r="EU442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0</v>
          </cell>
          <cell r="FS442">
            <v>0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0</v>
          </cell>
          <cell r="ES443">
            <v>0</v>
          </cell>
          <cell r="ET443">
            <v>0</v>
          </cell>
          <cell r="EU443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0</v>
          </cell>
          <cell r="FS443">
            <v>0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>
            <v>0</v>
          </cell>
          <cell r="GI443">
            <v>0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0</v>
          </cell>
          <cell r="GW443">
            <v>0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  <cell r="IW443">
            <v>0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0</v>
          </cell>
          <cell r="EC444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0</v>
          </cell>
          <cell r="EP444">
            <v>0</v>
          </cell>
          <cell r="EQ444">
            <v>0</v>
          </cell>
          <cell r="ER444">
            <v>0</v>
          </cell>
          <cell r="ES444">
            <v>0</v>
          </cell>
          <cell r="ET444">
            <v>0</v>
          </cell>
          <cell r="EU444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0</v>
          </cell>
          <cell r="FS444">
            <v>0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>
            <v>0</v>
          </cell>
          <cell r="GI444">
            <v>0</v>
          </cell>
          <cell r="GJ444">
            <v>0</v>
          </cell>
          <cell r="GK444">
            <v>0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0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0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0</v>
          </cell>
          <cell r="DS445">
            <v>0</v>
          </cell>
          <cell r="DT445">
            <v>0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0</v>
          </cell>
          <cell r="ES445">
            <v>0</v>
          </cell>
          <cell r="ET445">
            <v>0</v>
          </cell>
          <cell r="EU445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0</v>
          </cell>
          <cell r="FS445">
            <v>0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>
            <v>0</v>
          </cell>
          <cell r="GI445">
            <v>0</v>
          </cell>
          <cell r="GJ445">
            <v>0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0</v>
          </cell>
          <cell r="GW445">
            <v>0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  <cell r="IW445">
            <v>0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</v>
          </cell>
          <cell r="DS446">
            <v>0</v>
          </cell>
          <cell r="DT446">
            <v>0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</v>
          </cell>
          <cell r="ES446">
            <v>0</v>
          </cell>
          <cell r="ET446">
            <v>0</v>
          </cell>
          <cell r="EU446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0</v>
          </cell>
          <cell r="FS446">
            <v>0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>
            <v>0</v>
          </cell>
          <cell r="GI446">
            <v>0</v>
          </cell>
          <cell r="GJ446">
            <v>0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0</v>
          </cell>
          <cell r="GW446">
            <v>0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0</v>
          </cell>
          <cell r="IW446">
            <v>0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</v>
          </cell>
          <cell r="DS447">
            <v>0</v>
          </cell>
          <cell r="DT447">
            <v>0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0</v>
          </cell>
          <cell r="ES447">
            <v>0</v>
          </cell>
          <cell r="ET447">
            <v>0</v>
          </cell>
          <cell r="EU447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0</v>
          </cell>
          <cell r="FS447">
            <v>0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>
            <v>0</v>
          </cell>
          <cell r="GI447">
            <v>0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0</v>
          </cell>
          <cell r="GW447">
            <v>0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  <cell r="IW447">
            <v>0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</v>
          </cell>
          <cell r="DS448">
            <v>0</v>
          </cell>
          <cell r="DT448">
            <v>0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0</v>
          </cell>
          <cell r="ES448">
            <v>0</v>
          </cell>
          <cell r="ET448">
            <v>0</v>
          </cell>
          <cell r="EU448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0</v>
          </cell>
          <cell r="FS448">
            <v>0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>
            <v>0</v>
          </cell>
          <cell r="GI448">
            <v>0</v>
          </cell>
          <cell r="GJ448">
            <v>0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0</v>
          </cell>
          <cell r="GW448">
            <v>0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  <cell r="IW448">
            <v>0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0</v>
          </cell>
          <cell r="DS449">
            <v>0</v>
          </cell>
          <cell r="DT449">
            <v>0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0</v>
          </cell>
          <cell r="ES449">
            <v>0</v>
          </cell>
          <cell r="ET449">
            <v>0</v>
          </cell>
          <cell r="EU449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0</v>
          </cell>
          <cell r="FS449">
            <v>0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>
            <v>0</v>
          </cell>
          <cell r="GI449">
            <v>0</v>
          </cell>
          <cell r="GJ449">
            <v>0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0</v>
          </cell>
          <cell r="GW449">
            <v>0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  <cell r="IW449">
            <v>0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0</v>
          </cell>
          <cell r="DS450">
            <v>0</v>
          </cell>
          <cell r="DT450">
            <v>0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0</v>
          </cell>
          <cell r="ES450">
            <v>0</v>
          </cell>
          <cell r="ET450">
            <v>0</v>
          </cell>
          <cell r="EU450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0</v>
          </cell>
          <cell r="FS450">
            <v>0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>
            <v>0</v>
          </cell>
          <cell r="GI450">
            <v>0</v>
          </cell>
          <cell r="GJ450">
            <v>0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0</v>
          </cell>
          <cell r="GW450">
            <v>0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  <cell r="IW450">
            <v>0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0</v>
          </cell>
          <cell r="DS451">
            <v>0</v>
          </cell>
          <cell r="DT451">
            <v>0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0</v>
          </cell>
          <cell r="ES451">
            <v>0</v>
          </cell>
          <cell r="ET451">
            <v>0</v>
          </cell>
          <cell r="EU451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0</v>
          </cell>
          <cell r="FS451">
            <v>0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>
            <v>0</v>
          </cell>
          <cell r="GI451">
            <v>0</v>
          </cell>
          <cell r="GJ451">
            <v>0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0</v>
          </cell>
          <cell r="GW451">
            <v>0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  <cell r="IW451">
            <v>0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</v>
          </cell>
          <cell r="DS452">
            <v>0</v>
          </cell>
          <cell r="DT452">
            <v>0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0</v>
          </cell>
          <cell r="ES452">
            <v>0</v>
          </cell>
          <cell r="ET452">
            <v>0</v>
          </cell>
          <cell r="EU452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0</v>
          </cell>
          <cell r="FS452">
            <v>0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>
            <v>0</v>
          </cell>
          <cell r="GI452">
            <v>0</v>
          </cell>
          <cell r="GJ452">
            <v>0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0</v>
          </cell>
          <cell r="GW452">
            <v>0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  <cell r="IW452">
            <v>0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0</v>
          </cell>
          <cell r="DS453">
            <v>0</v>
          </cell>
          <cell r="DT453">
            <v>0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0</v>
          </cell>
          <cell r="ES453">
            <v>0</v>
          </cell>
          <cell r="ET453">
            <v>0</v>
          </cell>
          <cell r="EU453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0</v>
          </cell>
          <cell r="FS453">
            <v>0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>
            <v>0</v>
          </cell>
          <cell r="GI453">
            <v>0</v>
          </cell>
          <cell r="GJ453">
            <v>0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0</v>
          </cell>
          <cell r="GW453">
            <v>0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  <cell r="IW453">
            <v>0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0</v>
          </cell>
          <cell r="DS454">
            <v>0</v>
          </cell>
          <cell r="DT454">
            <v>0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0</v>
          </cell>
          <cell r="ES454">
            <v>0</v>
          </cell>
          <cell r="ET454">
            <v>0</v>
          </cell>
          <cell r="EU454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0</v>
          </cell>
          <cell r="FG454">
            <v>0</v>
          </cell>
          <cell r="FH454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0</v>
          </cell>
          <cell r="FS454">
            <v>0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>
            <v>0</v>
          </cell>
          <cell r="GI454">
            <v>0</v>
          </cell>
          <cell r="GJ454">
            <v>0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0</v>
          </cell>
          <cell r="GW454">
            <v>0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  <cell r="IW454">
            <v>0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0</v>
          </cell>
          <cell r="DS455">
            <v>0</v>
          </cell>
          <cell r="DT455">
            <v>0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</v>
          </cell>
          <cell r="ES455">
            <v>0</v>
          </cell>
          <cell r="ET455">
            <v>0</v>
          </cell>
          <cell r="EU455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0</v>
          </cell>
          <cell r="FS455">
            <v>0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>
            <v>0</v>
          </cell>
          <cell r="GI455">
            <v>0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0</v>
          </cell>
          <cell r="GW455">
            <v>0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  <cell r="IW455">
            <v>0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0</v>
          </cell>
          <cell r="DS456">
            <v>0</v>
          </cell>
          <cell r="DT456">
            <v>0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0</v>
          </cell>
          <cell r="ES456">
            <v>0</v>
          </cell>
          <cell r="ET456">
            <v>0</v>
          </cell>
          <cell r="EU456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0</v>
          </cell>
          <cell r="FS456">
            <v>0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>
            <v>0</v>
          </cell>
          <cell r="GI456">
            <v>0</v>
          </cell>
          <cell r="GJ456">
            <v>0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0</v>
          </cell>
          <cell r="GW456">
            <v>0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  <cell r="IW456">
            <v>0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0</v>
          </cell>
          <cell r="DS457">
            <v>0</v>
          </cell>
          <cell r="DT457">
            <v>0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0</v>
          </cell>
          <cell r="ES457">
            <v>0</v>
          </cell>
          <cell r="ET457">
            <v>0</v>
          </cell>
          <cell r="EU457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>
            <v>0</v>
          </cell>
          <cell r="GI457">
            <v>0</v>
          </cell>
          <cell r="GJ457">
            <v>0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0</v>
          </cell>
          <cell r="GW457">
            <v>0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  <cell r="IW457">
            <v>0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0</v>
          </cell>
          <cell r="DS458">
            <v>0</v>
          </cell>
          <cell r="DT458">
            <v>0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0</v>
          </cell>
          <cell r="ES458">
            <v>0</v>
          </cell>
          <cell r="ET458">
            <v>0</v>
          </cell>
          <cell r="EU458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0</v>
          </cell>
          <cell r="FS458">
            <v>0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>
            <v>0</v>
          </cell>
          <cell r="GI458">
            <v>0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0</v>
          </cell>
          <cell r="GW458">
            <v>0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  <cell r="IW458">
            <v>0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0</v>
          </cell>
          <cell r="DR459">
            <v>0</v>
          </cell>
          <cell r="DS459">
            <v>0</v>
          </cell>
          <cell r="DT459">
            <v>0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0</v>
          </cell>
          <cell r="EC459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0</v>
          </cell>
          <cell r="EP459">
            <v>0</v>
          </cell>
          <cell r="EQ459">
            <v>0</v>
          </cell>
          <cell r="ER459">
            <v>0</v>
          </cell>
          <cell r="ES459">
            <v>0</v>
          </cell>
          <cell r="ET459">
            <v>0</v>
          </cell>
          <cell r="EU459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0</v>
          </cell>
          <cell r="FS459">
            <v>0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>
            <v>0</v>
          </cell>
          <cell r="GI459">
            <v>0</v>
          </cell>
          <cell r="GJ459">
            <v>0</v>
          </cell>
          <cell r="GK459">
            <v>0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0</v>
          </cell>
          <cell r="GW459">
            <v>0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0</v>
          </cell>
          <cell r="DS460">
            <v>0</v>
          </cell>
          <cell r="DT460">
            <v>0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0</v>
          </cell>
          <cell r="DS461">
            <v>0</v>
          </cell>
          <cell r="DT461">
            <v>0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0.22252368396220845</v>
          </cell>
          <cell r="H470">
            <v>8.9706246694695437</v>
          </cell>
          <cell r="I470">
            <v>3.6141323628035025</v>
          </cell>
          <cell r="J470">
            <v>3.4542791638268682</v>
          </cell>
          <cell r="K470">
            <v>7.3370817399481894</v>
          </cell>
          <cell r="L470">
            <v>0</v>
          </cell>
          <cell r="M470">
            <v>0</v>
          </cell>
          <cell r="N470">
            <v>0</v>
          </cell>
          <cell r="O470">
            <v>1.8523652126605157</v>
          </cell>
          <cell r="P470">
            <v>0</v>
          </cell>
          <cell r="Q470">
            <v>0</v>
          </cell>
          <cell r="R470">
            <v>32.551961216842756</v>
          </cell>
          <cell r="S470">
            <v>0</v>
          </cell>
          <cell r="T470">
            <v>0.26206042820922448</v>
          </cell>
          <cell r="U470">
            <v>15.713776992888597</v>
          </cell>
          <cell r="V470">
            <v>-2.2919096615805756</v>
          </cell>
          <cell r="W470">
            <v>7.6414718862033624</v>
          </cell>
          <cell r="X470">
            <v>6.664506571374659</v>
          </cell>
          <cell r="Y470">
            <v>-0.65658970273943851</v>
          </cell>
          <cell r="Z470">
            <v>0</v>
          </cell>
          <cell r="AA470">
            <v>0</v>
          </cell>
          <cell r="AB470">
            <v>5.2186447024432709</v>
          </cell>
          <cell r="AC470">
            <v>0</v>
          </cell>
          <cell r="AD470">
            <v>0</v>
          </cell>
          <cell r="AE470">
            <v>31.019252070167568</v>
          </cell>
          <cell r="AF470">
            <v>0</v>
          </cell>
          <cell r="AG470">
            <v>1.5137221106379002</v>
          </cell>
          <cell r="AH470">
            <v>6.8626056963621522</v>
          </cell>
          <cell r="AI470">
            <v>3.8696824287180789</v>
          </cell>
          <cell r="AJ470">
            <v>7.9224084449160728</v>
          </cell>
          <cell r="AK470">
            <v>8.7738435131795995</v>
          </cell>
          <cell r="AL470">
            <v>0</v>
          </cell>
          <cell r="AM470">
            <v>0</v>
          </cell>
          <cell r="AN470">
            <v>0</v>
          </cell>
          <cell r="AO470">
            <v>2.0769898763319361</v>
          </cell>
          <cell r="AP470">
            <v>0</v>
          </cell>
          <cell r="AQ470">
            <v>0</v>
          </cell>
          <cell r="AR470">
            <v>24.735126151121221</v>
          </cell>
          <cell r="AS470">
            <v>0</v>
          </cell>
          <cell r="AT470">
            <v>0</v>
          </cell>
          <cell r="AU470">
            <v>7.9858923755091382</v>
          </cell>
          <cell r="AV470">
            <v>2.5886780043510953</v>
          </cell>
          <cell r="AW470">
            <v>6.3717928008700255</v>
          </cell>
          <cell r="AX470">
            <v>1.9679737933620345</v>
          </cell>
          <cell r="AY470">
            <v>0</v>
          </cell>
          <cell r="AZ470">
            <v>3.1445399443873612</v>
          </cell>
          <cell r="BA470">
            <v>2.6762492326306528</v>
          </cell>
          <cell r="BB470">
            <v>0</v>
          </cell>
          <cell r="BC470">
            <v>0</v>
          </cell>
          <cell r="BD470">
            <v>0</v>
          </cell>
          <cell r="BE470">
            <v>2.7601579619804397</v>
          </cell>
          <cell r="BF470">
            <v>0</v>
          </cell>
          <cell r="BG470">
            <v>-4.1038119579752674E-2</v>
          </cell>
          <cell r="BH470">
            <v>2.8365065424441127</v>
          </cell>
          <cell r="BI470">
            <v>-2.9418198137136642E-2</v>
          </cell>
          <cell r="BJ470">
            <v>-3.9761784137226641E-5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-5.8525009153527208E-3</v>
          </cell>
          <cell r="BP470">
            <v>0</v>
          </cell>
          <cell r="BQ470">
            <v>0</v>
          </cell>
          <cell r="BR470">
            <v>-0.86979749619786162</v>
          </cell>
          <cell r="BS470">
            <v>0</v>
          </cell>
          <cell r="BT470">
            <v>-5.7307517439767253E-2</v>
          </cell>
          <cell r="BU470">
            <v>-0.38847970438837365</v>
          </cell>
          <cell r="BV470">
            <v>-0.18238848309920286</v>
          </cell>
          <cell r="BW470">
            <v>-0.53631632769065618</v>
          </cell>
          <cell r="BX470">
            <v>0.35034317860845476</v>
          </cell>
          <cell r="BY470">
            <v>0</v>
          </cell>
          <cell r="BZ470">
            <v>0</v>
          </cell>
          <cell r="CA470">
            <v>0</v>
          </cell>
          <cell r="CB470">
            <v>-5.5648642161031603E-2</v>
          </cell>
          <cell r="CC470">
            <v>0</v>
          </cell>
          <cell r="CD470">
            <v>0</v>
          </cell>
          <cell r="CE470">
            <v>-1.2606928788300138</v>
          </cell>
          <cell r="CF470">
            <v>0</v>
          </cell>
          <cell r="CG470">
            <v>-6.0921328113181517E-2</v>
          </cell>
          <cell r="CH470">
            <v>-0.33359293994544714</v>
          </cell>
          <cell r="CI470">
            <v>-0.23688792813845794</v>
          </cell>
          <cell r="CJ470">
            <v>-0.2238807934390934</v>
          </cell>
          <cell r="CK470">
            <v>-0.40540988921020471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-0.1589315649762284</v>
          </cell>
          <cell r="CS470">
            <v>0</v>
          </cell>
          <cell r="CT470">
            <v>-4.1822740788120427E-2</v>
          </cell>
          <cell r="CU470">
            <v>9.5439645880105672E-2</v>
          </cell>
          <cell r="CV470">
            <v>5.5136691538791638E-2</v>
          </cell>
          <cell r="CW470">
            <v>-9.4208666780104977E-2</v>
          </cell>
          <cell r="CX470">
            <v>-0.17347649484145222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3.7733476085122675E-2</v>
          </cell>
          <cell r="DF470">
            <v>0</v>
          </cell>
          <cell r="DG470">
            <v>0</v>
          </cell>
          <cell r="DH470">
            <v>0.1205630929362087</v>
          </cell>
          <cell r="DI470">
            <v>-5.0476039661589311E-2</v>
          </cell>
          <cell r="DJ470">
            <v>-0.14897900834057509</v>
          </cell>
          <cell r="DK470">
            <v>0.1166254311465309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1.3517504882038338</v>
          </cell>
          <cell r="DS470">
            <v>0</v>
          </cell>
          <cell r="DT470">
            <v>0</v>
          </cell>
          <cell r="DU470">
            <v>-0.27795675145989662</v>
          </cell>
          <cell r="DV470">
            <v>-1.1170998420311662E-2</v>
          </cell>
          <cell r="DW470">
            <v>1.4646791344412122</v>
          </cell>
          <cell r="DX470">
            <v>0.17619910365010583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2.0345965587594037</v>
          </cell>
          <cell r="EF470">
            <v>0</v>
          </cell>
          <cell r="EG470">
            <v>0</v>
          </cell>
          <cell r="EH470">
            <v>2.430722576459857</v>
          </cell>
          <cell r="EI470">
            <v>-6.424594642021475E-2</v>
          </cell>
          <cell r="EJ470">
            <v>-0.33188007127989749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0</v>
          </cell>
          <cell r="EP470">
            <v>0</v>
          </cell>
          <cell r="EQ470">
            <v>0</v>
          </cell>
          <cell r="ER470">
            <v>0.40078891399934946</v>
          </cell>
          <cell r="ES470">
            <v>0</v>
          </cell>
          <cell r="ET470">
            <v>0</v>
          </cell>
          <cell r="EU470">
            <v>0.6895172923498194</v>
          </cell>
          <cell r="EV470">
            <v>-0.13764910614020209</v>
          </cell>
          <cell r="EW470">
            <v>0</v>
          </cell>
          <cell r="EX470">
            <v>-0.15107927221015416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0.67384493768986431</v>
          </cell>
          <cell r="FF470">
            <v>0</v>
          </cell>
          <cell r="FG470">
            <v>0</v>
          </cell>
          <cell r="FH470">
            <v>0.86244549285981975</v>
          </cell>
          <cell r="FI470">
            <v>4.7500980760219136E-2</v>
          </cell>
          <cell r="FJ470">
            <v>-7.4241175460031172E-2</v>
          </cell>
          <cell r="FK470">
            <v>-0.16186036046997287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-0.46292918062135868</v>
          </cell>
          <cell r="FS470">
            <v>0</v>
          </cell>
          <cell r="FT470">
            <v>0</v>
          </cell>
          <cell r="FU470">
            <v>-0.19983531611990202</v>
          </cell>
          <cell r="FV470">
            <v>-0.11345192152009531</v>
          </cell>
          <cell r="FW470">
            <v>0</v>
          </cell>
          <cell r="FX470">
            <v>-0.1496419429801108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-0.53964671545963938</v>
          </cell>
          <cell r="GF470">
            <v>0</v>
          </cell>
          <cell r="GG470">
            <v>0</v>
          </cell>
          <cell r="GH470">
            <v>-0.32700556976965345</v>
          </cell>
          <cell r="GI470">
            <v>-0.13835686741992959</v>
          </cell>
          <cell r="GJ470">
            <v>-7.4284278269999504E-2</v>
          </cell>
          <cell r="GK470">
            <v>0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-0.19784403047196975</v>
          </cell>
          <cell r="GS470">
            <v>0</v>
          </cell>
          <cell r="GT470">
            <v>0</v>
          </cell>
          <cell r="GU470">
            <v>-0.19071016942018559</v>
          </cell>
          <cell r="GV470">
            <v>-7.1338610500788491E-3</v>
          </cell>
          <cell r="GW470">
            <v>0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-0.32365787371054466</v>
          </cell>
          <cell r="HF470">
            <v>0</v>
          </cell>
          <cell r="HG470">
            <v>0</v>
          </cell>
          <cell r="HH470">
            <v>-0.20155644438989384</v>
          </cell>
          <cell r="HI470">
            <v>-0.12210142932030976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-0.10894945462951</v>
          </cell>
          <cell r="HS470">
            <v>0</v>
          </cell>
          <cell r="HT470">
            <v>0</v>
          </cell>
          <cell r="HU470">
            <v>-0.10723180212005445</v>
          </cell>
          <cell r="HV470">
            <v>-1.7176525100239814E-3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-1.0300098169609555</v>
          </cell>
          <cell r="IF470">
            <v>0</v>
          </cell>
          <cell r="IG470">
            <v>0</v>
          </cell>
          <cell r="IH470">
            <v>-1.0300098169597049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0.73627427023984637</v>
          </cell>
          <cell r="IS470">
            <v>0</v>
          </cell>
          <cell r="IT470">
            <v>0</v>
          </cell>
          <cell r="IU470">
            <v>0.73627427024007375</v>
          </cell>
          <cell r="IV470">
            <v>0</v>
          </cell>
          <cell r="IW470">
            <v>0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3.1572299999983733E-6</v>
          </cell>
          <cell r="G477">
            <v>-1.6112000000151339E-7</v>
          </cell>
          <cell r="H477">
            <v>-2.9973300000006586E-6</v>
          </cell>
          <cell r="I477">
            <v>1.2600000036389059E-9</v>
          </cell>
          <cell r="J477">
            <v>3.3113809999997176E-5</v>
          </cell>
          <cell r="K477">
            <v>5.7714070000000964E-5</v>
          </cell>
          <cell r="L477">
            <v>-5.9753590000001175E-5</v>
          </cell>
          <cell r="M477">
            <v>-1.3398936999999998E-4</v>
          </cell>
          <cell r="N477">
            <v>1.0291508999999994E-4</v>
          </cell>
          <cell r="O477">
            <v>3.2700429999997505E-5</v>
          </cell>
          <cell r="P477">
            <v>-3.010001000000595E-5</v>
          </cell>
          <cell r="Q477">
            <v>-2.6004299999993208E-6</v>
          </cell>
          <cell r="R477">
            <v>3.9999947798463609E-11</v>
          </cell>
          <cell r="S477">
            <v>8.552918000000187E-5</v>
          </cell>
          <cell r="T477">
            <v>-8.5529150000006327E-5</v>
          </cell>
          <cell r="U477">
            <v>2.9999999012764178E-11</v>
          </cell>
          <cell r="V477">
            <v>4.6827999999922432E-6</v>
          </cell>
          <cell r="W477">
            <v>-4.6827700000001693E-6</v>
          </cell>
          <cell r="X477">
            <v>1.000000082740371E-11</v>
          </cell>
          <cell r="Y477">
            <v>-1.000000082740371E-11</v>
          </cell>
          <cell r="Z477">
            <v>-2.9999999012764178E-11</v>
          </cell>
          <cell r="AA477">
            <v>9.999999960041972E-12</v>
          </cell>
          <cell r="AB477">
            <v>5.6434399999943929E-6</v>
          </cell>
          <cell r="AC477">
            <v>-5.6434800000115803E-6</v>
          </cell>
          <cell r="AD477">
            <v>9.9999869496159022E-12</v>
          </cell>
          <cell r="AE477">
            <v>0</v>
          </cell>
          <cell r="AF477">
            <v>0</v>
          </cell>
          <cell r="AG477">
            <v>-1.000000082740371E-11</v>
          </cell>
          <cell r="AH477">
            <v>-2.0000005124254372E-11</v>
          </cell>
          <cell r="AI477">
            <v>6.5632729999997447E-5</v>
          </cell>
          <cell r="AJ477">
            <v>-6.5632700000001903E-5</v>
          </cell>
          <cell r="AK477">
            <v>0</v>
          </cell>
          <cell r="AL477">
            <v>2.7486999999888628E-7</v>
          </cell>
          <cell r="AM477">
            <v>-2.7488999999793901E-7</v>
          </cell>
          <cell r="AN477">
            <v>9.3809640000000298E-5</v>
          </cell>
          <cell r="AO477">
            <v>-7.6614440000000866E-5</v>
          </cell>
          <cell r="AP477">
            <v>-1.7195180000012522E-5</v>
          </cell>
          <cell r="AQ477">
            <v>0</v>
          </cell>
          <cell r="AR477">
            <v>-4.0000058820766071E-11</v>
          </cell>
          <cell r="AS477">
            <v>1.9999980838125708E-11</v>
          </cell>
          <cell r="AT477">
            <v>0</v>
          </cell>
          <cell r="AU477">
            <v>-3.9999999840167888E-11</v>
          </cell>
          <cell r="AV477">
            <v>1.000000082740371E-11</v>
          </cell>
          <cell r="AW477">
            <v>-5.965579999999554E-6</v>
          </cell>
          <cell r="AX477">
            <v>-1.5531779999994333E-5</v>
          </cell>
          <cell r="AY477">
            <v>3.548972999999761E-5</v>
          </cell>
          <cell r="AZ477">
            <v>-1.3992389999999306E-5</v>
          </cell>
          <cell r="BA477">
            <v>-1.000000082740371E-11</v>
          </cell>
          <cell r="BB477">
            <v>-1.000000082740371E-11</v>
          </cell>
          <cell r="BC477">
            <v>0</v>
          </cell>
          <cell r="BD477">
            <v>9.9999938885098061E-12</v>
          </cell>
          <cell r="BE477">
            <v>2.000000165480742E-11</v>
          </cell>
          <cell r="BF477">
            <v>0</v>
          </cell>
          <cell r="BG477">
            <v>1.000000082740371E-11</v>
          </cell>
          <cell r="BH477">
            <v>-2.7039999992567454E-8</v>
          </cell>
          <cell r="BI477">
            <v>2.7020000001320987E-8</v>
          </cell>
          <cell r="BJ477">
            <v>1.560633000000089E-5</v>
          </cell>
          <cell r="BK477">
            <v>1.5663459999998991E-5</v>
          </cell>
          <cell r="BL477">
            <v>-3.1269759999999133E-5</v>
          </cell>
          <cell r="BM477">
            <v>1.000000082740371E-11</v>
          </cell>
          <cell r="BN477">
            <v>-2.0000000787445682E-11</v>
          </cell>
          <cell r="BO477">
            <v>0</v>
          </cell>
          <cell r="BP477">
            <v>-4.3226999999756988E-6</v>
          </cell>
          <cell r="BQ477">
            <v>4.3227100000042817E-6</v>
          </cell>
          <cell r="BR477">
            <v>-3.000000248221113E-11</v>
          </cell>
          <cell r="BS477">
            <v>-5.9499999996437403E-9</v>
          </cell>
          <cell r="BT477">
            <v>-7.0504000000692901E-7</v>
          </cell>
          <cell r="BU477">
            <v>6.7070000000016283E-7</v>
          </cell>
          <cell r="BV477">
            <v>4.0259999996988816E-8</v>
          </cell>
          <cell r="BW477">
            <v>-9.999997357956758E-12</v>
          </cell>
          <cell r="BX477">
            <v>-9.999999092680234E-12</v>
          </cell>
          <cell r="BY477">
            <v>-2.8049090000002719E-5</v>
          </cell>
          <cell r="BZ477">
            <v>2.8049100000000944E-5</v>
          </cell>
          <cell r="CA477">
            <v>0</v>
          </cell>
          <cell r="CB477">
            <v>0</v>
          </cell>
          <cell r="CC477">
            <v>1.2070599999802756E-6</v>
          </cell>
          <cell r="CD477">
            <v>-1.207049999993326E-6</v>
          </cell>
          <cell r="CE477">
            <v>-2.000000165480742E-11</v>
          </cell>
          <cell r="CF477">
            <v>1.906653400000069E-4</v>
          </cell>
          <cell r="CG477">
            <v>-1.8807983999999389E-4</v>
          </cell>
          <cell r="CH477">
            <v>-2.5855000000025996E-6</v>
          </cell>
          <cell r="CI477">
            <v>1.0556119999999627E-5</v>
          </cell>
          <cell r="CJ477">
            <v>-1.0556120000001362E-5</v>
          </cell>
          <cell r="CK477">
            <v>-1.000000082740371E-11</v>
          </cell>
          <cell r="CL477">
            <v>-2.7256300000000344E-5</v>
          </cell>
          <cell r="CM477">
            <v>2.725628999999995E-5</v>
          </cell>
          <cell r="CN477">
            <v>1.752140000000138E-6</v>
          </cell>
          <cell r="CO477">
            <v>-1.7521200000002179E-6</v>
          </cell>
          <cell r="CP477">
            <v>-1.000000082740371E-11</v>
          </cell>
          <cell r="CQ477">
            <v>-1.000000082740371E-11</v>
          </cell>
          <cell r="CR477">
            <v>-3.9999892287312377E-11</v>
          </cell>
          <cell r="CS477">
            <v>-3.6786409999996217E-5</v>
          </cell>
          <cell r="CT477">
            <v>4.9357770000001133E-5</v>
          </cell>
          <cell r="CU477">
            <v>-1.2571359999994508E-5</v>
          </cell>
          <cell r="CV477">
            <v>8.7223499999899978E-6</v>
          </cell>
          <cell r="CW477">
            <v>-8.722370000002061E-6</v>
          </cell>
          <cell r="CX477">
            <v>-2.7643970000001267E-5</v>
          </cell>
          <cell r="CY477">
            <v>1.7382429999997229E-5</v>
          </cell>
          <cell r="CZ477">
            <v>1.0261549999999661E-5</v>
          </cell>
          <cell r="DA477">
            <v>-9.999999960041972E-12</v>
          </cell>
          <cell r="DB477">
            <v>-9.999997357956758E-12</v>
          </cell>
          <cell r="DC477">
            <v>-2.000000165480742E-11</v>
          </cell>
          <cell r="DD477">
            <v>1.0000007766297614E-11</v>
          </cell>
          <cell r="DE477">
            <v>-9.9999453162524787E-12</v>
          </cell>
          <cell r="DF477">
            <v>-1.000000082740371E-11</v>
          </cell>
          <cell r="DG477">
            <v>0</v>
          </cell>
          <cell r="DH477">
            <v>0</v>
          </cell>
          <cell r="DI477">
            <v>2.6509999997287315E-8</v>
          </cell>
          <cell r="DJ477">
            <v>-2.6530000002411569E-8</v>
          </cell>
          <cell r="DK477">
            <v>-6.5746139999992709E-5</v>
          </cell>
          <cell r="DL477">
            <v>1.664711499999999E-4</v>
          </cell>
          <cell r="DM477">
            <v>-1.0072499000000033E-4</v>
          </cell>
          <cell r="DN477">
            <v>9.999999960041972E-12</v>
          </cell>
          <cell r="DO477">
            <v>0</v>
          </cell>
          <cell r="DP477">
            <v>0</v>
          </cell>
          <cell r="DQ477">
            <v>-9.9999938885098061E-12</v>
          </cell>
          <cell r="DR477">
            <v>-7.000000579182597E-11</v>
          </cell>
          <cell r="DS477">
            <v>1.9999994715913516E-11</v>
          </cell>
          <cell r="DT477">
            <v>-1.9999994715913516E-11</v>
          </cell>
          <cell r="DU477">
            <v>1.0005000000354314E-7</v>
          </cell>
          <cell r="DV477">
            <v>-1.000800000025559E-7</v>
          </cell>
          <cell r="DW477">
            <v>-9.999997357956758E-12</v>
          </cell>
          <cell r="DX477">
            <v>6.773168999999607E-5</v>
          </cell>
          <cell r="DY477">
            <v>-6.7731709999999459E-5</v>
          </cell>
          <cell r="DZ477">
            <v>-9.999999960041972E-12</v>
          </cell>
          <cell r="EA477">
            <v>1.000000082740371E-11</v>
          </cell>
          <cell r="EB477">
            <v>0</v>
          </cell>
          <cell r="EC477">
            <v>-9.9999869496159022E-12</v>
          </cell>
          <cell r="ED477">
            <v>0</v>
          </cell>
          <cell r="EE477">
            <v>-8.000000661922968E-11</v>
          </cell>
          <cell r="EF477">
            <v>-9.9999869496159022E-12</v>
          </cell>
          <cell r="EG477">
            <v>-1.9999994715913516E-11</v>
          </cell>
          <cell r="EH477">
            <v>0</v>
          </cell>
          <cell r="EI477">
            <v>0</v>
          </cell>
          <cell r="EJ477">
            <v>-5.078600000000405E-5</v>
          </cell>
          <cell r="EK477">
            <v>5.0786020000016113E-5</v>
          </cell>
          <cell r="EL477">
            <v>3.1934499999993621E-6</v>
          </cell>
          <cell r="EM477">
            <v>3.8105150000002086E-5</v>
          </cell>
          <cell r="EN477">
            <v>1.3256149999999085E-5</v>
          </cell>
          <cell r="EO477">
            <v>-5.4554770000003056E-5</v>
          </cell>
          <cell r="EP477">
            <v>-1.0000014705191518E-11</v>
          </cell>
          <cell r="EQ477">
            <v>-4.000000330961484E-11</v>
          </cell>
          <cell r="ER477">
            <v>-1.0000003602961272E-10</v>
          </cell>
          <cell r="ES477">
            <v>1.0290499999933422E-6</v>
          </cell>
          <cell r="ET477">
            <v>-1.0290500000002811E-6</v>
          </cell>
          <cell r="EU477">
            <v>1.7575821999999894E-4</v>
          </cell>
          <cell r="EV477">
            <v>-1.7575822999999977E-4</v>
          </cell>
          <cell r="EW477">
            <v>0</v>
          </cell>
          <cell r="EX477">
            <v>2.2316959999999289E-5</v>
          </cell>
          <cell r="EY477">
            <v>-2.2316979999999209E-5</v>
          </cell>
          <cell r="EZ477">
            <v>-1.000000082740371E-11</v>
          </cell>
          <cell r="FA477">
            <v>0</v>
          </cell>
          <cell r="FB477">
            <v>-3.103399999968004E-7</v>
          </cell>
          <cell r="FC477">
            <v>3.1031000000125708E-7</v>
          </cell>
          <cell r="FD477">
            <v>-3.000000248221113E-11</v>
          </cell>
          <cell r="FE477">
            <v>-3.9999892287312377E-11</v>
          </cell>
          <cell r="FF477">
            <v>-2.7054640000002961E-5</v>
          </cell>
          <cell r="FG477">
            <v>2.7054639999996022E-5</v>
          </cell>
          <cell r="FH477">
            <v>9.999997357956758E-12</v>
          </cell>
          <cell r="FI477">
            <v>-1.000000082740371E-11</v>
          </cell>
          <cell r="FJ477">
            <v>0</v>
          </cell>
          <cell r="FK477">
            <v>-1.000000082740371E-11</v>
          </cell>
          <cell r="FL477">
            <v>-1.0796335999999768E-4</v>
          </cell>
          <cell r="FM477">
            <v>1.0796333999999862E-4</v>
          </cell>
          <cell r="FN477">
            <v>-1.9999999920083944E-11</v>
          </cell>
          <cell r="FO477">
            <v>-2.5084600000051249E-6</v>
          </cell>
          <cell r="FP477">
            <v>2.5084300000061122E-6</v>
          </cell>
          <cell r="FQ477">
            <v>4.000000330961484E-11</v>
          </cell>
          <cell r="FR477">
            <v>6.000000496442226E-11</v>
          </cell>
          <cell r="FS477">
            <v>-1.8060999999944261E-6</v>
          </cell>
          <cell r="FT477">
            <v>1.8060799999927712E-6</v>
          </cell>
          <cell r="FU477">
            <v>1.0000007766297614E-11</v>
          </cell>
          <cell r="FV477">
            <v>2.000000165480742E-11</v>
          </cell>
          <cell r="FW477">
            <v>0</v>
          </cell>
          <cell r="FX477">
            <v>-1.9547600000023591E-6</v>
          </cell>
          <cell r="FY477">
            <v>2.1156730000001026E-5</v>
          </cell>
          <cell r="FZ477">
            <v>-1.9201959999999574E-5</v>
          </cell>
          <cell r="GA477">
            <v>0</v>
          </cell>
          <cell r="GB477">
            <v>-1.000000082740371E-11</v>
          </cell>
          <cell r="GC477">
            <v>2.9999995543317226E-11</v>
          </cell>
          <cell r="GD477">
            <v>2.000000165480742E-11</v>
          </cell>
          <cell r="GE477">
            <v>5.9999949453271029E-11</v>
          </cell>
          <cell r="GF477">
            <v>-3.3840000000090464E-7</v>
          </cell>
          <cell r="GG477">
            <v>3.3841999999562056E-7</v>
          </cell>
          <cell r="GH477">
            <v>-2.000000165480742E-11</v>
          </cell>
          <cell r="GI477">
            <v>6.7544399999959481E-6</v>
          </cell>
          <cell r="GJ477">
            <v>-6.7544299999951207E-6</v>
          </cell>
          <cell r="GK477">
            <v>1.9999998185360468E-11</v>
          </cell>
          <cell r="GL477">
            <v>1.0000002562127186E-11</v>
          </cell>
          <cell r="GM477">
            <v>-1.000000082740371E-11</v>
          </cell>
          <cell r="GN477">
            <v>2.9999999880125916E-11</v>
          </cell>
          <cell r="GO477">
            <v>2.0000005124254372E-11</v>
          </cell>
          <cell r="GP477">
            <v>-1.0000014705191518E-11</v>
          </cell>
          <cell r="GQ477">
            <v>-1.000000082740371E-11</v>
          </cell>
          <cell r="GR477">
            <v>9.9999453162524787E-12</v>
          </cell>
          <cell r="GS477">
            <v>0</v>
          </cell>
          <cell r="GT477">
            <v>0</v>
          </cell>
          <cell r="GU477">
            <v>1.000000082740371E-11</v>
          </cell>
          <cell r="GV477">
            <v>-9.999997357956758E-12</v>
          </cell>
          <cell r="GW477">
            <v>-1.0000004296850662E-11</v>
          </cell>
          <cell r="GX477">
            <v>-3.000000248221113E-11</v>
          </cell>
          <cell r="GY477">
            <v>1.000000082740371E-11</v>
          </cell>
          <cell r="GZ477">
            <v>-1.2856089999999966E-5</v>
          </cell>
          <cell r="HA477">
            <v>1.2856109999999886E-5</v>
          </cell>
          <cell r="HB477">
            <v>1.7659999997088338E-8</v>
          </cell>
          <cell r="HC477">
            <v>1.8028999999863959E-7</v>
          </cell>
          <cell r="HD477">
            <v>-1.9792999998713423E-7</v>
          </cell>
          <cell r="HE477">
            <v>2.9999946971059899E-11</v>
          </cell>
          <cell r="HF477">
            <v>-3.1825999999984811E-7</v>
          </cell>
          <cell r="HG477">
            <v>3.1828999999539143E-7</v>
          </cell>
          <cell r="HH477">
            <v>1.827882999999933E-5</v>
          </cell>
          <cell r="HI477">
            <v>-1.827882999999933E-5</v>
          </cell>
          <cell r="HJ477">
            <v>-4.9212699999995335E-6</v>
          </cell>
          <cell r="HK477">
            <v>2.8358180000000177E-5</v>
          </cell>
          <cell r="HL477">
            <v>-6.7844369999996851E-5</v>
          </cell>
          <cell r="HM477">
            <v>8.4443000000000452E-5</v>
          </cell>
          <cell r="HN477">
            <v>-4.0035539999999474E-5</v>
          </cell>
          <cell r="HO477">
            <v>-2.000000165480742E-11</v>
          </cell>
          <cell r="HP477">
            <v>-3.3729000000620735E-7</v>
          </cell>
          <cell r="HQ477">
            <v>3.3730999998704547E-7</v>
          </cell>
          <cell r="HR477">
            <v>-4.9999976381442934E-11</v>
          </cell>
          <cell r="HS477">
            <v>-6.5626590000006368E-5</v>
          </cell>
          <cell r="HT477">
            <v>6.5626570000004714E-5</v>
          </cell>
          <cell r="HU477">
            <v>0</v>
          </cell>
          <cell r="HV477">
            <v>-1.0000004296850662E-11</v>
          </cell>
          <cell r="HW477">
            <v>0</v>
          </cell>
          <cell r="HX477">
            <v>-3.8443999999734912E-7</v>
          </cell>
          <cell r="HY477">
            <v>-5.3164899999989107E-6</v>
          </cell>
          <cell r="HZ477">
            <v>5.7008899999998891E-6</v>
          </cell>
          <cell r="IA477">
            <v>0</v>
          </cell>
          <cell r="IB477">
            <v>-1.2476000000021664E-6</v>
          </cell>
          <cell r="IC477">
            <v>8.7116999999276024E-7</v>
          </cell>
          <cell r="ID477">
            <v>3.7644999999197903E-7</v>
          </cell>
          <cell r="IE477">
            <v>5.000000413701855E-11</v>
          </cell>
          <cell r="IF477">
            <v>-1.5713710000010706E-5</v>
          </cell>
          <cell r="IG477">
            <v>1.5713719999997655E-5</v>
          </cell>
          <cell r="IH477">
            <v>-9.999997357956758E-12</v>
          </cell>
          <cell r="II477">
            <v>4.0279999995174176E-8</v>
          </cell>
          <cell r="IJ477">
            <v>-4.0249999999630859E-8</v>
          </cell>
          <cell r="IK477">
            <v>0</v>
          </cell>
          <cell r="IL477">
            <v>-2.7323240000000013E-5</v>
          </cell>
          <cell r="IM477">
            <v>2.7323249999999973E-5</v>
          </cell>
          <cell r="IN477">
            <v>-3.513400000003733E-7</v>
          </cell>
          <cell r="IO477">
            <v>8.4078999999792625E-7</v>
          </cell>
          <cell r="IP477">
            <v>-4.8944000000106236E-7</v>
          </cell>
          <cell r="IQ477">
            <v>0</v>
          </cell>
          <cell r="IR477">
            <v>-5.000000413701855E-11</v>
          </cell>
          <cell r="IS477">
            <v>-9.1269219999995377E-5</v>
          </cell>
          <cell r="IT477">
            <v>9.1269240000010909E-5</v>
          </cell>
          <cell r="IU477">
            <v>-2.000000165480742E-11</v>
          </cell>
          <cell r="IV477">
            <v>0</v>
          </cell>
          <cell r="IW477">
            <v>-1.000000082740371E-11</v>
          </cell>
          <cell r="IX477">
            <v>-1.000000082740371E-11</v>
          </cell>
          <cell r="IY477">
            <v>0</v>
          </cell>
          <cell r="IZ477">
            <v>7.2381499999999571E-6</v>
          </cell>
          <cell r="JA477">
            <v>-7.2381699999998772E-6</v>
          </cell>
          <cell r="JB477">
            <v>-1.0000004296850662E-11</v>
          </cell>
          <cell r="JC477">
            <v>-2.000000165480742E-11</v>
          </cell>
          <cell r="JD477">
            <v>2.000000165480742E-11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-2.000000165480742E-11</v>
          </cell>
          <cell r="G479">
            <v>-6.8293699999957824E-6</v>
          </cell>
          <cell r="H479">
            <v>6.8213000000011403E-6</v>
          </cell>
          <cell r="I479">
            <v>8.0799999989389359E-9</v>
          </cell>
          <cell r="J479">
            <v>-3.4274029999999817E-5</v>
          </cell>
          <cell r="K479">
            <v>-5.6553799999999391E-5</v>
          </cell>
          <cell r="L479">
            <v>6.0774789999998996E-5</v>
          </cell>
          <cell r="M479">
            <v>1.3145765000000019E-4</v>
          </cell>
          <cell r="N479">
            <v>-1.0140465000000026E-4</v>
          </cell>
          <cell r="O479">
            <v>-6.8039500000036807E-6</v>
          </cell>
          <cell r="P479">
            <v>6.8039500000088848E-6</v>
          </cell>
          <cell r="Q479">
            <v>1.9999994715913516E-11</v>
          </cell>
          <cell r="R479">
            <v>-1.2000003768442014E-10</v>
          </cell>
          <cell r="S479">
            <v>-8.568816000000673E-5</v>
          </cell>
          <cell r="T479">
            <v>8.5803100000000215E-5</v>
          </cell>
          <cell r="U479">
            <v>-1.1494999999431266E-7</v>
          </cell>
          <cell r="V479">
            <v>-4.8534599999955352E-6</v>
          </cell>
          <cell r="W479">
            <v>4.7926400000026376E-6</v>
          </cell>
          <cell r="X479">
            <v>6.0780000001731116E-8</v>
          </cell>
          <cell r="Y479">
            <v>-1.000000082740371E-11</v>
          </cell>
          <cell r="Z479">
            <v>-9.999999960041972E-12</v>
          </cell>
          <cell r="AA479">
            <v>-1.9999999920083944E-11</v>
          </cell>
          <cell r="AB479">
            <v>6.6499999996222359E-8</v>
          </cell>
          <cell r="AC479">
            <v>-6.6519999994407719E-8</v>
          </cell>
          <cell r="AD479">
            <v>-1.0000007766297614E-11</v>
          </cell>
          <cell r="AE479">
            <v>-2.0000057165958651E-11</v>
          </cell>
          <cell r="AF479">
            <v>-1.000000082740371E-11</v>
          </cell>
          <cell r="AG479">
            <v>0</v>
          </cell>
          <cell r="AH479">
            <v>-2.0000005124254372E-11</v>
          </cell>
          <cell r="AI479">
            <v>-6.5661219999995496E-5</v>
          </cell>
          <cell r="AJ479">
            <v>6.5661230000001528E-5</v>
          </cell>
          <cell r="AK479">
            <v>-1.0000004296850662E-11</v>
          </cell>
          <cell r="AL479">
            <v>-3.8300700000003934E-6</v>
          </cell>
          <cell r="AM479">
            <v>3.8301100000002336E-6</v>
          </cell>
          <cell r="AN479">
            <v>-1.2670136999999929E-4</v>
          </cell>
          <cell r="AO479">
            <v>1.1071558999999759E-4</v>
          </cell>
          <cell r="AP479">
            <v>1.598577000000434E-5</v>
          </cell>
          <cell r="AQ479">
            <v>-1.9999994715913516E-11</v>
          </cell>
          <cell r="AR479">
            <v>1.0000056338554941E-11</v>
          </cell>
          <cell r="AS479">
            <v>1.000000082740371E-11</v>
          </cell>
          <cell r="AT479">
            <v>-9.9999938885098061E-12</v>
          </cell>
          <cell r="AU479">
            <v>-1.0000004296850662E-11</v>
          </cell>
          <cell r="AV479">
            <v>-1.0000002562127186E-11</v>
          </cell>
          <cell r="AW479">
            <v>6.0207099999987079E-6</v>
          </cell>
          <cell r="AX479">
            <v>1.548264999999896E-5</v>
          </cell>
          <cell r="AY479">
            <v>-8.834585000000103E-5</v>
          </cell>
          <cell r="AZ479">
            <v>6.6842529999999734E-5</v>
          </cell>
          <cell r="BA479">
            <v>-1.000000082740371E-11</v>
          </cell>
          <cell r="BB479">
            <v>1.9999998185360468E-11</v>
          </cell>
          <cell r="BC479">
            <v>9.9999938885098061E-12</v>
          </cell>
          <cell r="BD479">
            <v>-2.9999995543317226E-11</v>
          </cell>
          <cell r="BE479">
            <v>0</v>
          </cell>
          <cell r="BF479">
            <v>9.9999869496159022E-12</v>
          </cell>
          <cell r="BG479">
            <v>1.000000082740371E-11</v>
          </cell>
          <cell r="BH479">
            <v>0</v>
          </cell>
          <cell r="BI479">
            <v>-7.0635899999966362E-6</v>
          </cell>
          <cell r="BJ479">
            <v>6.2449610000001043E-5</v>
          </cell>
          <cell r="BK479">
            <v>-8.2398620000000145E-5</v>
          </cell>
          <cell r="BL479">
            <v>2.7012580000001021E-5</v>
          </cell>
          <cell r="BM479">
            <v>-1.0000000393722841E-11</v>
          </cell>
          <cell r="BN479">
            <v>0</v>
          </cell>
          <cell r="BO479">
            <v>0</v>
          </cell>
          <cell r="BP479">
            <v>0</v>
          </cell>
          <cell r="BQ479">
            <v>1.000000082740371E-11</v>
          </cell>
          <cell r="BR479">
            <v>-2.000000165480742E-11</v>
          </cell>
          <cell r="BS479">
            <v>-5.9600000074100379E-9</v>
          </cell>
          <cell r="BT479">
            <v>5.9499999961742933E-9</v>
          </cell>
          <cell r="BU479">
            <v>-1.1529000000509715E-7</v>
          </cell>
          <cell r="BV479">
            <v>1.1527000000170762E-7</v>
          </cell>
          <cell r="BW479">
            <v>-1.1570000001473457E-8</v>
          </cell>
          <cell r="BX479">
            <v>1.1580000000566137E-8</v>
          </cell>
          <cell r="BY479">
            <v>-3.54979999998839E-7</v>
          </cell>
          <cell r="BZ479">
            <v>3.5498999999966641E-7</v>
          </cell>
          <cell r="CA479">
            <v>0</v>
          </cell>
          <cell r="CB479">
            <v>-1.000000082740371E-11</v>
          </cell>
          <cell r="CC479">
            <v>-9.9999869496159022E-12</v>
          </cell>
          <cell r="CD479">
            <v>1.000000082740371E-11</v>
          </cell>
          <cell r="CE479">
            <v>3.0000030237786746E-11</v>
          </cell>
          <cell r="CF479">
            <v>2.6523300000018402E-6</v>
          </cell>
          <cell r="CG479">
            <v>-1.1450100000018337E-6</v>
          </cell>
          <cell r="CH479">
            <v>-1.5072500000011535E-6</v>
          </cell>
          <cell r="CI479">
            <v>-1.0864850000000259E-5</v>
          </cell>
          <cell r="CJ479">
            <v>1.0864830000000339E-5</v>
          </cell>
          <cell r="CK479">
            <v>1.0000006031574138E-11</v>
          </cell>
          <cell r="CL479">
            <v>3.4410460000001107E-5</v>
          </cell>
          <cell r="CM479">
            <v>-3.441048000000016E-5</v>
          </cell>
          <cell r="CN479">
            <v>-1.7521199999997843E-6</v>
          </cell>
          <cell r="CO479">
            <v>1.7521200000019527E-6</v>
          </cell>
          <cell r="CP479">
            <v>-1.000000082740371E-11</v>
          </cell>
          <cell r="CQ479">
            <v>0</v>
          </cell>
          <cell r="CR479">
            <v>-4.000000330961484E-11</v>
          </cell>
          <cell r="CS479">
            <v>3.6786419999997044E-5</v>
          </cell>
          <cell r="CT479">
            <v>-4.8711490000002272E-5</v>
          </cell>
          <cell r="CU479">
            <v>1.1925050000000104E-5</v>
          </cell>
          <cell r="CV479">
            <v>-2.9999995543317226E-11</v>
          </cell>
          <cell r="CW479">
            <v>1.0000002562127186E-11</v>
          </cell>
          <cell r="CX479">
            <v>2.1569860000000829E-5</v>
          </cell>
          <cell r="CY479">
            <v>3.3249499999960658E-6</v>
          </cell>
          <cell r="CZ479">
            <v>-2.4894790000000444E-5</v>
          </cell>
          <cell r="DA479">
            <v>0</v>
          </cell>
          <cell r="DB479">
            <v>4.9613999999961744E-6</v>
          </cell>
          <cell r="DC479">
            <v>-4.9614199999978292E-6</v>
          </cell>
          <cell r="DD479">
            <v>0</v>
          </cell>
          <cell r="DE479">
            <v>2.000000165480742E-11</v>
          </cell>
          <cell r="DF479">
            <v>-1.2206400000006057E-5</v>
          </cell>
          <cell r="DG479">
            <v>1.2206419999993834E-5</v>
          </cell>
          <cell r="DH479">
            <v>-1.0000004296850662E-11</v>
          </cell>
          <cell r="DI479">
            <v>1.3260000000792083E-8</v>
          </cell>
          <cell r="DJ479">
            <v>-1.3259999997322636E-8</v>
          </cell>
          <cell r="DK479">
            <v>6.6350490000002121E-5</v>
          </cell>
          <cell r="DL479">
            <v>-1.0969525999999889E-4</v>
          </cell>
          <cell r="DM479">
            <v>4.3344759999999413E-5</v>
          </cell>
          <cell r="DN479">
            <v>-9.999999960041972E-12</v>
          </cell>
          <cell r="DO479">
            <v>-4.1790999999805067E-7</v>
          </cell>
          <cell r="DP479">
            <v>4.1793999999012454E-7</v>
          </cell>
          <cell r="DQ479">
            <v>0</v>
          </cell>
          <cell r="DR479">
            <v>4.000000330961484E-11</v>
          </cell>
          <cell r="DS479">
            <v>1.0000007766297614E-11</v>
          </cell>
          <cell r="DT479">
            <v>1.000000082740371E-11</v>
          </cell>
          <cell r="DU479">
            <v>1.0000004296850662E-11</v>
          </cell>
          <cell r="DV479">
            <v>-1.000000082740371E-11</v>
          </cell>
          <cell r="DW479">
            <v>1.000000082740371E-11</v>
          </cell>
          <cell r="DX479">
            <v>-8.0896579999999857E-5</v>
          </cell>
          <cell r="DY479">
            <v>8.0896559999998202E-5</v>
          </cell>
          <cell r="DZ479">
            <v>0</v>
          </cell>
          <cell r="EA479">
            <v>2.0000000787445682E-11</v>
          </cell>
          <cell r="EB479">
            <v>1.000000082740371E-11</v>
          </cell>
          <cell r="EC479">
            <v>0</v>
          </cell>
          <cell r="ED479">
            <v>0</v>
          </cell>
          <cell r="EE479">
            <v>2.9999946971059899E-11</v>
          </cell>
          <cell r="EF479">
            <v>-1.000000082740371E-11</v>
          </cell>
          <cell r="EG479">
            <v>-9.9999938885098061E-12</v>
          </cell>
          <cell r="EH479">
            <v>0</v>
          </cell>
          <cell r="EI479">
            <v>0</v>
          </cell>
          <cell r="EJ479">
            <v>5.3135050000003431E-5</v>
          </cell>
          <cell r="EK479">
            <v>-5.3135040000002604E-5</v>
          </cell>
          <cell r="EL479">
            <v>-3.160910000001016E-6</v>
          </cell>
          <cell r="EM479">
            <v>-4.9950389999999737E-5</v>
          </cell>
          <cell r="EN479">
            <v>1.1511356000000039E-4</v>
          </cell>
          <cell r="EO479">
            <v>-6.2002250000001841E-5</v>
          </cell>
          <cell r="EP479">
            <v>2.9999995543317226E-11</v>
          </cell>
          <cell r="EQ479">
            <v>0</v>
          </cell>
          <cell r="ER479">
            <v>-2.0000029410383036E-11</v>
          </cell>
          <cell r="ES479">
            <v>-7.8799999997380965E-8</v>
          </cell>
          <cell r="ET479">
            <v>7.8799999997380965E-8</v>
          </cell>
          <cell r="EU479">
            <v>3.2791999999767785E-7</v>
          </cell>
          <cell r="EV479">
            <v>-3.2790999999858517E-7</v>
          </cell>
          <cell r="EW479">
            <v>-1.000000082740371E-11</v>
          </cell>
          <cell r="EX479">
            <v>-2.254824999999884E-5</v>
          </cell>
          <cell r="EY479">
            <v>1.9859000000010951E-6</v>
          </cell>
          <cell r="EZ479">
            <v>2.0562310000000073E-5</v>
          </cell>
          <cell r="FA479">
            <v>1.9999999920083944E-11</v>
          </cell>
          <cell r="FB479">
            <v>2.8079999999860994E-7</v>
          </cell>
          <cell r="FC479">
            <v>-2.80809999989029E-7</v>
          </cell>
          <cell r="FD479">
            <v>1.0000007766297614E-11</v>
          </cell>
          <cell r="FE479">
            <v>1.000000082740371E-10</v>
          </cell>
          <cell r="FF479">
            <v>2.7152689999993679E-5</v>
          </cell>
          <cell r="FG479">
            <v>-2.7152690000000618E-5</v>
          </cell>
          <cell r="FH479">
            <v>1.0000004296850662E-11</v>
          </cell>
          <cell r="FI479">
            <v>0</v>
          </cell>
          <cell r="FJ479">
            <v>-1.000000082740371E-11</v>
          </cell>
          <cell r="FK479">
            <v>9.999997357956758E-12</v>
          </cell>
          <cell r="FL479">
            <v>6.2871739999999579E-5</v>
          </cell>
          <cell r="FM479">
            <v>-6.2871729999999619E-5</v>
          </cell>
          <cell r="FN479">
            <v>2.0000000787445682E-11</v>
          </cell>
          <cell r="FO479">
            <v>-1.0900019999999372E-5</v>
          </cell>
          <cell r="FP479">
            <v>1.1055400000008209E-5</v>
          </cell>
          <cell r="FQ479">
            <v>-1.5532000000040291E-7</v>
          </cell>
          <cell r="FR479">
            <v>-6.000000496442226E-11</v>
          </cell>
          <cell r="FS479">
            <v>5.0702730000004581E-5</v>
          </cell>
          <cell r="FT479">
            <v>-5.0883299999998632E-5</v>
          </cell>
          <cell r="FU479">
            <v>1.8054999999933541E-7</v>
          </cell>
          <cell r="FV479">
            <v>6.5717039999999699E-5</v>
          </cell>
          <cell r="FW479">
            <v>-6.5717029999997137E-5</v>
          </cell>
          <cell r="FX479">
            <v>-9.2505999999686894E-7</v>
          </cell>
          <cell r="FY479">
            <v>4.2786049999996717E-5</v>
          </cell>
          <cell r="FZ479">
            <v>-4.1861019999999728E-5</v>
          </cell>
          <cell r="GA479">
            <v>-9.999999960041972E-12</v>
          </cell>
          <cell r="GB479">
            <v>-9.9999938885098061E-12</v>
          </cell>
          <cell r="GC479">
            <v>9.9999938885098061E-12</v>
          </cell>
          <cell r="GD479">
            <v>-1.000000082740371E-11</v>
          </cell>
          <cell r="GE479">
            <v>0</v>
          </cell>
          <cell r="GF479">
            <v>1.1216999999882904E-6</v>
          </cell>
          <cell r="GG479">
            <v>-1.121720000003823E-6</v>
          </cell>
          <cell r="GH479">
            <v>-1.000000082740371E-11</v>
          </cell>
          <cell r="GI479">
            <v>-1.6467090000003154E-5</v>
          </cell>
          <cell r="GJ479">
            <v>1.7530019999998162E-5</v>
          </cell>
          <cell r="GK479">
            <v>-1.0629399999941003E-6</v>
          </cell>
          <cell r="GL479">
            <v>1.000000082740371E-11</v>
          </cell>
          <cell r="GM479">
            <v>2.0000000787445682E-11</v>
          </cell>
          <cell r="GN479">
            <v>1.9999999920083944E-11</v>
          </cell>
          <cell r="GO479">
            <v>-9.999997357956758E-12</v>
          </cell>
          <cell r="GP479">
            <v>1.000000082740371E-11</v>
          </cell>
          <cell r="GQ479">
            <v>-1.000000082740371E-11</v>
          </cell>
          <cell r="GR479">
            <v>6.000000496442226E-11</v>
          </cell>
          <cell r="GS479">
            <v>3.000000248221113E-11</v>
          </cell>
          <cell r="GT479">
            <v>1.000000082740371E-11</v>
          </cell>
          <cell r="GU479">
            <v>2.000000165480742E-11</v>
          </cell>
          <cell r="GV479">
            <v>1.000000082740371E-11</v>
          </cell>
          <cell r="GW479">
            <v>-5.2566000000031643E-7</v>
          </cell>
          <cell r="GX479">
            <v>5.2566999999767439E-7</v>
          </cell>
          <cell r="GY479">
            <v>0</v>
          </cell>
          <cell r="GZ479">
            <v>9.5044599999999195E-6</v>
          </cell>
          <cell r="HA479">
            <v>-9.5044800000002733E-6</v>
          </cell>
          <cell r="HB479">
            <v>0</v>
          </cell>
          <cell r="HC479">
            <v>-1.000000082740371E-11</v>
          </cell>
          <cell r="HD479">
            <v>1.000000082740371E-11</v>
          </cell>
          <cell r="HE479">
            <v>5.9999977208846644E-11</v>
          </cell>
          <cell r="HF479">
            <v>0</v>
          </cell>
          <cell r="HG479">
            <v>-1.9999994715913516E-11</v>
          </cell>
          <cell r="HH479">
            <v>1.2490999999961727E-7</v>
          </cell>
          <cell r="HI479">
            <v>-1.2489999999878987E-7</v>
          </cell>
          <cell r="HJ479">
            <v>0</v>
          </cell>
          <cell r="HK479">
            <v>-2.3278910000000541E-5</v>
          </cell>
          <cell r="HL479">
            <v>6.0830400000003171E-6</v>
          </cell>
          <cell r="HM479">
            <v>-2.320447000000005E-5</v>
          </cell>
          <cell r="HN479">
            <v>4.040036999999972E-5</v>
          </cell>
          <cell r="HO479">
            <v>0</v>
          </cell>
          <cell r="HP479">
            <v>1.000000082740371E-11</v>
          </cell>
          <cell r="HQ479">
            <v>3.0000009421105034E-11</v>
          </cell>
          <cell r="HR479">
            <v>4.9999976381442934E-11</v>
          </cell>
          <cell r="HS479">
            <v>4.1020299999999787E-5</v>
          </cell>
          <cell r="HT479">
            <v>-4.1020310000000615E-5</v>
          </cell>
          <cell r="HU479">
            <v>1.2489999999878987E-7</v>
          </cell>
          <cell r="HV479">
            <v>-1.2492000000044468E-7</v>
          </cell>
          <cell r="HW479">
            <v>1.000000082740371E-11</v>
          </cell>
          <cell r="HX479">
            <v>-1.000000082740371E-11</v>
          </cell>
          <cell r="HY479">
            <v>-5.1349899999999019E-6</v>
          </cell>
          <cell r="HZ479">
            <v>5.1350100000002556E-6</v>
          </cell>
          <cell r="IA479">
            <v>3.9999999840167888E-11</v>
          </cell>
          <cell r="IB479">
            <v>1.000000082740371E-11</v>
          </cell>
          <cell r="IC479">
            <v>1.0000007766297614E-11</v>
          </cell>
          <cell r="ID479">
            <v>0</v>
          </cell>
          <cell r="IE479">
            <v>6.000000496442226E-11</v>
          </cell>
          <cell r="IF479">
            <v>2.103711000000022E-5</v>
          </cell>
          <cell r="IG479">
            <v>-2.1037120000001047E-5</v>
          </cell>
          <cell r="IH479">
            <v>1.000000082740371E-11</v>
          </cell>
          <cell r="II479">
            <v>-4.3830000000938396E-8</v>
          </cell>
          <cell r="IJ479">
            <v>5.1121000000167727E-7</v>
          </cell>
          <cell r="IK479">
            <v>-4.6736000000255351E-7</v>
          </cell>
          <cell r="IL479">
            <v>3.59384800000008E-5</v>
          </cell>
          <cell r="IM479">
            <v>-3.593849000000076E-5</v>
          </cell>
          <cell r="IN479">
            <v>8.8935500000015405E-6</v>
          </cell>
          <cell r="IO479">
            <v>-8.8935199999973236E-6</v>
          </cell>
          <cell r="IP479">
            <v>2.000000165480742E-11</v>
          </cell>
          <cell r="IQ479">
            <v>0</v>
          </cell>
          <cell r="IR479">
            <v>1.0000056338554941E-11</v>
          </cell>
          <cell r="IS479">
            <v>7.7787430000010593E-5</v>
          </cell>
          <cell r="IT479">
            <v>-7.7902999999997224E-5</v>
          </cell>
          <cell r="IU479">
            <v>1.1557000000744777E-7</v>
          </cell>
          <cell r="IV479">
            <v>-2.000000165480742E-11</v>
          </cell>
          <cell r="IW479">
            <v>0</v>
          </cell>
          <cell r="IX479">
            <v>3.000000248221113E-11</v>
          </cell>
          <cell r="IY479">
            <v>0</v>
          </cell>
          <cell r="IZ479">
            <v>-6.8959899999993315E-6</v>
          </cell>
          <cell r="JA479">
            <v>6.8959800000002389E-6</v>
          </cell>
          <cell r="JB479">
            <v>1.000000082740371E-11</v>
          </cell>
          <cell r="JC479">
            <v>0</v>
          </cell>
          <cell r="JD479">
            <v>0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0</v>
          </cell>
          <cell r="FZ505">
            <v>0</v>
          </cell>
          <cell r="GA505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>
            <v>0</v>
          </cell>
          <cell r="GI505">
            <v>0</v>
          </cell>
          <cell r="GJ505">
            <v>0</v>
          </cell>
          <cell r="GK505">
            <v>0</v>
          </cell>
          <cell r="GL505">
            <v>0</v>
          </cell>
          <cell r="GM505">
            <v>0</v>
          </cell>
          <cell r="GN505">
            <v>0</v>
          </cell>
          <cell r="GO505">
            <v>0</v>
          </cell>
          <cell r="GP505">
            <v>0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0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  <cell r="IW505">
            <v>0</v>
          </cell>
          <cell r="IX505">
            <v>0</v>
          </cell>
          <cell r="IY505">
            <v>0</v>
          </cell>
          <cell r="IZ505">
            <v>0</v>
          </cell>
          <cell r="JA505">
            <v>0</v>
          </cell>
          <cell r="JB505">
            <v>0</v>
          </cell>
          <cell r="JC505">
            <v>0</v>
          </cell>
          <cell r="JD505">
            <v>0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3.157209999993249E-6</v>
          </cell>
          <cell r="G514">
            <v>-6.9904899999972958E-6</v>
          </cell>
          <cell r="H514">
            <v>3.82397000001089E-6</v>
          </cell>
          <cell r="I514">
            <v>9.3400000233945235E-9</v>
          </cell>
          <cell r="J514">
            <v>-1.1602199999904972E-6</v>
          </cell>
          <cell r="K514">
            <v>1.160270000008512E-6</v>
          </cell>
          <cell r="L514">
            <v>1.0212000000064947E-6</v>
          </cell>
          <cell r="M514">
            <v>-2.5317200000041229E-6</v>
          </cell>
          <cell r="N514">
            <v>1.5104400000048868E-6</v>
          </cell>
          <cell r="O514">
            <v>2.5896479999995559E-5</v>
          </cell>
          <cell r="P514">
            <v>-2.3296060000010943E-5</v>
          </cell>
          <cell r="Q514">
            <v>-2.6004100000254216E-6</v>
          </cell>
          <cell r="R514">
            <v>-8.000000661922968E-11</v>
          </cell>
          <cell r="S514">
            <v>-1.5897999999792134E-7</v>
          </cell>
          <cell r="T514">
            <v>2.7394999999041936E-7</v>
          </cell>
          <cell r="U514">
            <v>-1.14919999988361E-7</v>
          </cell>
          <cell r="V514">
            <v>-1.7065999999288373E-7</v>
          </cell>
          <cell r="W514">
            <v>1.0986999998685576E-7</v>
          </cell>
          <cell r="X514">
            <v>6.0790000006027967E-8</v>
          </cell>
          <cell r="Y514">
            <v>-2.000000165480742E-11</v>
          </cell>
          <cell r="Z514">
            <v>-4.000000330961484E-11</v>
          </cell>
          <cell r="AA514">
            <v>-1.000000082740371E-11</v>
          </cell>
          <cell r="AB514">
            <v>5.7099400000149014E-6</v>
          </cell>
          <cell r="AC514">
            <v>-5.7100000000198659E-6</v>
          </cell>
          <cell r="AD514">
            <v>0</v>
          </cell>
          <cell r="AE514">
            <v>-2.0000223699412345E-11</v>
          </cell>
          <cell r="AF514">
            <v>-1.000000082740371E-11</v>
          </cell>
          <cell r="AG514">
            <v>-1.000000082740371E-11</v>
          </cell>
          <cell r="AH514">
            <v>-4.000000330961484E-11</v>
          </cell>
          <cell r="AI514">
            <v>-2.8489999998049242E-8</v>
          </cell>
          <cell r="AJ514">
            <v>2.8530000001358857E-8</v>
          </cell>
          <cell r="AK514">
            <v>-1.000000082740371E-11</v>
          </cell>
          <cell r="AL514">
            <v>-3.5551999999910988E-6</v>
          </cell>
          <cell r="AM514">
            <v>3.5552199999788758E-6</v>
          </cell>
          <cell r="AN514">
            <v>-3.2891729999998121E-5</v>
          </cell>
          <cell r="AO514">
            <v>3.4101149999993252E-5</v>
          </cell>
          <cell r="AP514">
            <v>-1.209410000008182E-6</v>
          </cell>
          <cell r="AQ514">
            <v>-2.000000165480742E-11</v>
          </cell>
          <cell r="AR514">
            <v>-3.0000224526816055E-11</v>
          </cell>
          <cell r="AS514">
            <v>2.9999974726635514E-11</v>
          </cell>
          <cell r="AT514">
            <v>-1.000000082740371E-11</v>
          </cell>
          <cell r="AU514">
            <v>-5.000000413701855E-11</v>
          </cell>
          <cell r="AV514">
            <v>0</v>
          </cell>
          <cell r="AW514">
            <v>5.5130000009562252E-8</v>
          </cell>
          <cell r="AX514">
            <v>-4.9129999984964812E-8</v>
          </cell>
          <cell r="AY514">
            <v>-5.2856119999999951E-5</v>
          </cell>
          <cell r="AZ514">
            <v>5.2850140000004764E-5</v>
          </cell>
          <cell r="BA514">
            <v>-2.000000165480742E-11</v>
          </cell>
          <cell r="BB514">
            <v>1.000000082740371E-11</v>
          </cell>
          <cell r="BC514">
            <v>9.9999730718280944E-12</v>
          </cell>
          <cell r="BD514">
            <v>-2.000000165480742E-11</v>
          </cell>
          <cell r="BE514">
            <v>2.0000223699412345E-11</v>
          </cell>
          <cell r="BF514">
            <v>1.000000082740371E-11</v>
          </cell>
          <cell r="BG514">
            <v>2.000000165480742E-11</v>
          </cell>
          <cell r="BH514">
            <v>-2.7039999989098007E-8</v>
          </cell>
          <cell r="BI514">
            <v>-7.0365699999797027E-6</v>
          </cell>
          <cell r="BJ514">
            <v>7.8055939999988055E-5</v>
          </cell>
          <cell r="BK514">
            <v>-6.6735159999997684E-5</v>
          </cell>
          <cell r="BL514">
            <v>-4.2571799999946425E-6</v>
          </cell>
          <cell r="BM514">
            <v>0</v>
          </cell>
          <cell r="BN514">
            <v>-1.9999987777019612E-11</v>
          </cell>
          <cell r="BO514">
            <v>0</v>
          </cell>
          <cell r="BP514">
            <v>-4.3226999999479432E-6</v>
          </cell>
          <cell r="BQ514">
            <v>4.3227200000051091E-6</v>
          </cell>
          <cell r="BR514">
            <v>-5.0000226181623475E-11</v>
          </cell>
          <cell r="BS514">
            <v>-1.1910000013992672E-8</v>
          </cell>
          <cell r="BT514">
            <v>-6.9909000002810195E-7</v>
          </cell>
          <cell r="BU514">
            <v>5.5540999999159624E-7</v>
          </cell>
          <cell r="BV514">
            <v>1.5552999999002282E-7</v>
          </cell>
          <cell r="BW514">
            <v>-1.157999998668835E-8</v>
          </cell>
          <cell r="BX514">
            <v>1.1569999999738734E-8</v>
          </cell>
          <cell r="BY514">
            <v>-2.8404070000001558E-5</v>
          </cell>
          <cell r="BZ514">
            <v>2.8404089999989335E-5</v>
          </cell>
          <cell r="CA514">
            <v>0</v>
          </cell>
          <cell r="CB514">
            <v>-1.000000082740371E-11</v>
          </cell>
          <cell r="CC514">
            <v>1.2070499999794482E-6</v>
          </cell>
          <cell r="CD514">
            <v>-1.2070399999786208E-6</v>
          </cell>
          <cell r="CE514">
            <v>1.000000082740371E-11</v>
          </cell>
          <cell r="CF514">
            <v>1.9331767000002609E-4</v>
          </cell>
          <cell r="CG514">
            <v>-1.8922484999997491E-4</v>
          </cell>
          <cell r="CH514">
            <v>-4.0927499999898753E-6</v>
          </cell>
          <cell r="CI514">
            <v>-3.0873000000930517E-7</v>
          </cell>
          <cell r="CJ514">
            <v>3.0871000000765036E-7</v>
          </cell>
          <cell r="CK514">
            <v>0</v>
          </cell>
          <cell r="CL514">
            <v>7.1541599999946914E-6</v>
          </cell>
          <cell r="CM514">
            <v>-7.1541899999971736E-6</v>
          </cell>
          <cell r="CN514">
            <v>2.000000165480742E-11</v>
          </cell>
          <cell r="CO514">
            <v>0</v>
          </cell>
          <cell r="CP514">
            <v>-2.000000165480742E-11</v>
          </cell>
          <cell r="CQ514">
            <v>-1.000000082740371E-11</v>
          </cell>
          <cell r="CR514">
            <v>-8.000000661922968E-11</v>
          </cell>
          <cell r="CS514">
            <v>9.9999730718280944E-12</v>
          </cell>
          <cell r="CT514">
            <v>6.4627999998845276E-7</v>
          </cell>
          <cell r="CU514">
            <v>-6.4630999999093497E-7</v>
          </cell>
          <cell r="CV514">
            <v>8.7223199999875156E-6</v>
          </cell>
          <cell r="CW514">
            <v>-8.7223599999908252E-6</v>
          </cell>
          <cell r="CX514">
            <v>-6.0741100000039072E-6</v>
          </cell>
          <cell r="CY514">
            <v>2.0707379999984621E-5</v>
          </cell>
          <cell r="CZ514">
            <v>-1.4633239999992109E-5</v>
          </cell>
          <cell r="DA514">
            <v>-1.000000082740371E-11</v>
          </cell>
          <cell r="DB514">
            <v>4.9613900000022859E-6</v>
          </cell>
          <cell r="DC514">
            <v>-4.9614400000064229E-6</v>
          </cell>
          <cell r="DD514">
            <v>1.000000082740371E-11</v>
          </cell>
          <cell r="DE514">
            <v>9.999778782798785E-12</v>
          </cell>
          <cell r="DF514">
            <v>-1.2206410000020762E-5</v>
          </cell>
          <cell r="DG514">
            <v>1.2206419999993834E-5</v>
          </cell>
          <cell r="DH514">
            <v>-1.000000082740371E-11</v>
          </cell>
          <cell r="DI514">
            <v>3.9769999987671056E-8</v>
          </cell>
          <cell r="DJ514">
            <v>-3.9789999989325864E-8</v>
          </cell>
          <cell r="DK514">
            <v>6.0434999998859595E-7</v>
          </cell>
          <cell r="DL514">
            <v>5.6775889999999274E-5</v>
          </cell>
          <cell r="DM514">
            <v>-5.7380229999987042E-5</v>
          </cell>
          <cell r="DN514">
            <v>0</v>
          </cell>
          <cell r="DO514">
            <v>-4.1791000000845901E-7</v>
          </cell>
          <cell r="DP514">
            <v>4.1794000002481901E-7</v>
          </cell>
          <cell r="DQ514">
            <v>-1.000000082740371E-11</v>
          </cell>
          <cell r="DR514">
            <v>-3.000000248221113E-11</v>
          </cell>
          <cell r="DS514">
            <v>3.000000248221113E-11</v>
          </cell>
          <cell r="DT514">
            <v>-9.9999730718280944E-12</v>
          </cell>
          <cell r="DU514">
            <v>1.0006000000783999E-7</v>
          </cell>
          <cell r="DV514">
            <v>-1.000900000103222E-7</v>
          </cell>
          <cell r="DW514">
            <v>0</v>
          </cell>
          <cell r="DX514">
            <v>-1.3164890000000318E-5</v>
          </cell>
          <cell r="DY514">
            <v>1.3164849999997008E-5</v>
          </cell>
          <cell r="DZ514">
            <v>-1.000000082740371E-11</v>
          </cell>
          <cell r="EA514">
            <v>3.000000248221113E-11</v>
          </cell>
          <cell r="EB514">
            <v>1.000000082740371E-11</v>
          </cell>
          <cell r="EC514">
            <v>-1.000000082740371E-11</v>
          </cell>
          <cell r="ED514">
            <v>0</v>
          </cell>
          <cell r="EE514">
            <v>-5.0000226181623475E-11</v>
          </cell>
          <cell r="EF514">
            <v>-2.000000165480742E-11</v>
          </cell>
          <cell r="EG514">
            <v>-2.9999974726635514E-11</v>
          </cell>
          <cell r="EH514">
            <v>0</v>
          </cell>
          <cell r="EI514">
            <v>0</v>
          </cell>
          <cell r="EJ514">
            <v>2.3490499999889725E-6</v>
          </cell>
          <cell r="EK514">
            <v>-2.3490199999864902E-6</v>
          </cell>
          <cell r="EL514">
            <v>3.2540000000080838E-8</v>
          </cell>
          <cell r="EM514">
            <v>-1.1845239999988544E-5</v>
          </cell>
          <cell r="EN514">
            <v>1.2836970999999253E-4</v>
          </cell>
          <cell r="EO514">
            <v>-1.165570200000049E-4</v>
          </cell>
          <cell r="EP514">
            <v>1.9999973899231804E-11</v>
          </cell>
          <cell r="EQ514">
            <v>-4.000000330961484E-11</v>
          </cell>
          <cell r="ER514">
            <v>-1.1999978788423959E-10</v>
          </cell>
          <cell r="ES514">
            <v>9.5024999999249182E-7</v>
          </cell>
          <cell r="ET514">
            <v>-9.5024999999249182E-7</v>
          </cell>
          <cell r="EU514">
            <v>1.7608614000000355E-4</v>
          </cell>
          <cell r="EV514">
            <v>-1.7608613999998968E-4</v>
          </cell>
          <cell r="EW514">
            <v>-1.000000082740371E-11</v>
          </cell>
          <cell r="EX514">
            <v>-2.3128999999955102E-7</v>
          </cell>
          <cell r="EY514">
            <v>-2.0331079999991175E-5</v>
          </cell>
          <cell r="EZ514">
            <v>2.0562299999998812E-5</v>
          </cell>
          <cell r="FA514">
            <v>2.000000165480742E-11</v>
          </cell>
          <cell r="FB514">
            <v>-2.9540000001659905E-8</v>
          </cell>
          <cell r="FC514">
            <v>2.949999999835029E-8</v>
          </cell>
          <cell r="FD514">
            <v>-2.000000165480742E-11</v>
          </cell>
          <cell r="FE514">
            <v>6.000000496442226E-11</v>
          </cell>
          <cell r="FF514">
            <v>9.8049999980309721E-8</v>
          </cell>
          <cell r="FG514">
            <v>-9.8050000008065297E-8</v>
          </cell>
          <cell r="FH514">
            <v>2.000000165480742E-11</v>
          </cell>
          <cell r="FI514">
            <v>-1.000000082740371E-11</v>
          </cell>
          <cell r="FJ514">
            <v>-1.000000082740371E-11</v>
          </cell>
          <cell r="FK514">
            <v>0</v>
          </cell>
          <cell r="FL514">
            <v>-4.5091619999992893E-5</v>
          </cell>
          <cell r="FM514">
            <v>4.5091609999999005E-5</v>
          </cell>
          <cell r="FN514">
            <v>0</v>
          </cell>
          <cell r="FO514">
            <v>-1.3408480000004497E-5</v>
          </cell>
          <cell r="FP514">
            <v>1.3563830000007382E-5</v>
          </cell>
          <cell r="FQ514">
            <v>-1.552799999970933E-7</v>
          </cell>
          <cell r="FR514">
            <v>0</v>
          </cell>
          <cell r="FS514">
            <v>4.8896630000017094E-5</v>
          </cell>
          <cell r="FT514">
            <v>-4.9077219999998922E-5</v>
          </cell>
          <cell r="FU514">
            <v>1.8056000000710171E-7</v>
          </cell>
          <cell r="FV514">
            <v>6.5717059999997884E-5</v>
          </cell>
          <cell r="FW514">
            <v>-6.5717029999995402E-5</v>
          </cell>
          <cell r="FX514">
            <v>-2.8798199999957586E-6</v>
          </cell>
          <cell r="FY514">
            <v>6.3942779999999477E-5</v>
          </cell>
          <cell r="FZ514">
            <v>-6.1062979999998435E-5</v>
          </cell>
          <cell r="GA514">
            <v>-1.000000082740371E-11</v>
          </cell>
          <cell r="GB514">
            <v>-2.000000165480742E-11</v>
          </cell>
          <cell r="GC514">
            <v>3.9999975554039224E-11</v>
          </cell>
          <cell r="GD514">
            <v>1.000000082740371E-11</v>
          </cell>
          <cell r="GE514">
            <v>6.000000496442226E-11</v>
          </cell>
          <cell r="GF514">
            <v>7.8329999997350797E-7</v>
          </cell>
          <cell r="GG514">
            <v>-7.8330000000126354E-7</v>
          </cell>
          <cell r="GH514">
            <v>-3.000000248221113E-11</v>
          </cell>
          <cell r="GI514">
            <v>-9.7126500000072058E-6</v>
          </cell>
          <cell r="GJ514">
            <v>1.0775589999997837E-5</v>
          </cell>
          <cell r="GK514">
            <v>-1.062919999988976E-6</v>
          </cell>
          <cell r="GL514">
            <v>2.0000015532595228E-11</v>
          </cell>
          <cell r="GM514">
            <v>1.000000082740371E-11</v>
          </cell>
          <cell r="GN514">
            <v>4.9999997198124646E-11</v>
          </cell>
          <cell r="GO514">
            <v>1.0000014705191518E-11</v>
          </cell>
          <cell r="GP514">
            <v>0</v>
          </cell>
          <cell r="GQ514">
            <v>-2.000000165480742E-11</v>
          </cell>
          <cell r="GR514">
            <v>7.0000227836430895E-11</v>
          </cell>
          <cell r="GS514">
            <v>3.000000248221113E-11</v>
          </cell>
          <cell r="GT514">
            <v>1.000000082740371E-11</v>
          </cell>
          <cell r="GU514">
            <v>3.000000248221113E-11</v>
          </cell>
          <cell r="GV514">
            <v>0</v>
          </cell>
          <cell r="GW514">
            <v>-5.2567000000114383E-7</v>
          </cell>
          <cell r="GX514">
            <v>5.2563999999866162E-7</v>
          </cell>
          <cell r="GY514">
            <v>9.9999938885098061E-12</v>
          </cell>
          <cell r="GZ514">
            <v>-3.3516299999952759E-6</v>
          </cell>
          <cell r="HA514">
            <v>3.3516299999952759E-6</v>
          </cell>
          <cell r="HB514">
            <v>1.7660000004027232E-8</v>
          </cell>
          <cell r="HC514">
            <v>1.802799999839344E-7</v>
          </cell>
          <cell r="HD514">
            <v>-1.9791999997242904E-7</v>
          </cell>
          <cell r="HE514">
            <v>9.000000744663339E-11</v>
          </cell>
          <cell r="HF514">
            <v>-3.1825999999290921E-7</v>
          </cell>
          <cell r="HG514">
            <v>3.1826999999373662E-7</v>
          </cell>
          <cell r="HH514">
            <v>1.8403740000005886E-5</v>
          </cell>
          <cell r="HI514">
            <v>-1.8403730000005059E-5</v>
          </cell>
          <cell r="HJ514">
            <v>-4.9212700000134113E-6</v>
          </cell>
          <cell r="HK514">
            <v>5.079269999999636E-6</v>
          </cell>
          <cell r="HL514">
            <v>-6.1761329999993064E-5</v>
          </cell>
          <cell r="HM514">
            <v>6.1238529999993463E-5</v>
          </cell>
          <cell r="HN514">
            <v>3.6483000000198107E-7</v>
          </cell>
          <cell r="HO514">
            <v>-2.000000165480742E-11</v>
          </cell>
          <cell r="HP514">
            <v>-3.3728000001231884E-7</v>
          </cell>
          <cell r="HQ514">
            <v>3.3733999998952768E-7</v>
          </cell>
          <cell r="HR514">
            <v>0</v>
          </cell>
          <cell r="HS514">
            <v>-2.4606290000006581E-5</v>
          </cell>
          <cell r="HT514">
            <v>2.4606260000004099E-5</v>
          </cell>
          <cell r="HU514">
            <v>1.2489999999532042E-7</v>
          </cell>
          <cell r="HV514">
            <v>-1.2492999999780263E-7</v>
          </cell>
          <cell r="HW514">
            <v>1.000000082740371E-11</v>
          </cell>
          <cell r="HX514">
            <v>-3.8445000000164598E-7</v>
          </cell>
          <cell r="HY514">
            <v>-1.0451479999992741E-5</v>
          </cell>
          <cell r="HZ514">
            <v>1.0835899999991905E-5</v>
          </cell>
          <cell r="IA514">
            <v>3.9999996370720936E-11</v>
          </cell>
          <cell r="IB514">
            <v>-1.2475900000030737E-6</v>
          </cell>
          <cell r="IC514">
            <v>8.7118000000052653E-7</v>
          </cell>
          <cell r="ID514">
            <v>3.7645000000585682E-7</v>
          </cell>
          <cell r="IE514">
            <v>1.0999978705683588E-10</v>
          </cell>
          <cell r="IF514">
            <v>5.323399999979106E-6</v>
          </cell>
          <cell r="IG514">
            <v>-5.3234000000068615E-6</v>
          </cell>
          <cell r="IH514">
            <v>0</v>
          </cell>
          <cell r="II514">
            <v>-3.5500000022947731E-9</v>
          </cell>
          <cell r="IJ514">
            <v>4.7095999999857696E-7</v>
          </cell>
          <cell r="IK514">
            <v>-4.6736000000602296E-7</v>
          </cell>
          <cell r="IL514">
            <v>8.615240000002522E-6</v>
          </cell>
          <cell r="IM514">
            <v>-8.615240000002522E-6</v>
          </cell>
          <cell r="IN514">
            <v>8.5422100000037693E-6</v>
          </cell>
          <cell r="IO514">
            <v>-8.0527299999993973E-6</v>
          </cell>
          <cell r="IP514">
            <v>-4.8941999999940755E-7</v>
          </cell>
          <cell r="IQ514">
            <v>0</v>
          </cell>
          <cell r="IR514">
            <v>-4.000000330961484E-11</v>
          </cell>
          <cell r="IS514">
            <v>-1.3481789999991722E-5</v>
          </cell>
          <cell r="IT514">
            <v>1.3366240000006746E-5</v>
          </cell>
          <cell r="IU514">
            <v>1.1554999999885407E-7</v>
          </cell>
          <cell r="IV514">
            <v>-2.000000165480742E-11</v>
          </cell>
          <cell r="IW514">
            <v>-1.000000082740371E-11</v>
          </cell>
          <cell r="IX514">
            <v>2.000000165480742E-11</v>
          </cell>
          <cell r="IY514">
            <v>0</v>
          </cell>
          <cell r="IZ514">
            <v>3.4215999999975821E-7</v>
          </cell>
          <cell r="JA514">
            <v>-3.4219000000224042E-7</v>
          </cell>
          <cell r="JB514">
            <v>0</v>
          </cell>
          <cell r="JC514">
            <v>-2.000000165480742E-11</v>
          </cell>
          <cell r="JD514">
            <v>2.000000165480742E-11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-2.1407066400005448E-3</v>
          </cell>
          <cell r="S519">
            <v>1.3499998896548959E-9</v>
          </cell>
          <cell r="T519">
            <v>-2.4370161000003554E-4</v>
          </cell>
          <cell r="U519">
            <v>-4.1240834100000123E-2</v>
          </cell>
          <cell r="V519">
            <v>4.766372871000002E-2</v>
          </cell>
          <cell r="W519">
            <v>-9.1229965300000382E-3</v>
          </cell>
          <cell r="X519">
            <v>1.8027909499999106E-3</v>
          </cell>
          <cell r="Y519">
            <v>4.2618509600000909E-3</v>
          </cell>
          <cell r="Z519">
            <v>-4.7574198800002243E-3</v>
          </cell>
          <cell r="AA519">
            <v>4.6031273399999961E-2</v>
          </cell>
          <cell r="AB519">
            <v>-4.5314881720000089E-2</v>
          </cell>
          <cell r="AC519">
            <v>9.2019301999979319E-4</v>
          </cell>
          <cell r="AD519">
            <v>-2.1407111900002551E-3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-2.1407066399952157E-3</v>
          </cell>
          <cell r="S528">
            <v>1.3500001116995008E-9</v>
          </cell>
          <cell r="T528">
            <v>-2.4370161000009105E-4</v>
          </cell>
          <cell r="U528">
            <v>-4.1240834100000345E-2</v>
          </cell>
          <cell r="V528">
            <v>4.7663728709999909E-2</v>
          </cell>
          <cell r="W528">
            <v>-9.1229965299999272E-3</v>
          </cell>
          <cell r="X528">
            <v>1.8027909499997996E-3</v>
          </cell>
          <cell r="Y528">
            <v>4.2618509600003129E-3</v>
          </cell>
          <cell r="Z528">
            <v>-4.7574198800002243E-3</v>
          </cell>
          <cell r="AA528">
            <v>4.6031273399999684E-2</v>
          </cell>
          <cell r="AB528">
            <v>-4.5314881719999978E-2</v>
          </cell>
          <cell r="AC528">
            <v>9.2019301999979319E-4</v>
          </cell>
          <cell r="AD528">
            <v>-2.1407111900004772E-3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-11.953283387441843</v>
          </cell>
          <cell r="HF530">
            <v>-1.7048671898301109</v>
          </cell>
          <cell r="HG530">
            <v>-4.5590385830109881E-2</v>
          </cell>
          <cell r="HH530">
            <v>-0.337602375429924</v>
          </cell>
          <cell r="HI530">
            <v>0</v>
          </cell>
          <cell r="HJ530">
            <v>1.3370538880025151E-2</v>
          </cell>
          <cell r="HK530">
            <v>0.57387607180999112</v>
          </cell>
          <cell r="HL530">
            <v>-1.0928842205601086</v>
          </cell>
          <cell r="HM530">
            <v>-0.44958316571000978</v>
          </cell>
          <cell r="HN530">
            <v>-3.2884411059967533E-2</v>
          </cell>
          <cell r="HO530">
            <v>0</v>
          </cell>
          <cell r="HP530">
            <v>5.1013174497711589E-3</v>
          </cell>
          <cell r="HQ530">
            <v>-8.8822195671599502</v>
          </cell>
          <cell r="HR530">
            <v>1.2490086258621886</v>
          </cell>
          <cell r="HS530">
            <v>0.9624778268407681</v>
          </cell>
          <cell r="HT530">
            <v>-3.4739325826685672</v>
          </cell>
          <cell r="HU530">
            <v>-1.8349528647195257</v>
          </cell>
          <cell r="HV530">
            <v>0.52227968887996212</v>
          </cell>
          <cell r="HW530">
            <v>3.6419036953299155</v>
          </cell>
          <cell r="HX530">
            <v>9.1040561909301232</v>
          </cell>
          <cell r="HY530">
            <v>6.9386342328398314</v>
          </cell>
          <cell r="HZ530">
            <v>-12.987420139121241</v>
          </cell>
          <cell r="IA530">
            <v>2.520823130660574</v>
          </cell>
          <cell r="IB530">
            <v>0.12251748204005253</v>
          </cell>
          <cell r="IC530">
            <v>-1.7408151906884086</v>
          </cell>
          <cell r="ID530">
            <v>-2.5265628444594768</v>
          </cell>
          <cell r="IE530">
            <v>-16.819654479419114</v>
          </cell>
          <cell r="IF530">
            <v>-0.62649137624066498</v>
          </cell>
          <cell r="IG530">
            <v>1.2484467597460025E-3</v>
          </cell>
          <cell r="IH530">
            <v>-0.64028741021002133</v>
          </cell>
          <cell r="II530">
            <v>4.4539761509952314E-2</v>
          </cell>
          <cell r="IJ530">
            <v>-3.5524978490998365</v>
          </cell>
          <cell r="IK530">
            <v>-1.8445481187102359</v>
          </cell>
          <cell r="IL530">
            <v>-2.2910964897200756</v>
          </cell>
          <cell r="IM530">
            <v>-1.5755966015913145</v>
          </cell>
          <cell r="IN530">
            <v>0.87741870706850023</v>
          </cell>
          <cell r="IO530">
            <v>0.33335476236004524</v>
          </cell>
          <cell r="IP530">
            <v>-1.020277980269384</v>
          </cell>
          <cell r="IQ530">
            <v>-6.5254203312797472</v>
          </cell>
          <cell r="IR530">
            <v>54.402395625467761</v>
          </cell>
          <cell r="IS530">
            <v>11.105417916600345</v>
          </cell>
          <cell r="IT530">
            <v>0.28466809883138922</v>
          </cell>
          <cell r="IU530">
            <v>4.1162207321503956</v>
          </cell>
          <cell r="IV530">
            <v>0.22117433054006597</v>
          </cell>
          <cell r="IW530">
            <v>13.662296359819948</v>
          </cell>
          <cell r="IX530">
            <v>4.0912258336502418</v>
          </cell>
          <cell r="IY530">
            <v>-11.587066864911321</v>
          </cell>
          <cell r="IZ530">
            <v>23.131816007322413</v>
          </cell>
          <cell r="JA530">
            <v>5.1766403964684287</v>
          </cell>
          <cell r="JB530">
            <v>1.6350370906500302</v>
          </cell>
          <cell r="JC530">
            <v>9.5278901517467602</v>
          </cell>
          <cell r="JD530">
            <v>-6.9629244273892255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1.0534925649999999E-2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1.0534925650000001E-2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-31.87945628882153</v>
          </cell>
          <cell r="IS543">
            <v>0</v>
          </cell>
          <cell r="IT543">
            <v>-9.7999529203198108</v>
          </cell>
          <cell r="IU543">
            <v>-0.25977420847902977</v>
          </cell>
          <cell r="IV543">
            <v>-0.40765297844973247</v>
          </cell>
          <cell r="IW543">
            <v>-8.0760116653500518</v>
          </cell>
          <cell r="IX543">
            <v>-1.466392032099975</v>
          </cell>
          <cell r="IY543">
            <v>-2.8506811036604631</v>
          </cell>
          <cell r="IZ543">
            <v>-5.8018558366393336</v>
          </cell>
          <cell r="JA543">
            <v>-2.7997050184594627</v>
          </cell>
          <cell r="JB543">
            <v>-0.35918678886082489</v>
          </cell>
          <cell r="JC543">
            <v>-2.2827224619504705E-2</v>
          </cell>
          <cell r="JD543">
            <v>-3.5416511879702739E-2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-90.691422607059394</v>
          </cell>
          <cell r="DS551">
            <v>-10.86295166686989</v>
          </cell>
          <cell r="DT551">
            <v>-6.622000952010012</v>
          </cell>
          <cell r="DU551">
            <v>-5.8253115866999678</v>
          </cell>
          <cell r="DV551">
            <v>-4.8688270465700043</v>
          </cell>
          <cell r="DW551">
            <v>-4.8899108174500157</v>
          </cell>
          <cell r="DX551">
            <v>-5.8125758648898227</v>
          </cell>
          <cell r="DY551">
            <v>-10.94111972660005</v>
          </cell>
          <cell r="DZ551">
            <v>-9.2837003334997235</v>
          </cell>
          <cell r="EA551">
            <v>-7.8950332684802902</v>
          </cell>
          <cell r="EB551">
            <v>-6.5085526493402313</v>
          </cell>
          <cell r="EC551">
            <v>-8.4923804510699483</v>
          </cell>
          <cell r="ED551">
            <v>-8.6890582435801207</v>
          </cell>
          <cell r="EE551">
            <v>-122.18175988612347</v>
          </cell>
          <cell r="EF551">
            <v>-15.261565467095352</v>
          </cell>
          <cell r="EG551">
            <v>-8.3751313273096457</v>
          </cell>
          <cell r="EH551">
            <v>-6.8471199039086059</v>
          </cell>
          <cell r="EI551">
            <v>-5.2716160203017353</v>
          </cell>
          <cell r="EJ551">
            <v>-5.0999606605710142</v>
          </cell>
          <cell r="EK551">
            <v>-0.64716999600204872</v>
          </cell>
          <cell r="EL551">
            <v>-12.437324679651283</v>
          </cell>
          <cell r="EM551">
            <v>-21.754966057887941</v>
          </cell>
          <cell r="EN551">
            <v>-17.51741439233956</v>
          </cell>
          <cell r="EO551">
            <v>-8.4181171601012466</v>
          </cell>
          <cell r="EP551">
            <v>-10.853798883652416</v>
          </cell>
          <cell r="EQ551">
            <v>-9.6975753372917097</v>
          </cell>
          <cell r="ER551">
            <v>-163.55597161775222</v>
          </cell>
          <cell r="ES551">
            <v>-16.779568508565717</v>
          </cell>
          <cell r="ET551">
            <v>-9.4146645137097948</v>
          </cell>
          <cell r="EU551">
            <v>-7.2790796149311063</v>
          </cell>
          <cell r="EV551">
            <v>-14.820600575198114</v>
          </cell>
          <cell r="EW551">
            <v>-15.588190435857541</v>
          </cell>
          <cell r="EX551">
            <v>1.3285796948748612</v>
          </cell>
          <cell r="EY551">
            <v>-9.6321515612180519</v>
          </cell>
          <cell r="EZ551">
            <v>-22.071497788754641</v>
          </cell>
          <cell r="FA551">
            <v>-18.619046915771833</v>
          </cell>
          <cell r="FB551">
            <v>-19.364292516651403</v>
          </cell>
          <cell r="FC551">
            <v>-17.661208814470228</v>
          </cell>
          <cell r="FD551">
            <v>-13.654250067527755</v>
          </cell>
          <cell r="FE551">
            <v>-184.70442582579562</v>
          </cell>
          <cell r="FF551">
            <v>-19.048106630089023</v>
          </cell>
          <cell r="FG551">
            <v>-9.7638382555269345</v>
          </cell>
          <cell r="FH551">
            <v>-8.1782684573445295</v>
          </cell>
          <cell r="FI551">
            <v>-7.7875019655293727</v>
          </cell>
          <cell r="FJ551">
            <v>-6.1021475873985764</v>
          </cell>
          <cell r="FK551">
            <v>-13.788387843873352</v>
          </cell>
          <cell r="FL551">
            <v>-22.45262966633527</v>
          </cell>
          <cell r="FM551">
            <v>-28.296271350507595</v>
          </cell>
          <cell r="FN551">
            <v>-19.902617956646282</v>
          </cell>
          <cell r="FO551">
            <v>-8.335268224698666</v>
          </cell>
          <cell r="FP551">
            <v>-19.823437825689325</v>
          </cell>
          <cell r="FQ551">
            <v>-21.225950062202173</v>
          </cell>
          <cell r="FR551">
            <v>-180.24902524240315</v>
          </cell>
          <cell r="FS551">
            <v>-19.277348799769243</v>
          </cell>
          <cell r="FT551">
            <v>-15.1267455606976</v>
          </cell>
          <cell r="FU551">
            <v>-8.0068926950698369</v>
          </cell>
          <cell r="FV551">
            <v>-5.2365258254667424</v>
          </cell>
          <cell r="FW551">
            <v>-6.6514737537308974</v>
          </cell>
          <cell r="FX551">
            <v>-15.760443038278027</v>
          </cell>
          <cell r="FY551">
            <v>-24.271504890752112</v>
          </cell>
          <cell r="FZ551">
            <v>-22.533320649643429</v>
          </cell>
          <cell r="GA551">
            <v>-13.180116445768363</v>
          </cell>
          <cell r="GB551">
            <v>-5.3071525564373587</v>
          </cell>
          <cell r="GC551">
            <v>-23.41433734887687</v>
          </cell>
          <cell r="GD551">
            <v>-21.483163677967241</v>
          </cell>
          <cell r="GE551">
            <v>-204.64489838451846</v>
          </cell>
          <cell r="GF551">
            <v>-27.208715400985966</v>
          </cell>
          <cell r="GG551">
            <v>-15.316442506806197</v>
          </cell>
          <cell r="GH551">
            <v>-6.3031774058581505</v>
          </cell>
          <cell r="GI551">
            <v>-7.1058780484945601</v>
          </cell>
          <cell r="GJ551">
            <v>-7.7950470523992408</v>
          </cell>
          <cell r="GK551">
            <v>-15.866948890638014</v>
          </cell>
          <cell r="GL551">
            <v>-21.958180520032329</v>
          </cell>
          <cell r="GM551">
            <v>-33.579407585326408</v>
          </cell>
          <cell r="GN551">
            <v>-13.562313547256053</v>
          </cell>
          <cell r="GO551">
            <v>-7.4599915409999085</v>
          </cell>
          <cell r="GP551">
            <v>-23.790893467197748</v>
          </cell>
          <cell r="GQ551">
            <v>-24.697902418520243</v>
          </cell>
          <cell r="GR551">
            <v>-183.4478148703929</v>
          </cell>
          <cell r="GS551">
            <v>-18.570717610775318</v>
          </cell>
          <cell r="GT551">
            <v>-13.428035491535411</v>
          </cell>
          <cell r="GU551">
            <v>-4.6966496989734878</v>
          </cell>
          <cell r="GV551">
            <v>-6.7238095904976944</v>
          </cell>
          <cell r="GW551">
            <v>-24.970251305550846</v>
          </cell>
          <cell r="GX551">
            <v>-14.496566257555969</v>
          </cell>
          <cell r="GY551">
            <v>-17.931561515382782</v>
          </cell>
          <cell r="GZ551">
            <v>-25.661224772440619</v>
          </cell>
          <cell r="HA551">
            <v>-18.482004402510938</v>
          </cell>
          <cell r="HB551">
            <v>-7.5433561001227645</v>
          </cell>
          <cell r="HC551">
            <v>-15.006434320053813</v>
          </cell>
          <cell r="HD551">
            <v>-15.937203804998717</v>
          </cell>
          <cell r="HE551">
            <v>-200.85876531776739</v>
          </cell>
          <cell r="HF551">
            <v>-23.091242550428433</v>
          </cell>
          <cell r="HG551">
            <v>-17.586430212053529</v>
          </cell>
          <cell r="HH551">
            <v>-9.3335949774154869</v>
          </cell>
          <cell r="HI551">
            <v>-11.217392670452682</v>
          </cell>
          <cell r="HJ551">
            <v>-7.8211444621538249</v>
          </cell>
          <cell r="HK551">
            <v>-19.927259877076722</v>
          </cell>
          <cell r="HL551">
            <v>-14.792654620174289</v>
          </cell>
          <cell r="HM551">
            <v>-34.938209769316018</v>
          </cell>
          <cell r="HN551">
            <v>-14.337248006340815</v>
          </cell>
          <cell r="HO551">
            <v>-10.094206641242636</v>
          </cell>
          <cell r="HP551">
            <v>-20.598247943271417</v>
          </cell>
          <cell r="HQ551">
            <v>-17.121133587876102</v>
          </cell>
          <cell r="HR551">
            <v>-162.15803254552884</v>
          </cell>
          <cell r="HS551">
            <v>-18.70819865946396</v>
          </cell>
          <cell r="HT551">
            <v>-14.413303189074213</v>
          </cell>
          <cell r="HU551">
            <v>4.7504656289165723</v>
          </cell>
          <cell r="HV551">
            <v>14.69261798827938</v>
          </cell>
          <cell r="HW551">
            <v>-8.934318387084204</v>
          </cell>
          <cell r="HX551">
            <v>-24.288683414033585</v>
          </cell>
          <cell r="HY551">
            <v>-28.455139489298745</v>
          </cell>
          <cell r="HZ551">
            <v>-24.283815496695752</v>
          </cell>
          <cell r="IA551">
            <v>-21.593320276708255</v>
          </cell>
          <cell r="IB551">
            <v>-5.6809275247505866</v>
          </cell>
          <cell r="IC551">
            <v>-20.06244642794627</v>
          </cell>
          <cell r="ID551">
            <v>-15.180963297709241</v>
          </cell>
          <cell r="IE551">
            <v>-288.5927912768675</v>
          </cell>
          <cell r="IF551">
            <v>-20.046016421598324</v>
          </cell>
          <cell r="IG551">
            <v>-68.668995239055221</v>
          </cell>
          <cell r="IH551">
            <v>-11.842858143823833</v>
          </cell>
          <cell r="II551">
            <v>-9.6876041351461026</v>
          </cell>
          <cell r="IJ551">
            <v>-26.248801341800572</v>
          </cell>
          <cell r="IK551">
            <v>-22.633137437562254</v>
          </cell>
          <cell r="IL551">
            <v>-32.816851542324002</v>
          </cell>
          <cell r="IM551">
            <v>-29.64419725559128</v>
          </cell>
          <cell r="IN551">
            <v>-15.230650639470696</v>
          </cell>
          <cell r="IO551">
            <v>-6.6485725733728032</v>
          </cell>
          <cell r="IP551">
            <v>-24.256367577138008</v>
          </cell>
          <cell r="IQ551">
            <v>-20.868738970006234</v>
          </cell>
          <cell r="IR551">
            <v>-276.1429917733185</v>
          </cell>
          <cell r="IS551">
            <v>-23.793304716702551</v>
          </cell>
          <cell r="IT551">
            <v>-19.450080676971993</v>
          </cell>
          <cell r="IU551">
            <v>-16.567163542167691</v>
          </cell>
          <cell r="IV551">
            <v>2.2359314284949505</v>
          </cell>
          <cell r="IW551">
            <v>-18.693939663415222</v>
          </cell>
          <cell r="IX551">
            <v>-39.416518958656525</v>
          </cell>
          <cell r="IY551">
            <v>-24.816212314304721</v>
          </cell>
          <cell r="IZ551">
            <v>-63.703483424593287</v>
          </cell>
          <cell r="JA551">
            <v>-17.581055146045401</v>
          </cell>
          <cell r="JB551">
            <v>-12.745762130856747</v>
          </cell>
          <cell r="JC551">
            <v>-22.368108783986827</v>
          </cell>
          <cell r="JD551">
            <v>-19.243293844156142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2.0299694369896315E-8</v>
          </cell>
          <cell r="HS553">
            <v>1.2430007245711749E-8</v>
          </cell>
          <cell r="HT553">
            <v>-1.3001510978938313E-10</v>
          </cell>
          <cell r="HU553">
            <v>-2.3199930865303031E-9</v>
          </cell>
          <cell r="HV553">
            <v>-2.5300295192209887E-9</v>
          </cell>
          <cell r="HW553">
            <v>-1.3900063322580536E-9</v>
          </cell>
          <cell r="HX553">
            <v>-4.2001602196251042E-10</v>
          </cell>
          <cell r="HY553">
            <v>6.179988076837617E-9</v>
          </cell>
          <cell r="HZ553">
            <v>-1.3200178727856837E-9</v>
          </cell>
          <cell r="IA553">
            <v>5.9500280258362181E-9</v>
          </cell>
          <cell r="IB553">
            <v>4.810004838873283E-9</v>
          </cell>
          <cell r="IC553">
            <v>1.8998491668753559E-10</v>
          </cell>
          <cell r="ID553">
            <v>-1.1499992069730069E-9</v>
          </cell>
          <cell r="IE553">
            <v>-0.45409264272029759</v>
          </cell>
          <cell r="IF553">
            <v>-1.5995738067431375E-10</v>
          </cell>
          <cell r="IG553">
            <v>-6.0000076018695836E-9</v>
          </cell>
          <cell r="IH553">
            <v>-0.13708923507999771</v>
          </cell>
          <cell r="II553">
            <v>7.999929607649392E-10</v>
          </cell>
          <cell r="IJ553">
            <v>-1.7243157650000285E-2</v>
          </cell>
          <cell r="IK553">
            <v>-0.21300060551000399</v>
          </cell>
          <cell r="IL553">
            <v>-8.6759644590017615E-2</v>
          </cell>
          <cell r="IM553">
            <v>6.2999561123433523E-10</v>
          </cell>
          <cell r="IN553">
            <v>7.4300032792962156E-9</v>
          </cell>
          <cell r="IO553">
            <v>-8.8400327058479888E-9</v>
          </cell>
          <cell r="IP553">
            <v>1.5400019037770107E-9</v>
          </cell>
          <cell r="IQ553">
            <v>4.7099888433876913E-9</v>
          </cell>
          <cell r="IR553">
            <v>-2.2313691900308186E-2</v>
          </cell>
          <cell r="IS553">
            <v>-1.0619999102345901E-8</v>
          </cell>
          <cell r="IT553">
            <v>9.000018508231733E-10</v>
          </cell>
          <cell r="IU553">
            <v>-1.2865934410015711E-2</v>
          </cell>
          <cell r="IV553">
            <v>6.1899996239844768E-9</v>
          </cell>
          <cell r="IW553">
            <v>-2.7253761389985698E-2</v>
          </cell>
          <cell r="IX553">
            <v>1.7806015470000602E-2</v>
          </cell>
          <cell r="IY553">
            <v>-5.1998938488395652E-10</v>
          </cell>
          <cell r="IZ553">
            <v>-6.5998051468341146E-10</v>
          </cell>
          <cell r="JA553">
            <v>-6.4997607296390925E-10</v>
          </cell>
          <cell r="JB553">
            <v>1.0289980423294764E-8</v>
          </cell>
          <cell r="JC553">
            <v>-3.1199931527225999E-9</v>
          </cell>
          <cell r="JD553">
            <v>-1.3380031305132434E-8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2.7528000000032193E-4</v>
          </cell>
          <cell r="IS557">
            <v>0</v>
          </cell>
          <cell r="IT557">
            <v>0</v>
          </cell>
          <cell r="IU557">
            <v>-2.3398800000001829E-4</v>
          </cell>
          <cell r="IV557">
            <v>5.0926799999995165E-4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-7.2868260000191754E-5</v>
          </cell>
          <cell r="IS559">
            <v>0</v>
          </cell>
          <cell r="IT559">
            <v>0</v>
          </cell>
          <cell r="IU559">
            <v>1.3763999999999443E-4</v>
          </cell>
          <cell r="IV559">
            <v>-2.1050825999996414E-4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1.8621869999790874E-5</v>
          </cell>
          <cell r="IS561">
            <v>0</v>
          </cell>
          <cell r="IT561">
            <v>0</v>
          </cell>
          <cell r="IU561">
            <v>-2.339880000000738E-4</v>
          </cell>
          <cell r="IV561">
            <v>2.526098699999757E-4</v>
          </cell>
          <cell r="IW561">
            <v>0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3.7027420300000009E-3</v>
          </cell>
          <cell r="IS562">
            <v>0</v>
          </cell>
          <cell r="IT562">
            <v>-1.9649199799999999E-3</v>
          </cell>
          <cell r="IU562">
            <v>0</v>
          </cell>
          <cell r="IV562">
            <v>0</v>
          </cell>
          <cell r="IW562">
            <v>2.0646000000000002E-3</v>
          </cell>
          <cell r="IX562">
            <v>0</v>
          </cell>
          <cell r="IY562">
            <v>-2.5085660999999999E-4</v>
          </cell>
          <cell r="IZ562">
            <v>0</v>
          </cell>
          <cell r="JA562">
            <v>0</v>
          </cell>
          <cell r="JB562">
            <v>3.8539186200000001E-3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4.6553338500000003E-3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1.3763986199999999E-3</v>
          </cell>
          <cell r="IX565">
            <v>0</v>
          </cell>
          <cell r="IY565">
            <v>2.5085660999999999E-4</v>
          </cell>
          <cell r="IZ565">
            <v>0</v>
          </cell>
          <cell r="JA565">
            <v>0</v>
          </cell>
          <cell r="JB565">
            <v>3.0280786200000001E-3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-2.7528000000032193E-4</v>
          </cell>
          <cell r="IS567">
            <v>0</v>
          </cell>
          <cell r="IT567">
            <v>0</v>
          </cell>
          <cell r="IU567">
            <v>2.3398800000001829E-4</v>
          </cell>
          <cell r="IV567">
            <v>-5.0926800000006267E-4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7.2868260000191754E-5</v>
          </cell>
          <cell r="IS569">
            <v>0</v>
          </cell>
          <cell r="IT569">
            <v>0</v>
          </cell>
          <cell r="IU569">
            <v>-1.3763999999999443E-4</v>
          </cell>
          <cell r="IV569">
            <v>2.1050826000001965E-4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-1.8621869999790874E-5</v>
          </cell>
          <cell r="IS571">
            <v>0</v>
          </cell>
          <cell r="IT571">
            <v>0</v>
          </cell>
          <cell r="IU571">
            <v>2.3398799999996278E-4</v>
          </cell>
          <cell r="IV571">
            <v>-2.526098699999757E-4</v>
          </cell>
          <cell r="IW571">
            <v>0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-90.691422607059394</v>
          </cell>
          <cell r="DS574">
            <v>-10.86295166686989</v>
          </cell>
          <cell r="DT574">
            <v>-6.622000952010012</v>
          </cell>
          <cell r="DU574">
            <v>-5.8253115866999678</v>
          </cell>
          <cell r="DV574">
            <v>-4.8688270465700043</v>
          </cell>
          <cell r="DW574">
            <v>-4.8899108174500157</v>
          </cell>
          <cell r="DX574">
            <v>-5.8125758648898227</v>
          </cell>
          <cell r="DY574">
            <v>-10.941119726599936</v>
          </cell>
          <cell r="DZ574">
            <v>-9.2837003334997235</v>
          </cell>
          <cell r="EA574">
            <v>-7.8950332684802902</v>
          </cell>
          <cell r="EB574">
            <v>-6.5085526493402313</v>
          </cell>
          <cell r="EC574">
            <v>-8.4923804510699483</v>
          </cell>
          <cell r="ED574">
            <v>-8.6890582435801207</v>
          </cell>
          <cell r="EE574">
            <v>-122.18175988606527</v>
          </cell>
          <cell r="EF574">
            <v>-15.261565467095352</v>
          </cell>
          <cell r="EG574">
            <v>-8.3751313273096457</v>
          </cell>
          <cell r="EH574">
            <v>-6.8471199039086059</v>
          </cell>
          <cell r="EI574">
            <v>-5.2716160203017353</v>
          </cell>
          <cell r="EJ574">
            <v>-5.0999606605710142</v>
          </cell>
          <cell r="EK574">
            <v>-0.64716999600204872</v>
          </cell>
          <cell r="EL574">
            <v>-12.437324679651283</v>
          </cell>
          <cell r="EM574">
            <v>-21.754966057887941</v>
          </cell>
          <cell r="EN574">
            <v>-17.51741439233956</v>
          </cell>
          <cell r="EO574">
            <v>-8.4181171601012466</v>
          </cell>
          <cell r="EP574">
            <v>-10.853798883652416</v>
          </cell>
          <cell r="EQ574">
            <v>-9.6975753372917097</v>
          </cell>
          <cell r="ER574">
            <v>-163.55597161775222</v>
          </cell>
          <cell r="ES574">
            <v>-16.779568508565717</v>
          </cell>
          <cell r="ET574">
            <v>-9.4146645137097948</v>
          </cell>
          <cell r="EU574">
            <v>-7.2790796149311063</v>
          </cell>
          <cell r="EV574">
            <v>-14.820600575198114</v>
          </cell>
          <cell r="EW574">
            <v>-15.588190435857541</v>
          </cell>
          <cell r="EX574">
            <v>1.3285796948748612</v>
          </cell>
          <cell r="EY574">
            <v>-9.6321515612180519</v>
          </cell>
          <cell r="EZ574">
            <v>-22.071497788754641</v>
          </cell>
          <cell r="FA574">
            <v>-18.619046915771833</v>
          </cell>
          <cell r="FB574">
            <v>-19.364292516651403</v>
          </cell>
          <cell r="FC574">
            <v>-17.661208814470228</v>
          </cell>
          <cell r="FD574">
            <v>-13.654250067527755</v>
          </cell>
          <cell r="FE574">
            <v>-184.70442582585383</v>
          </cell>
          <cell r="FF574">
            <v>-19.048106630089023</v>
          </cell>
          <cell r="FG574">
            <v>-9.7638382555269345</v>
          </cell>
          <cell r="FH574">
            <v>-8.1782684573445295</v>
          </cell>
          <cell r="FI574">
            <v>-7.7875019655293727</v>
          </cell>
          <cell r="FJ574">
            <v>-6.1021475873985764</v>
          </cell>
          <cell r="FK574">
            <v>-13.788387843873352</v>
          </cell>
          <cell r="FL574">
            <v>-22.45262966633527</v>
          </cell>
          <cell r="FM574">
            <v>-28.296271350507595</v>
          </cell>
          <cell r="FN574">
            <v>-19.902617956646282</v>
          </cell>
          <cell r="FO574">
            <v>-8.335268224698666</v>
          </cell>
          <cell r="FP574">
            <v>-19.823437825689325</v>
          </cell>
          <cell r="FQ574">
            <v>-21.225950062202173</v>
          </cell>
          <cell r="FR574">
            <v>-180.24902524246136</v>
          </cell>
          <cell r="FS574">
            <v>-19.277348799769243</v>
          </cell>
          <cell r="FT574">
            <v>-15.1267455606976</v>
          </cell>
          <cell r="FU574">
            <v>-8.0068926950698369</v>
          </cell>
          <cell r="FV574">
            <v>-5.2365258254667424</v>
          </cell>
          <cell r="FW574">
            <v>-6.6514737537308974</v>
          </cell>
          <cell r="FX574">
            <v>-15.760443038278027</v>
          </cell>
          <cell r="FY574">
            <v>-24.271504890752112</v>
          </cell>
          <cell r="FZ574">
            <v>-22.533320649643429</v>
          </cell>
          <cell r="GA574">
            <v>-13.180116445768363</v>
          </cell>
          <cell r="GB574">
            <v>-5.3071525564373587</v>
          </cell>
          <cell r="GC574">
            <v>-23.41433734887687</v>
          </cell>
          <cell r="GD574">
            <v>-21.483163677967241</v>
          </cell>
          <cell r="GE574">
            <v>-204.64489838451846</v>
          </cell>
          <cell r="GF574">
            <v>-27.208715400985966</v>
          </cell>
          <cell r="GG574">
            <v>-15.316442506806197</v>
          </cell>
          <cell r="GH574">
            <v>-6.3031774058581505</v>
          </cell>
          <cell r="GI574">
            <v>-7.1058780484945601</v>
          </cell>
          <cell r="GJ574">
            <v>-7.7950470523992408</v>
          </cell>
          <cell r="GK574">
            <v>-15.866948890638014</v>
          </cell>
          <cell r="GL574">
            <v>-21.958180520032329</v>
          </cell>
          <cell r="GM574">
            <v>-33.579407585326408</v>
          </cell>
          <cell r="GN574">
            <v>-13.562313547256053</v>
          </cell>
          <cell r="GO574">
            <v>-7.4599915409999085</v>
          </cell>
          <cell r="GP574">
            <v>-23.790893467197748</v>
          </cell>
          <cell r="GQ574">
            <v>-24.697902418520243</v>
          </cell>
          <cell r="GR574">
            <v>-183.4478148703929</v>
          </cell>
          <cell r="GS574">
            <v>-18.570717610775318</v>
          </cell>
          <cell r="GT574">
            <v>-13.428035491535411</v>
          </cell>
          <cell r="GU574">
            <v>-4.6966496989734878</v>
          </cell>
          <cell r="GV574">
            <v>-6.7238095904976944</v>
          </cell>
          <cell r="GW574">
            <v>-24.970251305550846</v>
          </cell>
          <cell r="GX574">
            <v>-14.496566257555969</v>
          </cell>
          <cell r="GY574">
            <v>-17.931561515382782</v>
          </cell>
          <cell r="GZ574">
            <v>-25.661224772440619</v>
          </cell>
          <cell r="HA574">
            <v>-18.482004402510938</v>
          </cell>
          <cell r="HB574">
            <v>-7.5433561001227645</v>
          </cell>
          <cell r="HC574">
            <v>-15.006434320053813</v>
          </cell>
          <cell r="HD574">
            <v>-15.937203804998717</v>
          </cell>
          <cell r="HE574">
            <v>-212.81204870523652</v>
          </cell>
          <cell r="HF574">
            <v>-24.796109740258544</v>
          </cell>
          <cell r="HG574">
            <v>-17.632020597884548</v>
          </cell>
          <cell r="HH574">
            <v>-9.6711973528472299</v>
          </cell>
          <cell r="HI574">
            <v>-11.217392670452682</v>
          </cell>
          <cell r="HJ574">
            <v>-7.8077739232739987</v>
          </cell>
          <cell r="HK574">
            <v>-19.353383805268095</v>
          </cell>
          <cell r="HL574">
            <v>-15.885538840731897</v>
          </cell>
          <cell r="HM574">
            <v>-35.387792935027392</v>
          </cell>
          <cell r="HN574">
            <v>-14.370132417399873</v>
          </cell>
          <cell r="HO574">
            <v>-10.094206641242636</v>
          </cell>
          <cell r="HP574">
            <v>-20.593146625818918</v>
          </cell>
          <cell r="HQ574">
            <v>-26.003353155036166</v>
          </cell>
          <cell r="HR574">
            <v>-160.89848897379125</v>
          </cell>
          <cell r="HS574">
            <v>-17.745720820188581</v>
          </cell>
          <cell r="HT574">
            <v>-17.887235771871929</v>
          </cell>
          <cell r="HU574">
            <v>2.9155127618760162</v>
          </cell>
          <cell r="HV574">
            <v>15.214897674624808</v>
          </cell>
          <cell r="HW574">
            <v>-5.2924146931436553</v>
          </cell>
          <cell r="HX574">
            <v>-15.174092297875177</v>
          </cell>
          <cell r="HY574">
            <v>-21.516505250277987</v>
          </cell>
          <cell r="HZ574">
            <v>-37.271235637133941</v>
          </cell>
          <cell r="IA574">
            <v>-19.072497140099586</v>
          </cell>
          <cell r="IB574">
            <v>-5.5584100378982839</v>
          </cell>
          <cell r="IC574">
            <v>-21.803261618442775</v>
          </cell>
          <cell r="ID574">
            <v>-17.707526143320138</v>
          </cell>
          <cell r="IE574">
            <v>-305.86653839907376</v>
          </cell>
          <cell r="IF574">
            <v>-20.672507798000879</v>
          </cell>
          <cell r="IG574">
            <v>-68.667746798295411</v>
          </cell>
          <cell r="IH574">
            <v>-12.620234789115784</v>
          </cell>
          <cell r="II574">
            <v>-9.6430643728381256</v>
          </cell>
          <cell r="IJ574">
            <v>-29.818542348552</v>
          </cell>
          <cell r="IK574">
            <v>-24.690686161782651</v>
          </cell>
          <cell r="IL574">
            <v>-35.194707676637336</v>
          </cell>
          <cell r="IM574">
            <v>-31.219793856544129</v>
          </cell>
          <cell r="IN574">
            <v>-14.353231924971624</v>
          </cell>
          <cell r="IO574">
            <v>-6.315217819854297</v>
          </cell>
          <cell r="IP574">
            <v>-25.276645555873984</v>
          </cell>
          <cell r="IQ574">
            <v>-27.394159296578437</v>
          </cell>
          <cell r="IR574">
            <v>-253.63400805275887</v>
          </cell>
          <cell r="IS574">
            <v>-12.687886810723285</v>
          </cell>
          <cell r="IT574">
            <v>-28.967330417537596</v>
          </cell>
          <cell r="IU574">
            <v>-12.723582952909055</v>
          </cell>
          <cell r="IV574">
            <v>2.0494527867704164</v>
          </cell>
          <cell r="IW574">
            <v>-13.131467731713201</v>
          </cell>
          <cell r="IX574">
            <v>-36.773879141637735</v>
          </cell>
          <cell r="IY574">
            <v>-39.253960283393099</v>
          </cell>
          <cell r="IZ574">
            <v>-46.373523254565953</v>
          </cell>
          <cell r="JA574">
            <v>-15.204119768684905</v>
          </cell>
          <cell r="JB574">
            <v>-11.463029821541568</v>
          </cell>
          <cell r="JC574">
            <v>-12.863045859980048</v>
          </cell>
          <cell r="JD574">
            <v>-26.241634796795552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6"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/>
          <cell r="BP576"/>
          <cell r="BQ576"/>
          <cell r="BS576"/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/>
          <cell r="CF576"/>
          <cell r="CG576"/>
          <cell r="CH576"/>
          <cell r="CI576"/>
          <cell r="CJ576"/>
          <cell r="CK576"/>
          <cell r="CL576"/>
          <cell r="CM576"/>
          <cell r="CN576"/>
          <cell r="CO576"/>
          <cell r="CP576"/>
          <cell r="CQ576"/>
          <cell r="CS576"/>
          <cell r="CT576"/>
          <cell r="CU576"/>
          <cell r="CV576"/>
          <cell r="CW576"/>
          <cell r="CX576"/>
          <cell r="CY576"/>
          <cell r="CZ576"/>
          <cell r="DA576"/>
          <cell r="DB576"/>
          <cell r="DC576"/>
          <cell r="DD576"/>
          <cell r="DF576"/>
          <cell r="DG576"/>
          <cell r="DH576"/>
          <cell r="DI576"/>
          <cell r="DJ576"/>
          <cell r="DK576"/>
          <cell r="DL576"/>
          <cell r="DM576"/>
          <cell r="DN576"/>
          <cell r="DO576"/>
          <cell r="DP576"/>
          <cell r="DQ576"/>
          <cell r="DS576"/>
          <cell r="DT576"/>
          <cell r="DU576"/>
          <cell r="DV576"/>
          <cell r="DW576"/>
          <cell r="DX576"/>
          <cell r="DY576"/>
          <cell r="DZ576"/>
          <cell r="EA576"/>
          <cell r="EB576"/>
          <cell r="EC576"/>
          <cell r="ED576"/>
          <cell r="EF576"/>
          <cell r="EG576"/>
          <cell r="EH576"/>
          <cell r="EI576"/>
          <cell r="EJ576"/>
          <cell r="EK576"/>
          <cell r="EL576"/>
          <cell r="EM576"/>
          <cell r="EN576"/>
          <cell r="EO576"/>
          <cell r="EP576"/>
          <cell r="EQ576"/>
          <cell r="ES576"/>
          <cell r="ET576"/>
          <cell r="EU576"/>
          <cell r="EV576"/>
          <cell r="EW576"/>
          <cell r="EX576"/>
          <cell r="EY576"/>
          <cell r="EZ576"/>
          <cell r="FA576"/>
          <cell r="FB576"/>
          <cell r="FC576"/>
          <cell r="FD576"/>
          <cell r="FF576"/>
          <cell r="FG576"/>
          <cell r="FH576"/>
          <cell r="FI576"/>
          <cell r="FJ576"/>
          <cell r="FK576"/>
          <cell r="FL576"/>
          <cell r="FM576"/>
          <cell r="FN576"/>
          <cell r="FO576"/>
          <cell r="FP576"/>
          <cell r="FQ576"/>
          <cell r="FS576"/>
          <cell r="FT576"/>
          <cell r="FU576"/>
          <cell r="FV576"/>
          <cell r="FW576"/>
          <cell r="FX576"/>
          <cell r="FY576"/>
          <cell r="FZ576"/>
          <cell r="GA576"/>
          <cell r="GB576"/>
          <cell r="GC576"/>
          <cell r="GD576"/>
          <cell r="GF576"/>
          <cell r="GG576"/>
          <cell r="GH576"/>
          <cell r="GI576"/>
          <cell r="GJ576"/>
          <cell r="GK576"/>
          <cell r="GL576"/>
          <cell r="GM576"/>
          <cell r="GN576"/>
          <cell r="GO576"/>
          <cell r="GP576"/>
          <cell r="GQ576"/>
          <cell r="GS576"/>
          <cell r="GT576"/>
          <cell r="GU576"/>
          <cell r="GV576"/>
          <cell r="GW576"/>
          <cell r="GX576"/>
          <cell r="GY576"/>
          <cell r="GZ576"/>
          <cell r="HA576"/>
          <cell r="HB576"/>
          <cell r="HC576"/>
          <cell r="HD576"/>
          <cell r="HF576"/>
          <cell r="HG576"/>
          <cell r="HH576"/>
          <cell r="HI576"/>
          <cell r="HJ576"/>
          <cell r="HK576"/>
          <cell r="HL576"/>
          <cell r="HM576"/>
          <cell r="HN576"/>
          <cell r="HO576"/>
          <cell r="HP576"/>
          <cell r="HQ576"/>
          <cell r="HS576"/>
          <cell r="HT576"/>
          <cell r="HU576"/>
          <cell r="HV576"/>
          <cell r="HW576"/>
          <cell r="HX576"/>
          <cell r="HY576"/>
          <cell r="HZ576"/>
          <cell r="IA576"/>
          <cell r="IB576"/>
          <cell r="IC576"/>
          <cell r="ID576"/>
          <cell r="IF576"/>
          <cell r="IG576"/>
          <cell r="IH576"/>
          <cell r="II576"/>
          <cell r="IJ576"/>
          <cell r="IK576"/>
          <cell r="IL576"/>
          <cell r="IM576"/>
          <cell r="IN576"/>
          <cell r="IO576"/>
          <cell r="IP576"/>
          <cell r="IQ576"/>
          <cell r="IS576"/>
          <cell r="IT576"/>
          <cell r="IU576"/>
          <cell r="IV576"/>
          <cell r="IW576"/>
          <cell r="IX576"/>
          <cell r="IY576"/>
          <cell r="IZ576"/>
          <cell r="JA576"/>
          <cell r="JB576"/>
          <cell r="JC576"/>
          <cell r="JD576"/>
          <cell r="JF576"/>
          <cell r="JG576"/>
          <cell r="JH576"/>
          <cell r="JI576"/>
          <cell r="JJ576"/>
          <cell r="JK576"/>
          <cell r="JL576"/>
          <cell r="JM576"/>
          <cell r="JN576"/>
          <cell r="JO576"/>
          <cell r="JP576"/>
          <cell r="JQ576"/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1.45190146999985E-3</v>
          </cell>
          <cell r="AF580">
            <v>0</v>
          </cell>
          <cell r="AG580">
            <v>4.078802999998854E-5</v>
          </cell>
          <cell r="AH580">
            <v>2.9226790999997698E-4</v>
          </cell>
          <cell r="AI580">
            <v>1.0606262899999219E-3</v>
          </cell>
          <cell r="AJ580">
            <v>0</v>
          </cell>
          <cell r="AK580">
            <v>0</v>
          </cell>
          <cell r="AL580">
            <v>4.2043419999970855E-5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1.6175820000005614E-5</v>
          </cell>
          <cell r="AR580">
            <v>7.8865062000010866E-4</v>
          </cell>
          <cell r="AS580">
            <v>0</v>
          </cell>
          <cell r="AT580">
            <v>0</v>
          </cell>
          <cell r="AU580">
            <v>1.3069671999998977E-4</v>
          </cell>
          <cell r="AV580">
            <v>6.1986738000002761E-4</v>
          </cell>
          <cell r="AW580">
            <v>3.2827939999979794E-5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5.2585799999449456E-6</v>
          </cell>
          <cell r="BC580">
            <v>0</v>
          </cell>
          <cell r="BD580">
            <v>0</v>
          </cell>
          <cell r="BE580">
            <v>5.4010179999952612E-4</v>
          </cell>
          <cell r="BF580">
            <v>0</v>
          </cell>
          <cell r="BG580">
            <v>0</v>
          </cell>
          <cell r="BH580">
            <v>9.9106859999975594E-5</v>
          </cell>
          <cell r="BI580">
            <v>0</v>
          </cell>
          <cell r="BJ580">
            <v>4.4099493999999462E-4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-5.4054999987229735E-7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-5.4053999998249225E-7</v>
          </cell>
          <cell r="CL580">
            <v>-1.000000082740371E-11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1.8554179999519249E-5</v>
          </cell>
          <cell r="ES580">
            <v>0</v>
          </cell>
          <cell r="ET580">
            <v>0</v>
          </cell>
          <cell r="EU580">
            <v>-1.3853199999358523E-6</v>
          </cell>
          <cell r="EV580">
            <v>1.8417699999551118E-6</v>
          </cell>
          <cell r="EW580">
            <v>-1.3890000039040729E-8</v>
          </cell>
          <cell r="EX580">
            <v>6.0004600000995723E-6</v>
          </cell>
          <cell r="EY580">
            <v>2.0916799998715874E-6</v>
          </cell>
          <cell r="EZ580">
            <v>7.7744399999968294E-6</v>
          </cell>
          <cell r="FA580">
            <v>2.2450399999041082E-6</v>
          </cell>
          <cell r="FB580">
            <v>0</v>
          </cell>
          <cell r="FC580">
            <v>0</v>
          </cell>
          <cell r="FD580">
            <v>0</v>
          </cell>
          <cell r="FE580">
            <v>-2.3230227800006276E-3</v>
          </cell>
          <cell r="FF580">
            <v>0</v>
          </cell>
          <cell r="FG580">
            <v>-3.1222920000018028E-5</v>
          </cell>
          <cell r="FH580">
            <v>-9.591044799999171E-4</v>
          </cell>
          <cell r="FI580">
            <v>-1.6215885000000485E-3</v>
          </cell>
          <cell r="FJ580">
            <v>3.3487790299999709E-3</v>
          </cell>
          <cell r="FK580">
            <v>-2.3268498199998655E-3</v>
          </cell>
          <cell r="FL580">
            <v>-6.0242022999990041E-4</v>
          </cell>
          <cell r="FM580">
            <v>-5.0382458000020058E-4</v>
          </cell>
          <cell r="FN580">
            <v>3.7320872000001781E-4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-1.8554220000000041E-5</v>
          </cell>
          <cell r="ES587">
            <v>0</v>
          </cell>
          <cell r="ET587">
            <v>0</v>
          </cell>
          <cell r="EU587">
            <v>1.3853199999999829E-6</v>
          </cell>
          <cell r="EV587">
            <v>-1.841780000000012E-6</v>
          </cell>
          <cell r="EW587">
            <v>1.3860000000034457E-8</v>
          </cell>
          <cell r="EX587">
            <v>-6.0004599999999747E-6</v>
          </cell>
          <cell r="EY587">
            <v>-2.0916899999999983E-6</v>
          </cell>
          <cell r="EZ587">
            <v>-7.7744399999999872E-6</v>
          </cell>
          <cell r="FA587">
            <v>-2.2450299999999781E-6</v>
          </cell>
          <cell r="FB587">
            <v>0</v>
          </cell>
          <cell r="FC587">
            <v>0</v>
          </cell>
          <cell r="FD587">
            <v>0</v>
          </cell>
          <cell r="FE587">
            <v>2.3230228000001851E-3</v>
          </cell>
          <cell r="FF587">
            <v>0</v>
          </cell>
          <cell r="FG587">
            <v>3.1222919999990273E-5</v>
          </cell>
          <cell r="FH587">
            <v>9.5910448999997344E-4</v>
          </cell>
          <cell r="FI587">
            <v>1.621588469999935E-3</v>
          </cell>
          <cell r="FJ587">
            <v>-3.3487790200000256E-3</v>
          </cell>
          <cell r="FK587">
            <v>2.3268498599999243E-3</v>
          </cell>
          <cell r="FL587">
            <v>6.0242023000001144E-4</v>
          </cell>
          <cell r="FM587">
            <v>5.0382456999997771E-4</v>
          </cell>
          <cell r="FN587">
            <v>-3.7320872000001781E-4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1.45190146999985E-3</v>
          </cell>
          <cell r="AF646">
            <v>0</v>
          </cell>
          <cell r="AG646">
            <v>4.078802999998854E-5</v>
          </cell>
          <cell r="AH646">
            <v>2.9226790999997698E-4</v>
          </cell>
          <cell r="AI646">
            <v>1.0606262899999219E-3</v>
          </cell>
          <cell r="AJ646">
            <v>0</v>
          </cell>
          <cell r="AK646">
            <v>0</v>
          </cell>
          <cell r="AL646">
            <v>4.2043419999970855E-5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1.6175820000005614E-5</v>
          </cell>
          <cell r="AR646">
            <v>7.8865062000010866E-4</v>
          </cell>
          <cell r="AS646">
            <v>0</v>
          </cell>
          <cell r="AT646">
            <v>0</v>
          </cell>
          <cell r="AU646">
            <v>1.3069671999998977E-4</v>
          </cell>
          <cell r="AV646">
            <v>6.1986738000002761E-4</v>
          </cell>
          <cell r="AW646">
            <v>3.2827939999979794E-5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5.2585799999449456E-6</v>
          </cell>
          <cell r="BC646">
            <v>0</v>
          </cell>
          <cell r="BD646">
            <v>0</v>
          </cell>
          <cell r="BE646">
            <v>5.4010179999952612E-4</v>
          </cell>
          <cell r="BF646">
            <v>0</v>
          </cell>
          <cell r="BG646">
            <v>0</v>
          </cell>
          <cell r="BH646">
            <v>9.9106859999975594E-5</v>
          </cell>
          <cell r="BI646">
            <v>0</v>
          </cell>
          <cell r="BJ646">
            <v>4.4099493999999462E-4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-5.4054999987229735E-7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-5.4053999998249225E-7</v>
          </cell>
          <cell r="CL646">
            <v>-1.000000082740371E-11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-4.000000330961484E-11</v>
          </cell>
          <cell r="ES646">
            <v>0</v>
          </cell>
          <cell r="ET646">
            <v>0</v>
          </cell>
          <cell r="EU646">
            <v>0</v>
          </cell>
          <cell r="EV646">
            <v>-1.0000111849706173E-11</v>
          </cell>
          <cell r="EW646">
            <v>-3.000000248221113E-11</v>
          </cell>
          <cell r="EX646">
            <v>0</v>
          </cell>
          <cell r="EY646">
            <v>-1.0000111849706173E-11</v>
          </cell>
          <cell r="EZ646">
            <v>0</v>
          </cell>
          <cell r="FA646">
            <v>9.9998898051012475E-12</v>
          </cell>
          <cell r="FB646">
            <v>0</v>
          </cell>
          <cell r="FC646">
            <v>0</v>
          </cell>
          <cell r="FD646">
            <v>0</v>
          </cell>
          <cell r="FE646">
            <v>2.000000165480742E-11</v>
          </cell>
          <cell r="FF646">
            <v>0</v>
          </cell>
          <cell r="FG646">
            <v>0</v>
          </cell>
          <cell r="FH646">
            <v>1.0000111849706173E-11</v>
          </cell>
          <cell r="FI646">
            <v>-3.0000224526816055E-11</v>
          </cell>
          <cell r="FJ646">
            <v>1.000000082740371E-11</v>
          </cell>
          <cell r="FK646">
            <v>4.000000330961484E-11</v>
          </cell>
          <cell r="FL646">
            <v>0</v>
          </cell>
          <cell r="FM646">
            <v>-1.0000222872008635E-11</v>
          </cell>
          <cell r="FN646">
            <v>0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 t="str">
            <v>WD_.PX.LON._.NTC.Utility_Scale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 t="str">
            <v>WD_.PX.LON._.PTC.Utility_Scale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D714" t="str">
            <v>WD_.PX.NUT._.NTC.Utility_Scale_LON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D715" t="str">
            <v>WD_.PX.NUT._.PTC.Utility_Scale_LON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WD_.PX.SOR._.NTC.Utility_Scale_LON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WD_.PX.SOR._.PTC.Utility_Scale_LON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WD_.PX.WWA._.NTC.Utility_Scale_LON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WD_.PX.WWA._.PTC.Utility_Scale_LON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WD_.PX.WYE._.NTC.Utility_Scale_LON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 t="str">
            <v>WD_.PX.WYE._.PTC.Utility_Scale_LON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7">
          <cell r="D727" t="str">
            <v>HYS.PX.GOE._.ITC.Pmp_Storage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0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0</v>
          </cell>
          <cell r="DR727">
            <v>0</v>
          </cell>
          <cell r="DS727">
            <v>0</v>
          </cell>
          <cell r="DT727">
            <v>0</v>
          </cell>
          <cell r="DU727">
            <v>0</v>
          </cell>
          <cell r="DV727">
            <v>0</v>
          </cell>
          <cell r="DW727">
            <v>0</v>
          </cell>
          <cell r="DX727">
            <v>0</v>
          </cell>
          <cell r="DY727">
            <v>0</v>
          </cell>
          <cell r="DZ727">
            <v>0</v>
          </cell>
          <cell r="EA727">
            <v>0</v>
          </cell>
          <cell r="EB727">
            <v>0</v>
          </cell>
          <cell r="EC727">
            <v>0</v>
          </cell>
          <cell r="ED727">
            <v>0</v>
          </cell>
          <cell r="EE727">
            <v>0</v>
          </cell>
          <cell r="EF727">
            <v>0</v>
          </cell>
          <cell r="EG727">
            <v>0</v>
          </cell>
          <cell r="EH727">
            <v>0</v>
          </cell>
          <cell r="EI727">
            <v>0</v>
          </cell>
          <cell r="EJ727">
            <v>0</v>
          </cell>
          <cell r="EK727">
            <v>0</v>
          </cell>
          <cell r="EL727">
            <v>0</v>
          </cell>
          <cell r="EM727">
            <v>0</v>
          </cell>
          <cell r="EN727">
            <v>0</v>
          </cell>
          <cell r="EO727">
            <v>0</v>
          </cell>
          <cell r="EP727">
            <v>0</v>
          </cell>
          <cell r="EQ727">
            <v>0</v>
          </cell>
          <cell r="ER727">
            <v>0</v>
          </cell>
          <cell r="ES727">
            <v>0</v>
          </cell>
          <cell r="ET727">
            <v>0</v>
          </cell>
          <cell r="EU727">
            <v>0</v>
          </cell>
          <cell r="EV727">
            <v>0</v>
          </cell>
          <cell r="EW727">
            <v>0</v>
          </cell>
          <cell r="EX727">
            <v>0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0</v>
          </cell>
          <cell r="FP727">
            <v>0</v>
          </cell>
          <cell r="FQ727">
            <v>0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0</v>
          </cell>
          <cell r="FZ727">
            <v>0</v>
          </cell>
          <cell r="GA727">
            <v>0</v>
          </cell>
          <cell r="GB727">
            <v>0</v>
          </cell>
          <cell r="GC727">
            <v>0</v>
          </cell>
          <cell r="GD727">
            <v>0</v>
          </cell>
          <cell r="GE727">
            <v>0</v>
          </cell>
          <cell r="GF727">
            <v>0</v>
          </cell>
          <cell r="GG727">
            <v>0</v>
          </cell>
          <cell r="GH727">
            <v>0</v>
          </cell>
          <cell r="GI727">
            <v>0</v>
          </cell>
          <cell r="GJ727">
            <v>0</v>
          </cell>
          <cell r="GK727">
            <v>0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0</v>
          </cell>
          <cell r="GW727">
            <v>0</v>
          </cell>
          <cell r="GX727">
            <v>0</v>
          </cell>
          <cell r="GY727">
            <v>0</v>
          </cell>
          <cell r="GZ727">
            <v>0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  <cell r="IW727">
            <v>0</v>
          </cell>
          <cell r="IX727">
            <v>0</v>
          </cell>
          <cell r="IY727">
            <v>0</v>
          </cell>
          <cell r="IZ727">
            <v>0</v>
          </cell>
          <cell r="JA727">
            <v>0</v>
          </cell>
          <cell r="JB727">
            <v>0</v>
          </cell>
          <cell r="JC727">
            <v>0</v>
          </cell>
          <cell r="JD727">
            <v>0</v>
          </cell>
          <cell r="JE727">
            <v>0</v>
          </cell>
          <cell r="JF727">
            <v>0</v>
          </cell>
          <cell r="JG727">
            <v>0</v>
          </cell>
          <cell r="JH727">
            <v>0</v>
          </cell>
          <cell r="JI727">
            <v>0</v>
          </cell>
          <cell r="JJ727">
            <v>0</v>
          </cell>
          <cell r="JK727">
            <v>0</v>
          </cell>
          <cell r="JL727">
            <v>0</v>
          </cell>
          <cell r="JM727">
            <v>0</v>
          </cell>
          <cell r="JN727">
            <v>0</v>
          </cell>
          <cell r="JO727">
            <v>0</v>
          </cell>
          <cell r="JP727">
            <v>0</v>
          </cell>
          <cell r="JQ727">
            <v>0</v>
          </cell>
        </row>
        <row r="728">
          <cell r="D728" t="str">
            <v>HYS.PX.PNC._.ITC.Pmp_Storage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HYS.PX.UTS._.ITC.Pmp_Storage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HYS.PX.WYE._.ITC.Pmp_Storage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HYS.PX.SOR._.ITC.Pmp_Storage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9">
          <cell r="D739" t="str">
            <v>BAT.EX.SOR._.___.OIT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BAT.EX.UTS._.___.Panguitch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BAT.PC.UTS._.___.Green River I&amp;II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BAT.PC.WSF._.FB_.Faraday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BAT.PX.BDG._.ITC.Li_ion_4hr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BAT.PX.CHE._.ITC.Li_ion_4hr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BAT.PX.CLV._.ITC.Li_ion_4hr_Local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BAT.PX.COR._.ITC.Li_ion_4hr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BAT.PX.COR._.ITC.Li_ion_4hr_Local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BAT.PX.DJW._.ITC.Li_ion_4hr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BAT.PX.GOE._.ITC.Li_ion_4hr_Local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BAT.PX.HTG._.ITC.Li_ion_4hr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BAT.PX.NTN._.ITC.Li_ion_4hr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BAT.PX.NUT._.ITC.Li_ion_4hr_Local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BAT.PX.PNC._.ITC.Li_ion_4hr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BAT.PX.PNC._.ITC.Li_ion_4hr_Local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BAT.PX.SOR._.ITC.Li_ion_4hr_Local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BAT.PX.UTS._.ITC.Li_ion_4hr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BAT.PX.UTS._.ITC.Li_ion_4hr_Local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BAT.PX.WMV._.ITC.Li_ion_4hr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BAT.PX.WMV._.ITC.Li_ion_4hr_Local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BAT.PX.WSF._.ITC.Li_ion_4hr_Local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BAT.PX.WWA._.ITC.Li_ion_4hr_Local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BAT.PX.WYC._.ITC.Li_ion_4hr_Local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BAT.PX.WYE._.ITC.Li_ion_4hr_Local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BAT.PX.WYN._.ITC.Li_ion_4hr_Local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BAT.PX.YAK._.ITC.Li_ion_4hr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BAT.PX.YAK._.ITC.Li_ion_4hr_Local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BAT.PX.BDG._.ITC.Li_ion_8hr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BAT.PX.COR._.ITC.Li_ion_8hr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BAT.PX.DJW._.ITC.Li_ion_8hr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BAT.PX.HTG._.ITC.Li_ion_8hr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BAT.PX.NTN._.ITC.Li_ion_8hr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BAT.PX.PNC._.ITC.Li_ion_8hr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BAT.PX.SUM._.ITC.Li_ion_8hr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BAT.PX.UTS._.ITC.Li_ion_8hr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BAT.PX.WMV._.ITC.Li_ion_8hr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BAT.PX.YAK._.ITC.Li_ion_8hr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BAT.PX.NTN._.___.ADV Nuclear Naughton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BAT.PX.UTS._.___.Dominguez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BAT.PX.UTS._.___.Enterprise_Storage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BAT.PX.UTS._.___.Escalante_BESS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BAT.PX.UTS._.___.Granite_Mountain_BESS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BAT.PX.UTS._.___.Iron_Springs_BESS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BAT.PX.SOR._.ITC.Li_ion_4hr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BAT.PX.SUM._.ITC.Li_ion_4hr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BAT.PX.WWA._.ITC.Li_ion_4hr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BAT.PX.WWA._.ITC.Li_ion_8hr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BAT.PX.BOR._.ITC.Li_ion_4hr_LON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BAT.PX.LON._.ITC.Li_ion_4hr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BAT.PX.LON._.ITC.Li_ion_8hr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BAT.PX.WWA._.ITC.Li_ion_4hr_LON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BAT.PX.GOE._.ITC.Li_ion_4hr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BAT.PX.NUT._.ITC.Li_ion_4hr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BAT.PX.UTS._.ITC.Gravity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BAT.PX.GOE._.ITC.Li_ion_8hr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BAT.PX.NUT._.ITC.Li_ion_8hr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0</v>
          </cell>
          <cell r="DF795">
            <v>0</v>
          </cell>
          <cell r="DG795">
            <v>0</v>
          </cell>
          <cell r="DH795">
            <v>0</v>
          </cell>
          <cell r="DI795">
            <v>0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0</v>
          </cell>
          <cell r="ES795">
            <v>0</v>
          </cell>
          <cell r="ET795">
            <v>0</v>
          </cell>
          <cell r="EU795">
            <v>0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0</v>
          </cell>
          <cell r="FS795">
            <v>0</v>
          </cell>
          <cell r="FT795">
            <v>0</v>
          </cell>
          <cell r="FU795">
            <v>0</v>
          </cell>
          <cell r="FV795">
            <v>0</v>
          </cell>
          <cell r="FW795">
            <v>0</v>
          </cell>
          <cell r="FX795">
            <v>0</v>
          </cell>
          <cell r="FY795">
            <v>0</v>
          </cell>
          <cell r="FZ795">
            <v>0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0</v>
          </cell>
          <cell r="GH795">
            <v>0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0</v>
          </cell>
          <cell r="HS795">
            <v>0</v>
          </cell>
          <cell r="HT795">
            <v>0</v>
          </cell>
          <cell r="HU795">
            <v>0</v>
          </cell>
          <cell r="HV795">
            <v>0</v>
          </cell>
          <cell r="HW795">
            <v>0</v>
          </cell>
          <cell r="HX795">
            <v>0</v>
          </cell>
          <cell r="HY795">
            <v>0</v>
          </cell>
          <cell r="HZ795">
            <v>0</v>
          </cell>
          <cell r="IA795">
            <v>0</v>
          </cell>
          <cell r="IB795">
            <v>0</v>
          </cell>
          <cell r="IC795">
            <v>0</v>
          </cell>
          <cell r="ID795">
            <v>0</v>
          </cell>
          <cell r="IE795">
            <v>0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0</v>
          </cell>
          <cell r="IL795">
            <v>0</v>
          </cell>
          <cell r="IM795">
            <v>0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0</v>
          </cell>
          <cell r="IZ795">
            <v>0</v>
          </cell>
          <cell r="JA795">
            <v>0</v>
          </cell>
          <cell r="JB795">
            <v>0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BAT.PX.COR._.ITC.GenIronAir_100hr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BAT.PX.COR._.ITC.IronAir_100hr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BAT.PX.PNC._.ITC.IronAir_100hr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BAT.PX.SOR._.ITC.GenIronAir_100hr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BAT.PX.SOR._.ITC.IronAir_100hr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BAT.PX.WMV._.ITC.GenIronAir_100hr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BAT.PX.WMV._.ITC.IronAir_100hr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 t="str">
            <v>BAT.PX.WSF._.ITC.IronAir_100hr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 t="str">
            <v>BAT.PX.WWA._.ITC.IronAir_100hr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 t="str">
            <v>BAT.PX.YAK._.ITC.IronAir_100hr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 t="str">
            <v>H2S.PX.WSF._.ITC.Hydrogen CCwTank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1.8602003100000042E-3</v>
          </cell>
          <cell r="CF806">
            <v>0</v>
          </cell>
          <cell r="CG806">
            <v>1.8602003100000001E-3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1.000000082740371E-11</v>
          </cell>
          <cell r="DF806">
            <v>9.999999092680234E-12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1.8602003000000034E-3</v>
          </cell>
          <cell r="FF806">
            <v>0</v>
          </cell>
          <cell r="FG806">
            <v>0</v>
          </cell>
          <cell r="FH806">
            <v>0</v>
          </cell>
          <cell r="FI806">
            <v>1.7439948000000001E-3</v>
          </cell>
          <cell r="FJ806">
            <v>1.1620550000000001E-4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-1.000000082740371E-11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-1.000000082740371E-11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-1.0496263499999881E-2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-1.0496263509999999E-2</v>
          </cell>
          <cell r="IL806">
            <v>0</v>
          </cell>
          <cell r="IM806">
            <v>0</v>
          </cell>
          <cell r="IN806">
            <v>1.000000082740371E-11</v>
          </cell>
          <cell r="IO806">
            <v>0</v>
          </cell>
          <cell r="IP806">
            <v>0</v>
          </cell>
          <cell r="IQ806">
            <v>0</v>
          </cell>
          <cell r="IR806">
            <v>9.9998898051012475E-12</v>
          </cell>
          <cell r="IS806">
            <v>1.000000082740371E-11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4.9719472999998349E-4</v>
          </cell>
          <cell r="JA806">
            <v>-4.9719472999999736E-4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 t="str">
            <v>BAT.PX.LON._.ITC.IronAir_100hr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 t="str">
            <v>BAT.PX.WWA._.ITC.IronAir_100hr_LON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 t="str">
            <v>BAT.PX.SOR._.ITC.Li_ion_8hr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D810" t="str">
            <v>BAT.PX.WYE._.ITC.Li_ion_4hr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0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0</v>
          </cell>
          <cell r="DF810">
            <v>0</v>
          </cell>
          <cell r="DG810">
            <v>0</v>
          </cell>
          <cell r="DH810">
            <v>0</v>
          </cell>
          <cell r="DI810">
            <v>0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0</v>
          </cell>
          <cell r="ES810">
            <v>0</v>
          </cell>
          <cell r="ET810">
            <v>0</v>
          </cell>
          <cell r="EU810">
            <v>0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0</v>
          </cell>
          <cell r="FS810">
            <v>0</v>
          </cell>
          <cell r="FT810">
            <v>0</v>
          </cell>
          <cell r="FU810">
            <v>0</v>
          </cell>
          <cell r="FV810">
            <v>0</v>
          </cell>
          <cell r="FW810">
            <v>0</v>
          </cell>
          <cell r="FX810">
            <v>0</v>
          </cell>
          <cell r="FY810">
            <v>0</v>
          </cell>
          <cell r="FZ810">
            <v>0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0</v>
          </cell>
          <cell r="GH810">
            <v>0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0</v>
          </cell>
          <cell r="HS810">
            <v>0</v>
          </cell>
          <cell r="HT810">
            <v>0</v>
          </cell>
          <cell r="HU810">
            <v>0</v>
          </cell>
          <cell r="HV810">
            <v>0</v>
          </cell>
          <cell r="HW810">
            <v>0</v>
          </cell>
          <cell r="HX810">
            <v>0</v>
          </cell>
          <cell r="HY810">
            <v>0</v>
          </cell>
          <cell r="HZ810">
            <v>0</v>
          </cell>
          <cell r="IA810">
            <v>0</v>
          </cell>
          <cell r="IB810">
            <v>0</v>
          </cell>
          <cell r="IC810">
            <v>0</v>
          </cell>
          <cell r="ID810">
            <v>0</v>
          </cell>
          <cell r="IE810">
            <v>0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0</v>
          </cell>
          <cell r="IL810">
            <v>0</v>
          </cell>
          <cell r="IM810">
            <v>0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0</v>
          </cell>
          <cell r="IZ810">
            <v>0</v>
          </cell>
          <cell r="JA810">
            <v>0</v>
          </cell>
          <cell r="JB810">
            <v>0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1">
          <cell r="D811" t="str">
            <v>BAT.PX.WYE._.ITC.Li_ion_8hr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  <cell r="DD811">
            <v>0</v>
          </cell>
          <cell r="DE811">
            <v>0</v>
          </cell>
          <cell r="DF811">
            <v>0</v>
          </cell>
          <cell r="DG811">
            <v>0</v>
          </cell>
          <cell r="DH811">
            <v>0</v>
          </cell>
          <cell r="DI811">
            <v>0</v>
          </cell>
          <cell r="DJ811">
            <v>0</v>
          </cell>
          <cell r="DK811">
            <v>0</v>
          </cell>
          <cell r="DL811">
            <v>0</v>
          </cell>
          <cell r="DM811">
            <v>0</v>
          </cell>
          <cell r="DN811">
            <v>0</v>
          </cell>
          <cell r="DO811">
            <v>0</v>
          </cell>
          <cell r="DP811">
            <v>0</v>
          </cell>
          <cell r="DQ811">
            <v>0</v>
          </cell>
          <cell r="DR811">
            <v>0</v>
          </cell>
          <cell r="DS811">
            <v>0</v>
          </cell>
          <cell r="DT811">
            <v>0</v>
          </cell>
          <cell r="DU811">
            <v>0</v>
          </cell>
          <cell r="DV811">
            <v>0</v>
          </cell>
          <cell r="DW811">
            <v>0</v>
          </cell>
          <cell r="DX811">
            <v>0</v>
          </cell>
          <cell r="DY811">
            <v>0</v>
          </cell>
          <cell r="DZ811">
            <v>0</v>
          </cell>
          <cell r="EA811">
            <v>0</v>
          </cell>
          <cell r="EB811">
            <v>0</v>
          </cell>
          <cell r="EC811">
            <v>0</v>
          </cell>
          <cell r="ED811">
            <v>0</v>
          </cell>
          <cell r="EE811">
            <v>0</v>
          </cell>
          <cell r="EF811">
            <v>0</v>
          </cell>
          <cell r="EG811">
            <v>0</v>
          </cell>
          <cell r="EH811">
            <v>0</v>
          </cell>
          <cell r="EI811">
            <v>0</v>
          </cell>
          <cell r="EJ811">
            <v>0</v>
          </cell>
          <cell r="EK811">
            <v>0</v>
          </cell>
          <cell r="EL811">
            <v>0</v>
          </cell>
          <cell r="EM811">
            <v>0</v>
          </cell>
          <cell r="EN811">
            <v>0</v>
          </cell>
          <cell r="EO811">
            <v>0</v>
          </cell>
          <cell r="EP811">
            <v>0</v>
          </cell>
          <cell r="EQ811">
            <v>0</v>
          </cell>
          <cell r="ER811">
            <v>0</v>
          </cell>
          <cell r="ES811">
            <v>0</v>
          </cell>
          <cell r="ET811">
            <v>0</v>
          </cell>
          <cell r="EU811">
            <v>0</v>
          </cell>
          <cell r="EV811">
            <v>0</v>
          </cell>
          <cell r="EW811">
            <v>0</v>
          </cell>
          <cell r="EX811">
            <v>0</v>
          </cell>
          <cell r="EY811">
            <v>0</v>
          </cell>
          <cell r="EZ811">
            <v>0</v>
          </cell>
          <cell r="FA811">
            <v>0</v>
          </cell>
          <cell r="FB811">
            <v>0</v>
          </cell>
          <cell r="FC811">
            <v>0</v>
          </cell>
          <cell r="FD811">
            <v>0</v>
          </cell>
          <cell r="FE811">
            <v>0</v>
          </cell>
          <cell r="FF811">
            <v>0</v>
          </cell>
          <cell r="FG811">
            <v>0</v>
          </cell>
          <cell r="FH811">
            <v>0</v>
          </cell>
          <cell r="FI811">
            <v>0</v>
          </cell>
          <cell r="FJ811">
            <v>0</v>
          </cell>
          <cell r="FK811">
            <v>0</v>
          </cell>
          <cell r="FL811">
            <v>0</v>
          </cell>
          <cell r="FM811">
            <v>0</v>
          </cell>
          <cell r="FN811">
            <v>0</v>
          </cell>
          <cell r="FO811">
            <v>0</v>
          </cell>
          <cell r="FP811">
            <v>0</v>
          </cell>
          <cell r="FQ811">
            <v>0</v>
          </cell>
          <cell r="FR811">
            <v>0</v>
          </cell>
          <cell r="FS811">
            <v>0</v>
          </cell>
          <cell r="FT811">
            <v>0</v>
          </cell>
          <cell r="FU811">
            <v>0</v>
          </cell>
          <cell r="FV811">
            <v>0</v>
          </cell>
          <cell r="FW811">
            <v>0</v>
          </cell>
          <cell r="FX811">
            <v>0</v>
          </cell>
          <cell r="FY811">
            <v>0</v>
          </cell>
          <cell r="FZ811">
            <v>0</v>
          </cell>
          <cell r="GA811">
            <v>0</v>
          </cell>
          <cell r="GB811">
            <v>0</v>
          </cell>
          <cell r="GC811">
            <v>0</v>
          </cell>
          <cell r="GD811">
            <v>0</v>
          </cell>
          <cell r="GE811">
            <v>0</v>
          </cell>
          <cell r="GF811">
            <v>0</v>
          </cell>
          <cell r="GG811">
            <v>0</v>
          </cell>
          <cell r="GH811">
            <v>0</v>
          </cell>
          <cell r="GI811">
            <v>0</v>
          </cell>
          <cell r="GJ811">
            <v>0</v>
          </cell>
          <cell r="GK811">
            <v>0</v>
          </cell>
          <cell r="GL811">
            <v>0</v>
          </cell>
          <cell r="GM811">
            <v>0</v>
          </cell>
          <cell r="GN811">
            <v>0</v>
          </cell>
          <cell r="GO811">
            <v>0</v>
          </cell>
          <cell r="GP811">
            <v>0</v>
          </cell>
          <cell r="GQ811">
            <v>0</v>
          </cell>
          <cell r="GR811">
            <v>0</v>
          </cell>
          <cell r="GS811">
            <v>0</v>
          </cell>
          <cell r="GT811">
            <v>0</v>
          </cell>
          <cell r="GU811">
            <v>0</v>
          </cell>
          <cell r="GV811">
            <v>0</v>
          </cell>
          <cell r="GW811">
            <v>0</v>
          </cell>
          <cell r="GX811">
            <v>0</v>
          </cell>
          <cell r="GY811">
            <v>0</v>
          </cell>
          <cell r="GZ811">
            <v>0</v>
          </cell>
          <cell r="HA811">
            <v>0</v>
          </cell>
          <cell r="HB811">
            <v>0</v>
          </cell>
          <cell r="HC811">
            <v>0</v>
          </cell>
          <cell r="HD811">
            <v>0</v>
          </cell>
          <cell r="HE811">
            <v>0</v>
          </cell>
          <cell r="HF811">
            <v>0</v>
          </cell>
          <cell r="HG811">
            <v>0</v>
          </cell>
          <cell r="HH811">
            <v>0</v>
          </cell>
          <cell r="HI811">
            <v>0</v>
          </cell>
          <cell r="HJ811">
            <v>0</v>
          </cell>
          <cell r="HK811">
            <v>0</v>
          </cell>
          <cell r="HL811">
            <v>0</v>
          </cell>
          <cell r="HM811">
            <v>0</v>
          </cell>
          <cell r="HN811">
            <v>0</v>
          </cell>
          <cell r="HO811">
            <v>0</v>
          </cell>
          <cell r="HP811">
            <v>0</v>
          </cell>
          <cell r="HQ811">
            <v>0</v>
          </cell>
          <cell r="HR811">
            <v>0</v>
          </cell>
          <cell r="HS811">
            <v>0</v>
          </cell>
          <cell r="HT811">
            <v>0</v>
          </cell>
          <cell r="HU811">
            <v>0</v>
          </cell>
          <cell r="HV811">
            <v>0</v>
          </cell>
          <cell r="HW811">
            <v>0</v>
          </cell>
          <cell r="HX811">
            <v>0</v>
          </cell>
          <cell r="HY811">
            <v>0</v>
          </cell>
          <cell r="HZ811">
            <v>0</v>
          </cell>
          <cell r="IA811">
            <v>0</v>
          </cell>
          <cell r="IB811">
            <v>0</v>
          </cell>
          <cell r="IC811">
            <v>0</v>
          </cell>
          <cell r="ID811">
            <v>0</v>
          </cell>
          <cell r="IE811">
            <v>0</v>
          </cell>
          <cell r="IF811">
            <v>0</v>
          </cell>
          <cell r="IG811">
            <v>0</v>
          </cell>
          <cell r="IH811">
            <v>0</v>
          </cell>
          <cell r="II811">
            <v>0</v>
          </cell>
          <cell r="IJ811">
            <v>0</v>
          </cell>
          <cell r="IK811">
            <v>0</v>
          </cell>
          <cell r="IL811">
            <v>0</v>
          </cell>
          <cell r="IM811">
            <v>0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  <cell r="IW811">
            <v>0</v>
          </cell>
          <cell r="IX811">
            <v>0</v>
          </cell>
          <cell r="IY811">
            <v>0</v>
          </cell>
          <cell r="IZ811">
            <v>0</v>
          </cell>
          <cell r="JA811">
            <v>0</v>
          </cell>
          <cell r="JB811">
            <v>0</v>
          </cell>
          <cell r="JC811">
            <v>0</v>
          </cell>
          <cell r="JD811">
            <v>0</v>
          </cell>
          <cell r="JE811">
            <v>0</v>
          </cell>
          <cell r="JF811">
            <v>0</v>
          </cell>
          <cell r="JG811">
            <v>0</v>
          </cell>
          <cell r="JH811">
            <v>0</v>
          </cell>
          <cell r="JI811">
            <v>0</v>
          </cell>
          <cell r="JJ811">
            <v>0</v>
          </cell>
          <cell r="JK811">
            <v>0</v>
          </cell>
          <cell r="JL811">
            <v>0</v>
          </cell>
          <cell r="JM811">
            <v>0</v>
          </cell>
          <cell r="JN811">
            <v>0</v>
          </cell>
          <cell r="JO811">
            <v>0</v>
          </cell>
          <cell r="JP811">
            <v>0</v>
          </cell>
          <cell r="JQ811">
            <v>0</v>
          </cell>
        </row>
        <row r="812">
          <cell r="D812" t="str">
            <v>BAT.PX.BOR._.ITC.Li_ion_4hr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 t="str">
            <v>BAT.PX.BOR._.ITC.Li_ion_8hr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0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0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>
            <v>0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0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0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0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0</v>
          </cell>
          <cell r="CR818">
            <v>0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>
            <v>0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0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1.8602003100000042E-3</v>
          </cell>
          <cell r="CF821">
            <v>0</v>
          </cell>
          <cell r="CG821">
            <v>1.8602003100000001E-3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1.000000082740371E-11</v>
          </cell>
          <cell r="DF821">
            <v>9.999999092680234E-12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1.8602003000000034E-3</v>
          </cell>
          <cell r="FF821">
            <v>0</v>
          </cell>
          <cell r="FG821">
            <v>0</v>
          </cell>
          <cell r="FH821">
            <v>0</v>
          </cell>
          <cell r="FI821">
            <v>1.7439948000000001E-3</v>
          </cell>
          <cell r="FJ821">
            <v>1.1620550000000001E-4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-1.000000082740371E-11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-1.000000082740371E-11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-1.0496263499999881E-2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-1.0496263509999999E-2</v>
          </cell>
          <cell r="IL821">
            <v>0</v>
          </cell>
          <cell r="IM821">
            <v>0</v>
          </cell>
          <cell r="IN821">
            <v>1.000000082740371E-11</v>
          </cell>
          <cell r="IO821">
            <v>0</v>
          </cell>
          <cell r="IP821">
            <v>0</v>
          </cell>
          <cell r="IQ821">
            <v>0</v>
          </cell>
          <cell r="IR821">
            <v>9.9998898051012475E-12</v>
          </cell>
          <cell r="IS821">
            <v>1.000000082740371E-11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4.9719472999998349E-4</v>
          </cell>
          <cell r="JA821">
            <v>-4.9719472999999736E-4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3">
          <cell r="D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>
            <v>0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0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0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D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 t="str">
            <v>BLK.PX.MDC._.___.Mid_C_Blocks Summer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-16.242349804684636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-16.242349804684636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-19.777369264545996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-19.777369264545996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-17.603952400642811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-17.603952400642811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-20.335185242531225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-20.335185242531225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-21.088661849584241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-21.088661849584241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-18.025872670499666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-18.025872670499666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-16.061273965337023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-16.061273965337023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 t="str">
            <v>BLK.PX.MDC._.___.Mid_C_Blocks Winter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-2.75270261865262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-2.75270261865262</v>
          </cell>
          <cell r="CE827">
            <v>-2.6668016962021284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-2.6668016962021284</v>
          </cell>
          <cell r="CR827">
            <v>-2.5639645913015556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-2.5639645913015556</v>
          </cell>
          <cell r="DE827">
            <v>-2.678630553840776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-2.678630553840776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 t="str">
            <v>BLK.PX.WYE._.___.Wyoming_East_Blocks Summer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-21.43996283573324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-21.43996283573324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-23.269983741272881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-23.269983741272881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-22.149616818118375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-22.149616818118375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-21.938862590079225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-21.938862590079225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 t="str">
            <v>BLK.PX.WYE._.___.Wyoming_East_Blocks Winter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-2.4027525281444468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-2.4027525281444468</v>
          </cell>
          <cell r="CE829">
            <v>-2.3542439566053872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-2.3542439566053872</v>
          </cell>
          <cell r="CR829">
            <v>-2.4162483489471924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-2.4162483489471924</v>
          </cell>
          <cell r="DE829">
            <v>-2.541075273147726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-2.541075273147726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-16.242349804684636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-16.242349804684636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-19.777369264545996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-19.777369264545996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-17.603952400642811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-17.603952400642811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-46.930603225060622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-41.775148078264465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-5.1554551467961574</v>
          </cell>
          <cell r="CE834">
            <v>-49.379691243666457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-44.358645590855303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-5.0210456528075156</v>
          </cell>
          <cell r="CR834">
            <v>-45.155702428863151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-40.175489488618041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-4.9802129402487481</v>
          </cell>
          <cell r="DE834">
            <v>-43.219842382415663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-38.000136555419886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-5.2197058269885019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N835">
            <v>0</v>
          </cell>
          <cell r="CO835">
            <v>0</v>
          </cell>
          <cell r="CP835">
            <v>0</v>
          </cell>
          <cell r="CQ835">
            <v>0</v>
          </cell>
          <cell r="CR835">
            <v>0</v>
          </cell>
          <cell r="CS835">
            <v>0</v>
          </cell>
          <cell r="CT835">
            <v>0</v>
          </cell>
          <cell r="CU835">
            <v>0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  <cell r="DD835">
            <v>0</v>
          </cell>
          <cell r="DE835">
            <v>0</v>
          </cell>
          <cell r="DF835">
            <v>0</v>
          </cell>
          <cell r="DG835">
            <v>0</v>
          </cell>
          <cell r="DH835">
            <v>0</v>
          </cell>
          <cell r="DI835">
            <v>0</v>
          </cell>
          <cell r="DJ835">
            <v>0</v>
          </cell>
          <cell r="DK835">
            <v>0</v>
          </cell>
          <cell r="DL835">
            <v>0</v>
          </cell>
          <cell r="DM835">
            <v>0</v>
          </cell>
          <cell r="DN835">
            <v>0</v>
          </cell>
          <cell r="DO835">
            <v>0</v>
          </cell>
          <cell r="DP835">
            <v>0</v>
          </cell>
          <cell r="DQ835">
            <v>0</v>
          </cell>
          <cell r="DR835">
            <v>0</v>
          </cell>
          <cell r="DS835">
            <v>0</v>
          </cell>
          <cell r="DT835">
            <v>0</v>
          </cell>
          <cell r="DU835">
            <v>0</v>
          </cell>
          <cell r="DV835">
            <v>0</v>
          </cell>
          <cell r="DW835">
            <v>0</v>
          </cell>
          <cell r="DX835">
            <v>0</v>
          </cell>
          <cell r="DY835">
            <v>0</v>
          </cell>
          <cell r="DZ835">
            <v>0</v>
          </cell>
          <cell r="EA835">
            <v>0</v>
          </cell>
          <cell r="EB835">
            <v>0</v>
          </cell>
          <cell r="EC835">
            <v>0</v>
          </cell>
          <cell r="ED835">
            <v>0</v>
          </cell>
          <cell r="EE835">
            <v>0</v>
          </cell>
          <cell r="EF835">
            <v>0</v>
          </cell>
          <cell r="EG835">
            <v>0</v>
          </cell>
          <cell r="EH835">
            <v>0</v>
          </cell>
          <cell r="EI835">
            <v>0</v>
          </cell>
          <cell r="EJ835">
            <v>0</v>
          </cell>
          <cell r="EK835">
            <v>0</v>
          </cell>
          <cell r="EL835">
            <v>0</v>
          </cell>
          <cell r="EM835">
            <v>0</v>
          </cell>
          <cell r="EN835">
            <v>0</v>
          </cell>
          <cell r="EO835">
            <v>0</v>
          </cell>
          <cell r="EP835">
            <v>0</v>
          </cell>
          <cell r="EQ835">
            <v>0</v>
          </cell>
          <cell r="ER835">
            <v>0</v>
          </cell>
          <cell r="ES835">
            <v>0</v>
          </cell>
          <cell r="ET835">
            <v>0</v>
          </cell>
          <cell r="EU835">
            <v>0</v>
          </cell>
          <cell r="EV835">
            <v>0</v>
          </cell>
          <cell r="EW835">
            <v>0</v>
          </cell>
          <cell r="EX835">
            <v>0</v>
          </cell>
          <cell r="EY835">
            <v>0</v>
          </cell>
          <cell r="EZ835">
            <v>0</v>
          </cell>
          <cell r="FA835">
            <v>0</v>
          </cell>
          <cell r="FB835">
            <v>0</v>
          </cell>
          <cell r="FC835">
            <v>0</v>
          </cell>
          <cell r="FD835">
            <v>0</v>
          </cell>
          <cell r="FE835">
            <v>0</v>
          </cell>
          <cell r="FF835">
            <v>0</v>
          </cell>
          <cell r="FG835">
            <v>0</v>
          </cell>
          <cell r="FH835">
            <v>0</v>
          </cell>
          <cell r="FI835">
            <v>0</v>
          </cell>
          <cell r="FJ835">
            <v>0</v>
          </cell>
          <cell r="FK835">
            <v>0</v>
          </cell>
          <cell r="FL835">
            <v>0</v>
          </cell>
          <cell r="FM835">
            <v>0</v>
          </cell>
          <cell r="FN835">
            <v>0</v>
          </cell>
          <cell r="FO835">
            <v>0</v>
          </cell>
          <cell r="FP835">
            <v>0</v>
          </cell>
          <cell r="FQ835">
            <v>0</v>
          </cell>
          <cell r="FR835">
            <v>0</v>
          </cell>
          <cell r="FS835">
            <v>0</v>
          </cell>
          <cell r="FT835">
            <v>0</v>
          </cell>
          <cell r="FU835">
            <v>0</v>
          </cell>
          <cell r="FV835">
            <v>0</v>
          </cell>
          <cell r="FW835">
            <v>0</v>
          </cell>
          <cell r="FX835">
            <v>0</v>
          </cell>
          <cell r="FY835">
            <v>0</v>
          </cell>
          <cell r="FZ835">
            <v>0</v>
          </cell>
          <cell r="GA835">
            <v>0</v>
          </cell>
          <cell r="GB835">
            <v>0</v>
          </cell>
          <cell r="GC835">
            <v>0</v>
          </cell>
          <cell r="GD835">
            <v>0</v>
          </cell>
          <cell r="GE835">
            <v>0</v>
          </cell>
          <cell r="GF835">
            <v>0</v>
          </cell>
          <cell r="GG835">
            <v>0</v>
          </cell>
          <cell r="GH835">
            <v>0</v>
          </cell>
          <cell r="GI835">
            <v>0</v>
          </cell>
          <cell r="GJ835">
            <v>0</v>
          </cell>
          <cell r="GK835">
            <v>0</v>
          </cell>
          <cell r="GL835">
            <v>0</v>
          </cell>
          <cell r="GM835">
            <v>0</v>
          </cell>
          <cell r="GN835">
            <v>0</v>
          </cell>
          <cell r="GO835">
            <v>0</v>
          </cell>
          <cell r="GP835">
            <v>0</v>
          </cell>
          <cell r="GQ835">
            <v>0</v>
          </cell>
          <cell r="GR835">
            <v>0</v>
          </cell>
          <cell r="GS835">
            <v>0</v>
          </cell>
          <cell r="GT835">
            <v>0</v>
          </cell>
          <cell r="GU835">
            <v>0</v>
          </cell>
          <cell r="GV835">
            <v>0</v>
          </cell>
          <cell r="GW835">
            <v>0</v>
          </cell>
          <cell r="GX835">
            <v>0</v>
          </cell>
          <cell r="GY835">
            <v>0</v>
          </cell>
          <cell r="GZ835">
            <v>0</v>
          </cell>
          <cell r="HA835">
            <v>0</v>
          </cell>
          <cell r="HB835">
            <v>0</v>
          </cell>
          <cell r="HC835">
            <v>0</v>
          </cell>
          <cell r="HD835">
            <v>0</v>
          </cell>
          <cell r="HE835">
            <v>0</v>
          </cell>
          <cell r="HF835">
            <v>0</v>
          </cell>
          <cell r="HG835">
            <v>0</v>
          </cell>
          <cell r="HH835">
            <v>0</v>
          </cell>
          <cell r="HI835">
            <v>0</v>
          </cell>
          <cell r="HJ835">
            <v>0</v>
          </cell>
          <cell r="HK835">
            <v>0</v>
          </cell>
          <cell r="HL835">
            <v>0</v>
          </cell>
          <cell r="HM835">
            <v>0</v>
          </cell>
          <cell r="HN835">
            <v>0</v>
          </cell>
          <cell r="HO835">
            <v>0</v>
          </cell>
          <cell r="HP835">
            <v>0</v>
          </cell>
          <cell r="HQ835">
            <v>0</v>
          </cell>
          <cell r="HR835">
            <v>0</v>
          </cell>
          <cell r="HS835">
            <v>0</v>
          </cell>
          <cell r="HT835">
            <v>0</v>
          </cell>
          <cell r="HU835">
            <v>0</v>
          </cell>
          <cell r="HV835">
            <v>0</v>
          </cell>
          <cell r="HW835">
            <v>0</v>
          </cell>
          <cell r="HX835">
            <v>0</v>
          </cell>
          <cell r="HY835">
            <v>0</v>
          </cell>
          <cell r="HZ835">
            <v>0</v>
          </cell>
          <cell r="IA835">
            <v>0</v>
          </cell>
          <cell r="IB835">
            <v>0</v>
          </cell>
          <cell r="IC835">
            <v>0</v>
          </cell>
          <cell r="ID835">
            <v>0</v>
          </cell>
          <cell r="IE835">
            <v>0</v>
          </cell>
          <cell r="IF835">
            <v>0</v>
          </cell>
          <cell r="IG835">
            <v>0</v>
          </cell>
          <cell r="IH835">
            <v>0</v>
          </cell>
          <cell r="II835">
            <v>0</v>
          </cell>
          <cell r="IJ835">
            <v>0</v>
          </cell>
          <cell r="IK835">
            <v>0</v>
          </cell>
          <cell r="IL835">
            <v>0</v>
          </cell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  <cell r="IW835">
            <v>0</v>
          </cell>
          <cell r="IX835">
            <v>0</v>
          </cell>
          <cell r="IY835">
            <v>0</v>
          </cell>
          <cell r="IZ835">
            <v>0</v>
          </cell>
          <cell r="JA835">
            <v>0</v>
          </cell>
          <cell r="JB835">
            <v>0</v>
          </cell>
          <cell r="JC835">
            <v>0</v>
          </cell>
          <cell r="JD835">
            <v>0</v>
          </cell>
          <cell r="JE835">
            <v>0</v>
          </cell>
          <cell r="JF835">
            <v>0</v>
          </cell>
          <cell r="JG835">
            <v>0</v>
          </cell>
          <cell r="JH835">
            <v>0</v>
          </cell>
          <cell r="JI835">
            <v>0</v>
          </cell>
          <cell r="JJ835">
            <v>0</v>
          </cell>
          <cell r="JK835">
            <v>0</v>
          </cell>
          <cell r="JL835">
            <v>0</v>
          </cell>
          <cell r="JM835">
            <v>0</v>
          </cell>
          <cell r="JN835">
            <v>0</v>
          </cell>
          <cell r="JO835">
            <v>0</v>
          </cell>
          <cell r="JP835">
            <v>0</v>
          </cell>
          <cell r="JQ835">
            <v>0</v>
          </cell>
        </row>
        <row r="836">
          <cell r="D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0</v>
          </cell>
          <cell r="DE836">
            <v>0</v>
          </cell>
          <cell r="DF836">
            <v>0</v>
          </cell>
          <cell r="DG836">
            <v>0</v>
          </cell>
          <cell r="DH836">
            <v>0</v>
          </cell>
          <cell r="DI836">
            <v>0</v>
          </cell>
          <cell r="DJ836">
            <v>0</v>
          </cell>
          <cell r="DK836">
            <v>0</v>
          </cell>
          <cell r="DL836">
            <v>0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0</v>
          </cell>
          <cell r="DR836">
            <v>0</v>
          </cell>
          <cell r="DS836">
            <v>0</v>
          </cell>
          <cell r="DT836">
            <v>0</v>
          </cell>
          <cell r="DU836">
            <v>0</v>
          </cell>
          <cell r="DV836">
            <v>0</v>
          </cell>
          <cell r="DW836">
            <v>0</v>
          </cell>
          <cell r="DX836">
            <v>0</v>
          </cell>
          <cell r="DY836">
            <v>0</v>
          </cell>
          <cell r="DZ836">
            <v>0</v>
          </cell>
          <cell r="EA836">
            <v>0</v>
          </cell>
          <cell r="EB836">
            <v>0</v>
          </cell>
          <cell r="EC836">
            <v>0</v>
          </cell>
          <cell r="ED836">
            <v>0</v>
          </cell>
          <cell r="EE836">
            <v>0</v>
          </cell>
          <cell r="EF836">
            <v>0</v>
          </cell>
          <cell r="EG836">
            <v>0</v>
          </cell>
          <cell r="EH836">
            <v>0</v>
          </cell>
          <cell r="EI836">
            <v>0</v>
          </cell>
          <cell r="EJ836">
            <v>0</v>
          </cell>
          <cell r="EK836">
            <v>0</v>
          </cell>
          <cell r="EL836">
            <v>0</v>
          </cell>
          <cell r="EM836">
            <v>0</v>
          </cell>
          <cell r="EN836">
            <v>0</v>
          </cell>
          <cell r="EO836">
            <v>0</v>
          </cell>
          <cell r="EP836">
            <v>0</v>
          </cell>
          <cell r="EQ836">
            <v>0</v>
          </cell>
          <cell r="ER836">
            <v>0</v>
          </cell>
          <cell r="ES836">
            <v>0</v>
          </cell>
          <cell r="ET836">
            <v>0</v>
          </cell>
          <cell r="EU836">
            <v>0</v>
          </cell>
          <cell r="EV836">
            <v>0</v>
          </cell>
          <cell r="EW836">
            <v>0</v>
          </cell>
          <cell r="EX836">
            <v>0</v>
          </cell>
          <cell r="EY836">
            <v>0</v>
          </cell>
          <cell r="EZ836">
            <v>0</v>
          </cell>
          <cell r="FA836">
            <v>0</v>
          </cell>
          <cell r="FB836">
            <v>0</v>
          </cell>
          <cell r="FC836">
            <v>0</v>
          </cell>
          <cell r="FD836">
            <v>0</v>
          </cell>
          <cell r="FE836">
            <v>0</v>
          </cell>
          <cell r="FF836">
            <v>0</v>
          </cell>
          <cell r="FG836">
            <v>0</v>
          </cell>
          <cell r="FH836">
            <v>0</v>
          </cell>
          <cell r="FI836">
            <v>0</v>
          </cell>
          <cell r="FJ836">
            <v>0</v>
          </cell>
          <cell r="FK836">
            <v>0</v>
          </cell>
          <cell r="FL836">
            <v>0</v>
          </cell>
          <cell r="FM836">
            <v>0</v>
          </cell>
          <cell r="FN836">
            <v>0</v>
          </cell>
          <cell r="FO836">
            <v>0</v>
          </cell>
          <cell r="FP836">
            <v>0</v>
          </cell>
          <cell r="FQ836">
            <v>0</v>
          </cell>
          <cell r="FR836">
            <v>0</v>
          </cell>
          <cell r="FS836">
            <v>0</v>
          </cell>
          <cell r="FT836">
            <v>0</v>
          </cell>
          <cell r="FU836">
            <v>0</v>
          </cell>
          <cell r="FV836">
            <v>0</v>
          </cell>
          <cell r="FW836">
            <v>0</v>
          </cell>
          <cell r="FX836">
            <v>0</v>
          </cell>
          <cell r="FY836">
            <v>0</v>
          </cell>
          <cell r="FZ836">
            <v>0</v>
          </cell>
          <cell r="GA836">
            <v>0</v>
          </cell>
          <cell r="GB836">
            <v>0</v>
          </cell>
          <cell r="GC836">
            <v>0</v>
          </cell>
          <cell r="GD836">
            <v>0</v>
          </cell>
          <cell r="GE836">
            <v>0</v>
          </cell>
          <cell r="GF836">
            <v>0</v>
          </cell>
          <cell r="GG836">
            <v>0</v>
          </cell>
          <cell r="GH836">
            <v>0</v>
          </cell>
          <cell r="GI836">
            <v>0</v>
          </cell>
          <cell r="GJ836">
            <v>0</v>
          </cell>
          <cell r="GK836">
            <v>0</v>
          </cell>
          <cell r="GL836">
            <v>0</v>
          </cell>
          <cell r="GM836">
            <v>0</v>
          </cell>
          <cell r="GN836">
            <v>0</v>
          </cell>
          <cell r="GO836">
            <v>0</v>
          </cell>
          <cell r="GP836">
            <v>0</v>
          </cell>
          <cell r="GQ836">
            <v>0</v>
          </cell>
          <cell r="GR836">
            <v>0</v>
          </cell>
          <cell r="GS836">
            <v>0</v>
          </cell>
          <cell r="GT836">
            <v>0</v>
          </cell>
          <cell r="GU836">
            <v>0</v>
          </cell>
          <cell r="GV836">
            <v>0</v>
          </cell>
          <cell r="GW836">
            <v>0</v>
          </cell>
          <cell r="GX836">
            <v>0</v>
          </cell>
          <cell r="GY836">
            <v>0</v>
          </cell>
          <cell r="GZ836">
            <v>0</v>
          </cell>
          <cell r="HA836">
            <v>0</v>
          </cell>
          <cell r="HB836">
            <v>0</v>
          </cell>
          <cell r="HC836">
            <v>0</v>
          </cell>
          <cell r="HD836">
            <v>0</v>
          </cell>
          <cell r="HE836">
            <v>0</v>
          </cell>
          <cell r="HF836">
            <v>0</v>
          </cell>
          <cell r="HG836">
            <v>0</v>
          </cell>
          <cell r="HH836">
            <v>0</v>
          </cell>
          <cell r="HI836">
            <v>0</v>
          </cell>
          <cell r="HJ836">
            <v>0</v>
          </cell>
          <cell r="HK836">
            <v>0</v>
          </cell>
          <cell r="HL836">
            <v>0</v>
          </cell>
          <cell r="HM836">
            <v>0</v>
          </cell>
          <cell r="HN836">
            <v>0</v>
          </cell>
          <cell r="HO836">
            <v>0</v>
          </cell>
          <cell r="HP836">
            <v>0</v>
          </cell>
          <cell r="HQ836">
            <v>0</v>
          </cell>
          <cell r="HR836">
            <v>0</v>
          </cell>
          <cell r="HS836">
            <v>0</v>
          </cell>
          <cell r="HT836">
            <v>0</v>
          </cell>
          <cell r="HU836">
            <v>0</v>
          </cell>
          <cell r="HV836">
            <v>0</v>
          </cell>
          <cell r="HW836">
            <v>0</v>
          </cell>
          <cell r="HX836">
            <v>0</v>
          </cell>
          <cell r="HY836">
            <v>0</v>
          </cell>
          <cell r="HZ836">
            <v>0</v>
          </cell>
          <cell r="IA836">
            <v>0</v>
          </cell>
          <cell r="IB836">
            <v>0</v>
          </cell>
          <cell r="IC836">
            <v>0</v>
          </cell>
          <cell r="ID836">
            <v>0</v>
          </cell>
          <cell r="IE836">
            <v>0</v>
          </cell>
          <cell r="IF836">
            <v>0</v>
          </cell>
          <cell r="IG836">
            <v>0</v>
          </cell>
          <cell r="IH836">
            <v>0</v>
          </cell>
          <cell r="II836">
            <v>0</v>
          </cell>
          <cell r="IJ836">
            <v>0</v>
          </cell>
          <cell r="IK836">
            <v>0</v>
          </cell>
          <cell r="IL836">
            <v>0</v>
          </cell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  <cell r="IW836">
            <v>0</v>
          </cell>
          <cell r="IX836">
            <v>0</v>
          </cell>
          <cell r="IY836">
            <v>0</v>
          </cell>
          <cell r="IZ836">
            <v>0</v>
          </cell>
          <cell r="JA836">
            <v>0</v>
          </cell>
          <cell r="JB836">
            <v>0</v>
          </cell>
          <cell r="JC836">
            <v>0</v>
          </cell>
          <cell r="JD836">
            <v>0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8">
          <cell r="D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N838">
            <v>0</v>
          </cell>
          <cell r="CO838">
            <v>0</v>
          </cell>
          <cell r="CP838">
            <v>0</v>
          </cell>
          <cell r="CQ838">
            <v>0</v>
          </cell>
          <cell r="CR838">
            <v>0</v>
          </cell>
          <cell r="CS838">
            <v>0</v>
          </cell>
          <cell r="CT838">
            <v>0</v>
          </cell>
          <cell r="CU838">
            <v>0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  <cell r="DD838">
            <v>0</v>
          </cell>
          <cell r="DE838">
            <v>0</v>
          </cell>
          <cell r="DF838">
            <v>0</v>
          </cell>
          <cell r="DG838">
            <v>0</v>
          </cell>
          <cell r="DH838">
            <v>0</v>
          </cell>
          <cell r="DI838">
            <v>0</v>
          </cell>
          <cell r="DJ838">
            <v>0</v>
          </cell>
          <cell r="DK838">
            <v>0</v>
          </cell>
          <cell r="DL838">
            <v>0</v>
          </cell>
          <cell r="DM838">
            <v>0</v>
          </cell>
          <cell r="DN838">
            <v>0</v>
          </cell>
          <cell r="DO838">
            <v>0</v>
          </cell>
          <cell r="DP838">
            <v>0</v>
          </cell>
          <cell r="DQ838">
            <v>0</v>
          </cell>
          <cell r="DR838">
            <v>0</v>
          </cell>
          <cell r="DS838">
            <v>0</v>
          </cell>
          <cell r="DT838">
            <v>0</v>
          </cell>
          <cell r="DU838">
            <v>0</v>
          </cell>
          <cell r="DV838">
            <v>0</v>
          </cell>
          <cell r="DW838">
            <v>0</v>
          </cell>
          <cell r="DX838">
            <v>0</v>
          </cell>
          <cell r="DY838">
            <v>0</v>
          </cell>
          <cell r="DZ838">
            <v>0</v>
          </cell>
          <cell r="EA838">
            <v>0</v>
          </cell>
          <cell r="EB838">
            <v>0</v>
          </cell>
          <cell r="EC838">
            <v>0</v>
          </cell>
          <cell r="ED838">
            <v>0</v>
          </cell>
          <cell r="EE838">
            <v>0</v>
          </cell>
          <cell r="EF838">
            <v>0</v>
          </cell>
          <cell r="EG838">
            <v>0</v>
          </cell>
          <cell r="EH838">
            <v>0</v>
          </cell>
          <cell r="EI838">
            <v>0</v>
          </cell>
          <cell r="EJ838">
            <v>0</v>
          </cell>
          <cell r="EK838">
            <v>0</v>
          </cell>
          <cell r="EL838">
            <v>0</v>
          </cell>
          <cell r="EM838">
            <v>0</v>
          </cell>
          <cell r="EN838">
            <v>0</v>
          </cell>
          <cell r="EO838">
            <v>0</v>
          </cell>
          <cell r="EP838">
            <v>0</v>
          </cell>
          <cell r="EQ838">
            <v>0</v>
          </cell>
          <cell r="ER838">
            <v>0</v>
          </cell>
          <cell r="ES838">
            <v>0</v>
          </cell>
          <cell r="ET838">
            <v>0</v>
          </cell>
          <cell r="EU838">
            <v>0</v>
          </cell>
          <cell r="EV838">
            <v>0</v>
          </cell>
          <cell r="EW838">
            <v>0</v>
          </cell>
          <cell r="EX838">
            <v>0</v>
          </cell>
          <cell r="EY838">
            <v>0</v>
          </cell>
          <cell r="EZ838">
            <v>0</v>
          </cell>
          <cell r="FA838">
            <v>0</v>
          </cell>
          <cell r="FB838">
            <v>0</v>
          </cell>
          <cell r="FC838">
            <v>0</v>
          </cell>
          <cell r="FD838">
            <v>0</v>
          </cell>
          <cell r="FE838">
            <v>0</v>
          </cell>
          <cell r="FF838">
            <v>0</v>
          </cell>
          <cell r="FG838">
            <v>0</v>
          </cell>
          <cell r="FH838">
            <v>0</v>
          </cell>
          <cell r="FI838">
            <v>0</v>
          </cell>
          <cell r="FJ838">
            <v>0</v>
          </cell>
          <cell r="FK838">
            <v>0</v>
          </cell>
          <cell r="FL838">
            <v>0</v>
          </cell>
          <cell r="FM838">
            <v>0</v>
          </cell>
          <cell r="FN838">
            <v>0</v>
          </cell>
          <cell r="FO838">
            <v>0</v>
          </cell>
          <cell r="FP838">
            <v>0</v>
          </cell>
          <cell r="FQ838">
            <v>0</v>
          </cell>
          <cell r="FR838">
            <v>0</v>
          </cell>
          <cell r="FS838">
            <v>0</v>
          </cell>
          <cell r="FT838">
            <v>0</v>
          </cell>
          <cell r="FU838">
            <v>0</v>
          </cell>
          <cell r="FV838">
            <v>0</v>
          </cell>
          <cell r="FW838">
            <v>0</v>
          </cell>
          <cell r="FX838">
            <v>0</v>
          </cell>
          <cell r="FY838">
            <v>0</v>
          </cell>
          <cell r="FZ838">
            <v>0</v>
          </cell>
          <cell r="GA838">
            <v>0</v>
          </cell>
          <cell r="GB838">
            <v>0</v>
          </cell>
          <cell r="GC838">
            <v>0</v>
          </cell>
          <cell r="GD838">
            <v>0</v>
          </cell>
          <cell r="GE838">
            <v>0</v>
          </cell>
          <cell r="GF838">
            <v>0</v>
          </cell>
          <cell r="GG838">
            <v>0</v>
          </cell>
          <cell r="GH838">
            <v>0</v>
          </cell>
          <cell r="GI838">
            <v>0</v>
          </cell>
          <cell r="GJ838">
            <v>0</v>
          </cell>
          <cell r="GK838">
            <v>0</v>
          </cell>
          <cell r="GL838">
            <v>0</v>
          </cell>
          <cell r="GM838">
            <v>0</v>
          </cell>
          <cell r="GN838">
            <v>0</v>
          </cell>
          <cell r="GO838">
            <v>0</v>
          </cell>
          <cell r="GP838">
            <v>0</v>
          </cell>
          <cell r="GQ838">
            <v>0</v>
          </cell>
          <cell r="GR838">
            <v>0</v>
          </cell>
          <cell r="GS838">
            <v>0</v>
          </cell>
          <cell r="GT838">
            <v>0</v>
          </cell>
          <cell r="GU838">
            <v>0</v>
          </cell>
          <cell r="GV838">
            <v>0</v>
          </cell>
          <cell r="GW838">
            <v>0</v>
          </cell>
          <cell r="GX838">
            <v>0</v>
          </cell>
          <cell r="GY838">
            <v>0</v>
          </cell>
          <cell r="GZ838">
            <v>0</v>
          </cell>
          <cell r="HA838">
            <v>0</v>
          </cell>
          <cell r="HB838">
            <v>0</v>
          </cell>
          <cell r="HC838">
            <v>0</v>
          </cell>
          <cell r="HD838">
            <v>0</v>
          </cell>
          <cell r="HE838">
            <v>0</v>
          </cell>
          <cell r="HF838">
            <v>0</v>
          </cell>
          <cell r="HG838">
            <v>0</v>
          </cell>
          <cell r="HH838">
            <v>0</v>
          </cell>
          <cell r="HI838">
            <v>0</v>
          </cell>
          <cell r="HJ838">
            <v>0</v>
          </cell>
          <cell r="HK838">
            <v>0</v>
          </cell>
          <cell r="HL838">
            <v>0</v>
          </cell>
          <cell r="HM838">
            <v>0</v>
          </cell>
          <cell r="HN838">
            <v>0</v>
          </cell>
          <cell r="HO838">
            <v>0</v>
          </cell>
          <cell r="HP838">
            <v>0</v>
          </cell>
          <cell r="HQ838">
            <v>0</v>
          </cell>
          <cell r="HR838">
            <v>0</v>
          </cell>
          <cell r="HS838">
            <v>0</v>
          </cell>
          <cell r="HT838">
            <v>0</v>
          </cell>
          <cell r="HU838">
            <v>0</v>
          </cell>
          <cell r="HV838">
            <v>0</v>
          </cell>
          <cell r="HW838">
            <v>0</v>
          </cell>
          <cell r="HX838">
            <v>0</v>
          </cell>
          <cell r="HY838">
            <v>0</v>
          </cell>
          <cell r="HZ838">
            <v>0</v>
          </cell>
          <cell r="IA838">
            <v>0</v>
          </cell>
          <cell r="IB838">
            <v>0</v>
          </cell>
          <cell r="IC838">
            <v>0</v>
          </cell>
          <cell r="ID838">
            <v>0</v>
          </cell>
          <cell r="IE838">
            <v>0</v>
          </cell>
          <cell r="IF838">
            <v>0</v>
          </cell>
          <cell r="IG838">
            <v>0</v>
          </cell>
          <cell r="IH838">
            <v>0</v>
          </cell>
          <cell r="II838">
            <v>0</v>
          </cell>
          <cell r="IJ838">
            <v>0</v>
          </cell>
          <cell r="IK838">
            <v>0</v>
          </cell>
          <cell r="IL838">
            <v>0</v>
          </cell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  <cell r="IW838">
            <v>0</v>
          </cell>
          <cell r="IX838">
            <v>0</v>
          </cell>
          <cell r="IY838">
            <v>0</v>
          </cell>
          <cell r="IZ838">
            <v>0</v>
          </cell>
          <cell r="JA838">
            <v>0</v>
          </cell>
          <cell r="JB838">
            <v>0</v>
          </cell>
          <cell r="JC838">
            <v>0</v>
          </cell>
          <cell r="JD838">
            <v>0</v>
          </cell>
          <cell r="JE838">
            <v>0</v>
          </cell>
          <cell r="JF838">
            <v>0</v>
          </cell>
          <cell r="JG838">
            <v>0</v>
          </cell>
          <cell r="JH838">
            <v>0</v>
          </cell>
          <cell r="JI838">
            <v>0</v>
          </cell>
          <cell r="JJ838">
            <v>0</v>
          </cell>
          <cell r="JK838">
            <v>0</v>
          </cell>
          <cell r="JL838">
            <v>0</v>
          </cell>
          <cell r="JM838">
            <v>0</v>
          </cell>
          <cell r="JN838">
            <v>0</v>
          </cell>
          <cell r="JO838">
            <v>0</v>
          </cell>
          <cell r="JP838">
            <v>0</v>
          </cell>
          <cell r="JQ838">
            <v>0</v>
          </cell>
        </row>
        <row r="839">
          <cell r="D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  <cell r="DD839">
            <v>0</v>
          </cell>
          <cell r="DE839">
            <v>0</v>
          </cell>
          <cell r="DF839">
            <v>0</v>
          </cell>
          <cell r="DG839">
            <v>0</v>
          </cell>
          <cell r="DH839">
            <v>0</v>
          </cell>
          <cell r="DI839">
            <v>0</v>
          </cell>
          <cell r="DJ839">
            <v>0</v>
          </cell>
          <cell r="DK839">
            <v>0</v>
          </cell>
          <cell r="DL839">
            <v>0</v>
          </cell>
          <cell r="DM839">
            <v>0</v>
          </cell>
          <cell r="DN839">
            <v>0</v>
          </cell>
          <cell r="DO839">
            <v>0</v>
          </cell>
          <cell r="DP839">
            <v>0</v>
          </cell>
          <cell r="DQ839">
            <v>0</v>
          </cell>
          <cell r="DR839">
            <v>0</v>
          </cell>
          <cell r="DS839">
            <v>0</v>
          </cell>
          <cell r="DT839">
            <v>0</v>
          </cell>
          <cell r="DU839">
            <v>0</v>
          </cell>
          <cell r="DV839">
            <v>0</v>
          </cell>
          <cell r="DW839">
            <v>0</v>
          </cell>
          <cell r="DX839">
            <v>0</v>
          </cell>
          <cell r="DY839">
            <v>0</v>
          </cell>
          <cell r="DZ839">
            <v>0</v>
          </cell>
          <cell r="EA839">
            <v>0</v>
          </cell>
          <cell r="EB839">
            <v>0</v>
          </cell>
          <cell r="EC839">
            <v>0</v>
          </cell>
          <cell r="ED839">
            <v>0</v>
          </cell>
          <cell r="EE839">
            <v>0</v>
          </cell>
          <cell r="EF839">
            <v>0</v>
          </cell>
          <cell r="EG839">
            <v>0</v>
          </cell>
          <cell r="EH839">
            <v>0</v>
          </cell>
          <cell r="EI839">
            <v>0</v>
          </cell>
          <cell r="EJ839">
            <v>0</v>
          </cell>
          <cell r="EK839">
            <v>0</v>
          </cell>
          <cell r="EL839">
            <v>0</v>
          </cell>
          <cell r="EM839">
            <v>0</v>
          </cell>
          <cell r="EN839">
            <v>0</v>
          </cell>
          <cell r="EO839">
            <v>0</v>
          </cell>
          <cell r="EP839">
            <v>0</v>
          </cell>
          <cell r="EQ839">
            <v>0</v>
          </cell>
          <cell r="ER839">
            <v>0</v>
          </cell>
          <cell r="ES839">
            <v>0</v>
          </cell>
          <cell r="ET839">
            <v>0</v>
          </cell>
          <cell r="EU839">
            <v>0</v>
          </cell>
          <cell r="EV839">
            <v>0</v>
          </cell>
          <cell r="EW839">
            <v>0</v>
          </cell>
          <cell r="EX839">
            <v>0</v>
          </cell>
          <cell r="EY839">
            <v>0</v>
          </cell>
          <cell r="EZ839">
            <v>0</v>
          </cell>
          <cell r="FA839">
            <v>0</v>
          </cell>
          <cell r="FB839">
            <v>0</v>
          </cell>
          <cell r="FC839">
            <v>0</v>
          </cell>
          <cell r="FD839">
            <v>0</v>
          </cell>
          <cell r="FE839">
            <v>0</v>
          </cell>
          <cell r="FF839">
            <v>0</v>
          </cell>
          <cell r="FG839">
            <v>0</v>
          </cell>
          <cell r="FH839">
            <v>0</v>
          </cell>
          <cell r="FI839">
            <v>0</v>
          </cell>
          <cell r="FJ839">
            <v>0</v>
          </cell>
          <cell r="FK839">
            <v>0</v>
          </cell>
          <cell r="FL839">
            <v>0</v>
          </cell>
          <cell r="FM839">
            <v>0</v>
          </cell>
          <cell r="FN839">
            <v>0</v>
          </cell>
          <cell r="FO839">
            <v>0</v>
          </cell>
          <cell r="FP839">
            <v>0</v>
          </cell>
          <cell r="FQ839">
            <v>0</v>
          </cell>
          <cell r="FR839">
            <v>0</v>
          </cell>
          <cell r="FS839">
            <v>0</v>
          </cell>
          <cell r="FT839">
            <v>0</v>
          </cell>
          <cell r="FU839">
            <v>0</v>
          </cell>
          <cell r="FV839">
            <v>0</v>
          </cell>
          <cell r="FW839">
            <v>0</v>
          </cell>
          <cell r="FX839">
            <v>0</v>
          </cell>
          <cell r="FY839">
            <v>0</v>
          </cell>
          <cell r="FZ839">
            <v>0</v>
          </cell>
          <cell r="GA839">
            <v>0</v>
          </cell>
          <cell r="GB839">
            <v>0</v>
          </cell>
          <cell r="GC839">
            <v>0</v>
          </cell>
          <cell r="GD839">
            <v>0</v>
          </cell>
          <cell r="GE839">
            <v>0</v>
          </cell>
          <cell r="GF839">
            <v>0</v>
          </cell>
          <cell r="GG839">
            <v>0</v>
          </cell>
          <cell r="GH839">
            <v>0</v>
          </cell>
          <cell r="GI839">
            <v>0</v>
          </cell>
          <cell r="GJ839">
            <v>0</v>
          </cell>
          <cell r="GK839">
            <v>0</v>
          </cell>
          <cell r="GL839">
            <v>0</v>
          </cell>
          <cell r="GM839">
            <v>0</v>
          </cell>
          <cell r="GN839">
            <v>0</v>
          </cell>
          <cell r="GO839">
            <v>0</v>
          </cell>
          <cell r="GP839">
            <v>0</v>
          </cell>
          <cell r="GQ839">
            <v>0</v>
          </cell>
          <cell r="GR839">
            <v>0</v>
          </cell>
          <cell r="GS839">
            <v>0</v>
          </cell>
          <cell r="GT839">
            <v>0</v>
          </cell>
          <cell r="GU839">
            <v>0</v>
          </cell>
          <cell r="GV839">
            <v>0</v>
          </cell>
          <cell r="GW839">
            <v>0</v>
          </cell>
          <cell r="GX839">
            <v>0</v>
          </cell>
          <cell r="GY839">
            <v>0</v>
          </cell>
          <cell r="GZ839">
            <v>0</v>
          </cell>
          <cell r="HA839">
            <v>0</v>
          </cell>
          <cell r="HB839">
            <v>0</v>
          </cell>
          <cell r="HC839">
            <v>0</v>
          </cell>
          <cell r="HD839">
            <v>0</v>
          </cell>
          <cell r="HE839">
            <v>0</v>
          </cell>
          <cell r="HF839">
            <v>0</v>
          </cell>
          <cell r="HG839">
            <v>0</v>
          </cell>
          <cell r="HH839">
            <v>0</v>
          </cell>
          <cell r="HI839">
            <v>0</v>
          </cell>
          <cell r="HJ839">
            <v>0</v>
          </cell>
          <cell r="HK839">
            <v>0</v>
          </cell>
          <cell r="HL839">
            <v>0</v>
          </cell>
          <cell r="HM839">
            <v>0</v>
          </cell>
          <cell r="HN839">
            <v>0</v>
          </cell>
          <cell r="HO839">
            <v>0</v>
          </cell>
          <cell r="HP839">
            <v>0</v>
          </cell>
          <cell r="HQ839">
            <v>0</v>
          </cell>
          <cell r="HR839">
            <v>0</v>
          </cell>
          <cell r="HS839">
            <v>0</v>
          </cell>
          <cell r="HT839">
            <v>0</v>
          </cell>
          <cell r="HU839">
            <v>0</v>
          </cell>
          <cell r="HV839">
            <v>0</v>
          </cell>
          <cell r="HW839">
            <v>0</v>
          </cell>
          <cell r="HX839">
            <v>0</v>
          </cell>
          <cell r="HY839">
            <v>0</v>
          </cell>
          <cell r="HZ839">
            <v>0</v>
          </cell>
          <cell r="IA839">
            <v>0</v>
          </cell>
          <cell r="IB839">
            <v>0</v>
          </cell>
          <cell r="IC839">
            <v>0</v>
          </cell>
          <cell r="ID839">
            <v>0</v>
          </cell>
          <cell r="IE839">
            <v>0</v>
          </cell>
          <cell r="IF839">
            <v>0</v>
          </cell>
          <cell r="IG839">
            <v>0</v>
          </cell>
          <cell r="IH839">
            <v>0</v>
          </cell>
          <cell r="II839">
            <v>0</v>
          </cell>
          <cell r="IJ839">
            <v>0</v>
          </cell>
          <cell r="IK839">
            <v>0</v>
          </cell>
          <cell r="IL839">
            <v>0</v>
          </cell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  <cell r="IW839">
            <v>0</v>
          </cell>
          <cell r="IX839">
            <v>0</v>
          </cell>
          <cell r="IY839">
            <v>0</v>
          </cell>
          <cell r="IZ839">
            <v>0</v>
          </cell>
          <cell r="JA839">
            <v>0</v>
          </cell>
          <cell r="JB839">
            <v>0</v>
          </cell>
          <cell r="JC839">
            <v>0</v>
          </cell>
          <cell r="JD839">
            <v>0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>
            <v>0</v>
          </cell>
          <cell r="CN840">
            <v>0</v>
          </cell>
          <cell r="CO840">
            <v>0</v>
          </cell>
          <cell r="CP840">
            <v>0</v>
          </cell>
          <cell r="CQ840">
            <v>0</v>
          </cell>
          <cell r="CR840">
            <v>0</v>
          </cell>
          <cell r="CS840">
            <v>0</v>
          </cell>
          <cell r="CT840">
            <v>0</v>
          </cell>
          <cell r="CU840">
            <v>0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  <cell r="DD840">
            <v>0</v>
          </cell>
          <cell r="DE840">
            <v>0</v>
          </cell>
          <cell r="DF840">
            <v>0</v>
          </cell>
          <cell r="DG840">
            <v>0</v>
          </cell>
          <cell r="DH840">
            <v>0</v>
          </cell>
          <cell r="DI840">
            <v>0</v>
          </cell>
          <cell r="DJ840">
            <v>0</v>
          </cell>
          <cell r="DK840">
            <v>0</v>
          </cell>
          <cell r="DL840">
            <v>0</v>
          </cell>
          <cell r="DM840">
            <v>0</v>
          </cell>
          <cell r="DN840">
            <v>0</v>
          </cell>
          <cell r="DO840">
            <v>0</v>
          </cell>
          <cell r="DP840">
            <v>0</v>
          </cell>
          <cell r="DQ840">
            <v>0</v>
          </cell>
          <cell r="DR840">
            <v>0</v>
          </cell>
          <cell r="DS840">
            <v>0</v>
          </cell>
          <cell r="DT840">
            <v>0</v>
          </cell>
          <cell r="DU840">
            <v>0</v>
          </cell>
          <cell r="DV840">
            <v>0</v>
          </cell>
          <cell r="DW840">
            <v>0</v>
          </cell>
          <cell r="DX840">
            <v>0</v>
          </cell>
          <cell r="DY840">
            <v>0</v>
          </cell>
          <cell r="DZ840">
            <v>0</v>
          </cell>
          <cell r="EA840">
            <v>0</v>
          </cell>
          <cell r="EB840">
            <v>0</v>
          </cell>
          <cell r="EC840">
            <v>0</v>
          </cell>
          <cell r="ED840">
            <v>0</v>
          </cell>
          <cell r="EE840">
            <v>0</v>
          </cell>
          <cell r="EF840">
            <v>0</v>
          </cell>
          <cell r="EG840">
            <v>0</v>
          </cell>
          <cell r="EH840">
            <v>0</v>
          </cell>
          <cell r="EI840">
            <v>0</v>
          </cell>
          <cell r="EJ840">
            <v>0</v>
          </cell>
          <cell r="EK840">
            <v>0</v>
          </cell>
          <cell r="EL840">
            <v>0</v>
          </cell>
          <cell r="EM840">
            <v>0</v>
          </cell>
          <cell r="EN840">
            <v>0</v>
          </cell>
          <cell r="EO840">
            <v>0</v>
          </cell>
          <cell r="EP840">
            <v>0</v>
          </cell>
          <cell r="EQ840">
            <v>0</v>
          </cell>
          <cell r="ER840">
            <v>0</v>
          </cell>
          <cell r="ES840">
            <v>0</v>
          </cell>
          <cell r="ET840">
            <v>0</v>
          </cell>
          <cell r="EU840">
            <v>0</v>
          </cell>
          <cell r="EV840">
            <v>0</v>
          </cell>
          <cell r="EW840">
            <v>0</v>
          </cell>
          <cell r="EX840">
            <v>0</v>
          </cell>
          <cell r="EY840">
            <v>0</v>
          </cell>
          <cell r="EZ840">
            <v>0</v>
          </cell>
          <cell r="FA840">
            <v>0</v>
          </cell>
          <cell r="FB840">
            <v>0</v>
          </cell>
          <cell r="FC840">
            <v>0</v>
          </cell>
          <cell r="FD840">
            <v>0</v>
          </cell>
          <cell r="FE840">
            <v>0</v>
          </cell>
          <cell r="FF840">
            <v>0</v>
          </cell>
          <cell r="FG840">
            <v>0</v>
          </cell>
          <cell r="FH840">
            <v>0</v>
          </cell>
          <cell r="FI840">
            <v>0</v>
          </cell>
          <cell r="FJ840">
            <v>0</v>
          </cell>
          <cell r="FK840">
            <v>0</v>
          </cell>
          <cell r="FL840">
            <v>0</v>
          </cell>
          <cell r="FM840">
            <v>0</v>
          </cell>
          <cell r="FN840">
            <v>0</v>
          </cell>
          <cell r="FO840">
            <v>0</v>
          </cell>
          <cell r="FP840">
            <v>0</v>
          </cell>
          <cell r="FQ840">
            <v>0</v>
          </cell>
          <cell r="FR840">
            <v>0</v>
          </cell>
          <cell r="FS840">
            <v>0</v>
          </cell>
          <cell r="FT840">
            <v>0</v>
          </cell>
          <cell r="FU840">
            <v>0</v>
          </cell>
          <cell r="FV840">
            <v>0</v>
          </cell>
          <cell r="FW840">
            <v>0</v>
          </cell>
          <cell r="FX840">
            <v>0</v>
          </cell>
          <cell r="FY840">
            <v>0</v>
          </cell>
          <cell r="FZ840">
            <v>0</v>
          </cell>
          <cell r="GA840">
            <v>0</v>
          </cell>
          <cell r="GB840">
            <v>0</v>
          </cell>
          <cell r="GC840">
            <v>0</v>
          </cell>
          <cell r="GD840">
            <v>0</v>
          </cell>
          <cell r="GE840">
            <v>0</v>
          </cell>
          <cell r="GF840">
            <v>0</v>
          </cell>
          <cell r="GG840">
            <v>0</v>
          </cell>
          <cell r="GH840">
            <v>0</v>
          </cell>
          <cell r="GI840">
            <v>0</v>
          </cell>
          <cell r="GJ840">
            <v>0</v>
          </cell>
          <cell r="GK840">
            <v>0</v>
          </cell>
          <cell r="GL840">
            <v>0</v>
          </cell>
          <cell r="GM840">
            <v>0</v>
          </cell>
          <cell r="GN840">
            <v>0</v>
          </cell>
          <cell r="GO840">
            <v>0</v>
          </cell>
          <cell r="GP840">
            <v>0</v>
          </cell>
          <cell r="GQ840">
            <v>0</v>
          </cell>
          <cell r="GR840">
            <v>0</v>
          </cell>
          <cell r="GS840">
            <v>0</v>
          </cell>
          <cell r="GT840">
            <v>0</v>
          </cell>
          <cell r="GU840">
            <v>0</v>
          </cell>
          <cell r="GV840">
            <v>0</v>
          </cell>
          <cell r="GW840">
            <v>0</v>
          </cell>
          <cell r="GX840">
            <v>0</v>
          </cell>
          <cell r="GY840">
            <v>0</v>
          </cell>
          <cell r="GZ840">
            <v>0</v>
          </cell>
          <cell r="HA840">
            <v>0</v>
          </cell>
          <cell r="HB840">
            <v>0</v>
          </cell>
          <cell r="HC840">
            <v>0</v>
          </cell>
          <cell r="HD840">
            <v>0</v>
          </cell>
          <cell r="HE840">
            <v>0</v>
          </cell>
          <cell r="HF840">
            <v>0</v>
          </cell>
          <cell r="HG840">
            <v>0</v>
          </cell>
          <cell r="HH840">
            <v>0</v>
          </cell>
          <cell r="HI840">
            <v>0</v>
          </cell>
          <cell r="HJ840">
            <v>0</v>
          </cell>
          <cell r="HK840">
            <v>0</v>
          </cell>
          <cell r="HL840">
            <v>0</v>
          </cell>
          <cell r="HM840">
            <v>0</v>
          </cell>
          <cell r="HN840">
            <v>0</v>
          </cell>
          <cell r="HO840">
            <v>0</v>
          </cell>
          <cell r="HP840">
            <v>0</v>
          </cell>
          <cell r="HQ840">
            <v>0</v>
          </cell>
          <cell r="HR840">
            <v>0</v>
          </cell>
          <cell r="HS840">
            <v>0</v>
          </cell>
          <cell r="HT840">
            <v>0</v>
          </cell>
          <cell r="HU840">
            <v>0</v>
          </cell>
          <cell r="HV840">
            <v>0</v>
          </cell>
          <cell r="HW840">
            <v>0</v>
          </cell>
          <cell r="HX840">
            <v>0</v>
          </cell>
          <cell r="HY840">
            <v>0</v>
          </cell>
          <cell r="HZ840">
            <v>0</v>
          </cell>
          <cell r="IA840">
            <v>0</v>
          </cell>
          <cell r="IB840">
            <v>0</v>
          </cell>
          <cell r="IC840">
            <v>0</v>
          </cell>
          <cell r="ID840">
            <v>0</v>
          </cell>
          <cell r="IE840">
            <v>0</v>
          </cell>
          <cell r="IF840">
            <v>0</v>
          </cell>
          <cell r="IG840">
            <v>0</v>
          </cell>
          <cell r="IH840">
            <v>0</v>
          </cell>
          <cell r="II840">
            <v>0</v>
          </cell>
          <cell r="IJ840">
            <v>0</v>
          </cell>
          <cell r="IK840">
            <v>0</v>
          </cell>
          <cell r="IL840">
            <v>0</v>
          </cell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  <cell r="IW840">
            <v>0</v>
          </cell>
          <cell r="IX840">
            <v>0</v>
          </cell>
          <cell r="IY840">
            <v>0</v>
          </cell>
          <cell r="IZ840">
            <v>0</v>
          </cell>
          <cell r="JA840">
            <v>0</v>
          </cell>
          <cell r="JB840">
            <v>0</v>
          </cell>
          <cell r="JC840">
            <v>0</v>
          </cell>
          <cell r="JD840">
            <v>0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0</v>
          </cell>
          <cell r="CN841">
            <v>0</v>
          </cell>
          <cell r="CO841">
            <v>0</v>
          </cell>
          <cell r="CP841">
            <v>0</v>
          </cell>
          <cell r="CQ841">
            <v>0</v>
          </cell>
          <cell r="CR841">
            <v>0</v>
          </cell>
          <cell r="CS841">
            <v>0</v>
          </cell>
          <cell r="CT841">
            <v>0</v>
          </cell>
          <cell r="CU841">
            <v>0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  <cell r="DD841">
            <v>0</v>
          </cell>
          <cell r="DE841">
            <v>0</v>
          </cell>
          <cell r="DF841">
            <v>0</v>
          </cell>
          <cell r="DG841">
            <v>0</v>
          </cell>
          <cell r="DH841">
            <v>0</v>
          </cell>
          <cell r="DI841">
            <v>0</v>
          </cell>
          <cell r="DJ841">
            <v>0</v>
          </cell>
          <cell r="DK841">
            <v>0</v>
          </cell>
          <cell r="DL841">
            <v>0</v>
          </cell>
          <cell r="DM841">
            <v>0</v>
          </cell>
          <cell r="DN841">
            <v>0</v>
          </cell>
          <cell r="DO841">
            <v>0</v>
          </cell>
          <cell r="DP841">
            <v>0</v>
          </cell>
          <cell r="DQ841">
            <v>0</v>
          </cell>
          <cell r="DR841">
            <v>0</v>
          </cell>
          <cell r="DS841">
            <v>0</v>
          </cell>
          <cell r="DT841">
            <v>0</v>
          </cell>
          <cell r="DU841">
            <v>0</v>
          </cell>
          <cell r="DV841">
            <v>0</v>
          </cell>
          <cell r="DW841">
            <v>0</v>
          </cell>
          <cell r="DX841">
            <v>0</v>
          </cell>
          <cell r="DY841">
            <v>0</v>
          </cell>
          <cell r="DZ841">
            <v>0</v>
          </cell>
          <cell r="EA841">
            <v>0</v>
          </cell>
          <cell r="EB841">
            <v>0</v>
          </cell>
          <cell r="EC841">
            <v>0</v>
          </cell>
          <cell r="ED841">
            <v>0</v>
          </cell>
          <cell r="EE841">
            <v>0</v>
          </cell>
          <cell r="EF841">
            <v>0</v>
          </cell>
          <cell r="EG841">
            <v>0</v>
          </cell>
          <cell r="EH841">
            <v>0</v>
          </cell>
          <cell r="EI841">
            <v>0</v>
          </cell>
          <cell r="EJ841">
            <v>0</v>
          </cell>
          <cell r="EK841">
            <v>0</v>
          </cell>
          <cell r="EL841">
            <v>0</v>
          </cell>
          <cell r="EM841">
            <v>0</v>
          </cell>
          <cell r="EN841">
            <v>0</v>
          </cell>
          <cell r="EO841">
            <v>0</v>
          </cell>
          <cell r="EP841">
            <v>0</v>
          </cell>
          <cell r="EQ841">
            <v>0</v>
          </cell>
          <cell r="ER841">
            <v>0</v>
          </cell>
          <cell r="ES841">
            <v>0</v>
          </cell>
          <cell r="ET841">
            <v>0</v>
          </cell>
          <cell r="EU841">
            <v>0</v>
          </cell>
          <cell r="EV841">
            <v>0</v>
          </cell>
          <cell r="EW841">
            <v>0</v>
          </cell>
          <cell r="EX841">
            <v>0</v>
          </cell>
          <cell r="EY841">
            <v>0</v>
          </cell>
          <cell r="EZ841">
            <v>0</v>
          </cell>
          <cell r="FA841">
            <v>0</v>
          </cell>
          <cell r="FB841">
            <v>0</v>
          </cell>
          <cell r="FC841">
            <v>0</v>
          </cell>
          <cell r="FD841">
            <v>0</v>
          </cell>
          <cell r="FE841">
            <v>0</v>
          </cell>
          <cell r="FF841">
            <v>0</v>
          </cell>
          <cell r="FG841">
            <v>0</v>
          </cell>
          <cell r="FH841">
            <v>0</v>
          </cell>
          <cell r="FI841">
            <v>0</v>
          </cell>
          <cell r="FJ841">
            <v>0</v>
          </cell>
          <cell r="FK841">
            <v>0</v>
          </cell>
          <cell r="FL841">
            <v>0</v>
          </cell>
          <cell r="FM841">
            <v>0</v>
          </cell>
          <cell r="FN841">
            <v>0</v>
          </cell>
          <cell r="FO841">
            <v>0</v>
          </cell>
          <cell r="FP841">
            <v>0</v>
          </cell>
          <cell r="FQ841">
            <v>0</v>
          </cell>
          <cell r="FR841">
            <v>0</v>
          </cell>
          <cell r="FS841">
            <v>0</v>
          </cell>
          <cell r="FT841">
            <v>0</v>
          </cell>
          <cell r="FU841">
            <v>0</v>
          </cell>
          <cell r="FV841">
            <v>0</v>
          </cell>
          <cell r="FW841">
            <v>0</v>
          </cell>
          <cell r="FX841">
            <v>0</v>
          </cell>
          <cell r="FY841">
            <v>0</v>
          </cell>
          <cell r="FZ841">
            <v>0</v>
          </cell>
          <cell r="GA841">
            <v>0</v>
          </cell>
          <cell r="GB841">
            <v>0</v>
          </cell>
          <cell r="GC841">
            <v>0</v>
          </cell>
          <cell r="GD841">
            <v>0</v>
          </cell>
          <cell r="GE841">
            <v>0</v>
          </cell>
          <cell r="GF841">
            <v>0</v>
          </cell>
          <cell r="GG841">
            <v>0</v>
          </cell>
          <cell r="GH841">
            <v>0</v>
          </cell>
          <cell r="GI841">
            <v>0</v>
          </cell>
          <cell r="GJ841">
            <v>0</v>
          </cell>
          <cell r="GK841">
            <v>0</v>
          </cell>
          <cell r="GL841">
            <v>0</v>
          </cell>
          <cell r="GM841">
            <v>0</v>
          </cell>
          <cell r="GN841">
            <v>0</v>
          </cell>
          <cell r="GO841">
            <v>0</v>
          </cell>
          <cell r="GP841">
            <v>0</v>
          </cell>
          <cell r="GQ841">
            <v>0</v>
          </cell>
          <cell r="GR841">
            <v>0</v>
          </cell>
          <cell r="GS841">
            <v>0</v>
          </cell>
          <cell r="GT841">
            <v>0</v>
          </cell>
          <cell r="GU841">
            <v>0</v>
          </cell>
          <cell r="GV841">
            <v>0</v>
          </cell>
          <cell r="GW841">
            <v>0</v>
          </cell>
          <cell r="GX841">
            <v>0</v>
          </cell>
          <cell r="GY841">
            <v>0</v>
          </cell>
          <cell r="GZ841">
            <v>0</v>
          </cell>
          <cell r="HA841">
            <v>0</v>
          </cell>
          <cell r="HB841">
            <v>0</v>
          </cell>
          <cell r="HC841">
            <v>0</v>
          </cell>
          <cell r="HD841">
            <v>0</v>
          </cell>
          <cell r="HE841">
            <v>0</v>
          </cell>
          <cell r="HF841">
            <v>0</v>
          </cell>
          <cell r="HG841">
            <v>0</v>
          </cell>
          <cell r="HH841">
            <v>0</v>
          </cell>
          <cell r="HI841">
            <v>0</v>
          </cell>
          <cell r="HJ841">
            <v>0</v>
          </cell>
          <cell r="HK841">
            <v>0</v>
          </cell>
          <cell r="HL841">
            <v>0</v>
          </cell>
          <cell r="HM841">
            <v>0</v>
          </cell>
          <cell r="HN841">
            <v>0</v>
          </cell>
          <cell r="HO841">
            <v>0</v>
          </cell>
          <cell r="HP841">
            <v>0</v>
          </cell>
          <cell r="HQ841">
            <v>0</v>
          </cell>
          <cell r="HR841">
            <v>0</v>
          </cell>
          <cell r="HS841">
            <v>0</v>
          </cell>
          <cell r="HT841">
            <v>0</v>
          </cell>
          <cell r="HU841">
            <v>0</v>
          </cell>
          <cell r="HV841">
            <v>0</v>
          </cell>
          <cell r="HW841">
            <v>0</v>
          </cell>
          <cell r="HX841">
            <v>0</v>
          </cell>
          <cell r="HY841">
            <v>0</v>
          </cell>
          <cell r="HZ841">
            <v>0</v>
          </cell>
          <cell r="IA841">
            <v>0</v>
          </cell>
          <cell r="IB841">
            <v>0</v>
          </cell>
          <cell r="IC841">
            <v>0</v>
          </cell>
          <cell r="ID841">
            <v>0</v>
          </cell>
          <cell r="IE841">
            <v>0</v>
          </cell>
          <cell r="IF841">
            <v>0</v>
          </cell>
          <cell r="IG841">
            <v>0</v>
          </cell>
          <cell r="IH841">
            <v>0</v>
          </cell>
          <cell r="II841">
            <v>0</v>
          </cell>
          <cell r="IJ841">
            <v>0</v>
          </cell>
          <cell r="IK841">
            <v>0</v>
          </cell>
          <cell r="IL841">
            <v>0</v>
          </cell>
          <cell r="IM841">
            <v>0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  <cell r="IW841">
            <v>0</v>
          </cell>
          <cell r="IX841">
            <v>0</v>
          </cell>
          <cell r="IY841">
            <v>0</v>
          </cell>
          <cell r="IZ841">
            <v>0</v>
          </cell>
          <cell r="JA841">
            <v>0</v>
          </cell>
          <cell r="JB841">
            <v>0</v>
          </cell>
          <cell r="JC841">
            <v>0</v>
          </cell>
          <cell r="JD841">
            <v>0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>
            <v>0</v>
          </cell>
          <cell r="CN844">
            <v>0</v>
          </cell>
          <cell r="CO844">
            <v>0</v>
          </cell>
          <cell r="CP844">
            <v>0</v>
          </cell>
          <cell r="CQ844">
            <v>0</v>
          </cell>
          <cell r="CR844">
            <v>0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  <cell r="DD844">
            <v>0</v>
          </cell>
          <cell r="DE844">
            <v>0</v>
          </cell>
          <cell r="DF844">
            <v>0</v>
          </cell>
          <cell r="DG844">
            <v>0</v>
          </cell>
          <cell r="DH844">
            <v>0</v>
          </cell>
          <cell r="DI844">
            <v>0</v>
          </cell>
          <cell r="DJ844">
            <v>0</v>
          </cell>
          <cell r="DK844">
            <v>0</v>
          </cell>
          <cell r="DL844">
            <v>0</v>
          </cell>
          <cell r="DM844">
            <v>0</v>
          </cell>
          <cell r="DN844">
            <v>0</v>
          </cell>
          <cell r="DO844">
            <v>0</v>
          </cell>
          <cell r="DP844">
            <v>0</v>
          </cell>
          <cell r="DQ844">
            <v>0</v>
          </cell>
          <cell r="DR844">
            <v>0</v>
          </cell>
          <cell r="DS844">
            <v>0</v>
          </cell>
          <cell r="DT844">
            <v>0</v>
          </cell>
          <cell r="DU844">
            <v>0</v>
          </cell>
          <cell r="DV844">
            <v>0</v>
          </cell>
          <cell r="DW844">
            <v>0</v>
          </cell>
          <cell r="DX844">
            <v>0</v>
          </cell>
          <cell r="DY844">
            <v>0</v>
          </cell>
          <cell r="DZ844">
            <v>0</v>
          </cell>
          <cell r="EA844">
            <v>0</v>
          </cell>
          <cell r="EB844">
            <v>0</v>
          </cell>
          <cell r="EC844">
            <v>0</v>
          </cell>
          <cell r="ED844">
            <v>0</v>
          </cell>
          <cell r="EE844">
            <v>0</v>
          </cell>
          <cell r="EF844">
            <v>0</v>
          </cell>
          <cell r="EG844">
            <v>0</v>
          </cell>
          <cell r="EH844">
            <v>0</v>
          </cell>
          <cell r="EI844">
            <v>0</v>
          </cell>
          <cell r="EJ844">
            <v>0</v>
          </cell>
          <cell r="EK844">
            <v>0</v>
          </cell>
          <cell r="EL844">
            <v>0</v>
          </cell>
          <cell r="EM844">
            <v>0</v>
          </cell>
          <cell r="EN844">
            <v>0</v>
          </cell>
          <cell r="EO844">
            <v>0</v>
          </cell>
          <cell r="EP844">
            <v>0</v>
          </cell>
          <cell r="EQ844">
            <v>0</v>
          </cell>
          <cell r="ER844">
            <v>0</v>
          </cell>
          <cell r="ES844">
            <v>0</v>
          </cell>
          <cell r="ET844">
            <v>0</v>
          </cell>
          <cell r="EU844">
            <v>0</v>
          </cell>
          <cell r="EV844">
            <v>0</v>
          </cell>
          <cell r="EW844">
            <v>0</v>
          </cell>
          <cell r="EX844">
            <v>0</v>
          </cell>
          <cell r="EY844">
            <v>0</v>
          </cell>
          <cell r="EZ844">
            <v>0</v>
          </cell>
          <cell r="FA844">
            <v>0</v>
          </cell>
          <cell r="FB844">
            <v>0</v>
          </cell>
          <cell r="FC844">
            <v>0</v>
          </cell>
          <cell r="FD844">
            <v>0</v>
          </cell>
          <cell r="FE844">
            <v>0</v>
          </cell>
          <cell r="FF844">
            <v>0</v>
          </cell>
          <cell r="FG844">
            <v>0</v>
          </cell>
          <cell r="FH844">
            <v>0</v>
          </cell>
          <cell r="FI844">
            <v>0</v>
          </cell>
          <cell r="FJ844">
            <v>0</v>
          </cell>
          <cell r="FK844">
            <v>0</v>
          </cell>
          <cell r="FL844">
            <v>0</v>
          </cell>
          <cell r="FM844">
            <v>0</v>
          </cell>
          <cell r="FN844">
            <v>0</v>
          </cell>
          <cell r="FO844">
            <v>0</v>
          </cell>
          <cell r="FP844">
            <v>0</v>
          </cell>
          <cell r="FQ844">
            <v>0</v>
          </cell>
          <cell r="FR844">
            <v>0</v>
          </cell>
          <cell r="FS844">
            <v>0</v>
          </cell>
          <cell r="FT844">
            <v>0</v>
          </cell>
          <cell r="FU844">
            <v>0</v>
          </cell>
          <cell r="FV844">
            <v>0</v>
          </cell>
          <cell r="FW844">
            <v>0</v>
          </cell>
          <cell r="FX844">
            <v>0</v>
          </cell>
          <cell r="FY844">
            <v>0</v>
          </cell>
          <cell r="FZ844">
            <v>0</v>
          </cell>
          <cell r="GA844">
            <v>0</v>
          </cell>
          <cell r="GB844">
            <v>0</v>
          </cell>
          <cell r="GC844">
            <v>0</v>
          </cell>
          <cell r="GD844">
            <v>0</v>
          </cell>
          <cell r="GE844">
            <v>0</v>
          </cell>
          <cell r="GF844">
            <v>0</v>
          </cell>
          <cell r="GG844">
            <v>0</v>
          </cell>
          <cell r="GH844">
            <v>0</v>
          </cell>
          <cell r="GI844">
            <v>0</v>
          </cell>
          <cell r="GJ844">
            <v>0</v>
          </cell>
          <cell r="GK844">
            <v>0</v>
          </cell>
          <cell r="GL844">
            <v>0</v>
          </cell>
          <cell r="GM844">
            <v>0</v>
          </cell>
          <cell r="GN844">
            <v>0</v>
          </cell>
          <cell r="GO844">
            <v>0</v>
          </cell>
          <cell r="GP844">
            <v>0</v>
          </cell>
          <cell r="GQ844">
            <v>0</v>
          </cell>
          <cell r="GR844">
            <v>0</v>
          </cell>
          <cell r="GS844">
            <v>0</v>
          </cell>
          <cell r="GT844">
            <v>0</v>
          </cell>
          <cell r="GU844">
            <v>0</v>
          </cell>
          <cell r="GV844">
            <v>0</v>
          </cell>
          <cell r="GW844">
            <v>0</v>
          </cell>
          <cell r="GX844">
            <v>0</v>
          </cell>
          <cell r="GY844">
            <v>0</v>
          </cell>
          <cell r="GZ844">
            <v>0</v>
          </cell>
          <cell r="HA844">
            <v>0</v>
          </cell>
          <cell r="HB844">
            <v>0</v>
          </cell>
          <cell r="HC844">
            <v>0</v>
          </cell>
          <cell r="HD844">
            <v>0</v>
          </cell>
          <cell r="HE844">
            <v>0</v>
          </cell>
          <cell r="HF844">
            <v>0</v>
          </cell>
          <cell r="HG844">
            <v>0</v>
          </cell>
          <cell r="HH844">
            <v>0</v>
          </cell>
          <cell r="HI844">
            <v>0</v>
          </cell>
          <cell r="HJ844">
            <v>0</v>
          </cell>
          <cell r="HK844">
            <v>0</v>
          </cell>
          <cell r="HL844">
            <v>0</v>
          </cell>
          <cell r="HM844">
            <v>0</v>
          </cell>
          <cell r="HN844">
            <v>0</v>
          </cell>
          <cell r="HO844">
            <v>0</v>
          </cell>
          <cell r="HP844">
            <v>0</v>
          </cell>
          <cell r="HQ844">
            <v>0</v>
          </cell>
          <cell r="HR844">
            <v>0</v>
          </cell>
          <cell r="HS844">
            <v>0</v>
          </cell>
          <cell r="HT844">
            <v>0</v>
          </cell>
          <cell r="HU844">
            <v>0</v>
          </cell>
          <cell r="HV844">
            <v>0</v>
          </cell>
          <cell r="HW844">
            <v>0</v>
          </cell>
          <cell r="HX844">
            <v>0</v>
          </cell>
          <cell r="HY844">
            <v>0</v>
          </cell>
          <cell r="HZ844">
            <v>0</v>
          </cell>
          <cell r="IA844">
            <v>0</v>
          </cell>
          <cell r="IB844">
            <v>0</v>
          </cell>
          <cell r="IC844">
            <v>0</v>
          </cell>
          <cell r="ID844">
            <v>0</v>
          </cell>
          <cell r="IE844">
            <v>0</v>
          </cell>
          <cell r="IF844">
            <v>0</v>
          </cell>
          <cell r="IG844">
            <v>0</v>
          </cell>
          <cell r="IH844">
            <v>0</v>
          </cell>
          <cell r="II844">
            <v>0</v>
          </cell>
          <cell r="IJ844">
            <v>0</v>
          </cell>
          <cell r="IK844">
            <v>0</v>
          </cell>
          <cell r="IL844">
            <v>0</v>
          </cell>
          <cell r="IM844">
            <v>0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  <cell r="IW844">
            <v>0</v>
          </cell>
          <cell r="IX844">
            <v>0</v>
          </cell>
          <cell r="IY844">
            <v>0</v>
          </cell>
          <cell r="IZ844">
            <v>0</v>
          </cell>
          <cell r="JA844">
            <v>0</v>
          </cell>
          <cell r="JB844">
            <v>0</v>
          </cell>
          <cell r="JC844">
            <v>0</v>
          </cell>
          <cell r="JD844">
            <v>0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>
            <v>0</v>
          </cell>
          <cell r="CN845">
            <v>0</v>
          </cell>
          <cell r="CO845">
            <v>0</v>
          </cell>
          <cell r="CP845">
            <v>0</v>
          </cell>
          <cell r="CQ845">
            <v>0</v>
          </cell>
          <cell r="CR845">
            <v>0</v>
          </cell>
          <cell r="CS845">
            <v>0</v>
          </cell>
          <cell r="CT845">
            <v>0</v>
          </cell>
          <cell r="CU845">
            <v>0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  <cell r="DD845">
            <v>0</v>
          </cell>
          <cell r="DE845">
            <v>0</v>
          </cell>
          <cell r="DF845">
            <v>0</v>
          </cell>
          <cell r="DG845">
            <v>0</v>
          </cell>
          <cell r="DH845">
            <v>0</v>
          </cell>
          <cell r="DI845">
            <v>0</v>
          </cell>
          <cell r="DJ845">
            <v>0</v>
          </cell>
          <cell r="DK845">
            <v>0</v>
          </cell>
          <cell r="DL845">
            <v>0</v>
          </cell>
          <cell r="DM845">
            <v>0</v>
          </cell>
          <cell r="DN845">
            <v>0</v>
          </cell>
          <cell r="DO845">
            <v>0</v>
          </cell>
          <cell r="DP845">
            <v>0</v>
          </cell>
          <cell r="DQ845">
            <v>0</v>
          </cell>
          <cell r="DR845">
            <v>0</v>
          </cell>
          <cell r="DS845">
            <v>0</v>
          </cell>
          <cell r="DT845">
            <v>0</v>
          </cell>
          <cell r="DU845">
            <v>0</v>
          </cell>
          <cell r="DV845">
            <v>0</v>
          </cell>
          <cell r="DW845">
            <v>0</v>
          </cell>
          <cell r="DX845">
            <v>0</v>
          </cell>
          <cell r="DY845">
            <v>0</v>
          </cell>
          <cell r="DZ845">
            <v>0</v>
          </cell>
          <cell r="EA845">
            <v>0</v>
          </cell>
          <cell r="EB845">
            <v>0</v>
          </cell>
          <cell r="EC845">
            <v>0</v>
          </cell>
          <cell r="ED845">
            <v>0</v>
          </cell>
          <cell r="EE845">
            <v>0</v>
          </cell>
          <cell r="EF845">
            <v>0</v>
          </cell>
          <cell r="EG845">
            <v>0</v>
          </cell>
          <cell r="EH845">
            <v>0</v>
          </cell>
          <cell r="EI845">
            <v>0</v>
          </cell>
          <cell r="EJ845">
            <v>0</v>
          </cell>
          <cell r="EK845">
            <v>0</v>
          </cell>
          <cell r="EL845">
            <v>0</v>
          </cell>
          <cell r="EM845">
            <v>0</v>
          </cell>
          <cell r="EN845">
            <v>0</v>
          </cell>
          <cell r="EO845">
            <v>0</v>
          </cell>
          <cell r="EP845">
            <v>0</v>
          </cell>
          <cell r="EQ845">
            <v>0</v>
          </cell>
          <cell r="ER845">
            <v>0</v>
          </cell>
          <cell r="ES845">
            <v>0</v>
          </cell>
          <cell r="ET845">
            <v>0</v>
          </cell>
          <cell r="EU845">
            <v>0</v>
          </cell>
          <cell r="EV845">
            <v>0</v>
          </cell>
          <cell r="EW845">
            <v>0</v>
          </cell>
          <cell r="EX845">
            <v>0</v>
          </cell>
          <cell r="EY845">
            <v>0</v>
          </cell>
          <cell r="EZ845">
            <v>0</v>
          </cell>
          <cell r="FA845">
            <v>0</v>
          </cell>
          <cell r="FB845">
            <v>0</v>
          </cell>
          <cell r="FC845">
            <v>0</v>
          </cell>
          <cell r="FD845">
            <v>0</v>
          </cell>
          <cell r="FE845">
            <v>0</v>
          </cell>
          <cell r="FF845">
            <v>0</v>
          </cell>
          <cell r="FG845">
            <v>0</v>
          </cell>
          <cell r="FH845">
            <v>0</v>
          </cell>
          <cell r="FI845">
            <v>0</v>
          </cell>
          <cell r="FJ845">
            <v>0</v>
          </cell>
          <cell r="FK845">
            <v>0</v>
          </cell>
          <cell r="FL845">
            <v>0</v>
          </cell>
          <cell r="FM845">
            <v>0</v>
          </cell>
          <cell r="FN845">
            <v>0</v>
          </cell>
          <cell r="FO845">
            <v>0</v>
          </cell>
          <cell r="FP845">
            <v>0</v>
          </cell>
          <cell r="FQ845">
            <v>0</v>
          </cell>
          <cell r="FR845">
            <v>0</v>
          </cell>
          <cell r="FS845">
            <v>0</v>
          </cell>
          <cell r="FT845">
            <v>0</v>
          </cell>
          <cell r="FU845">
            <v>0</v>
          </cell>
          <cell r="FV845">
            <v>0</v>
          </cell>
          <cell r="FW845">
            <v>0</v>
          </cell>
          <cell r="FX845">
            <v>0</v>
          </cell>
          <cell r="FY845">
            <v>0</v>
          </cell>
          <cell r="FZ845">
            <v>0</v>
          </cell>
          <cell r="GA845">
            <v>0</v>
          </cell>
          <cell r="GB845">
            <v>0</v>
          </cell>
          <cell r="GC845">
            <v>0</v>
          </cell>
          <cell r="GD845">
            <v>0</v>
          </cell>
          <cell r="GE845">
            <v>0</v>
          </cell>
          <cell r="GF845">
            <v>0</v>
          </cell>
          <cell r="GG845">
            <v>0</v>
          </cell>
          <cell r="GH845">
            <v>0</v>
          </cell>
          <cell r="GI845">
            <v>0</v>
          </cell>
          <cell r="GJ845">
            <v>0</v>
          </cell>
          <cell r="GK845">
            <v>0</v>
          </cell>
          <cell r="GL845">
            <v>0</v>
          </cell>
          <cell r="GM845">
            <v>0</v>
          </cell>
          <cell r="GN845">
            <v>0</v>
          </cell>
          <cell r="GO845">
            <v>0</v>
          </cell>
          <cell r="GP845">
            <v>0</v>
          </cell>
          <cell r="GQ845">
            <v>0</v>
          </cell>
          <cell r="GR845">
            <v>0</v>
          </cell>
          <cell r="GS845">
            <v>0</v>
          </cell>
          <cell r="GT845">
            <v>0</v>
          </cell>
          <cell r="GU845">
            <v>0</v>
          </cell>
          <cell r="GV845">
            <v>0</v>
          </cell>
          <cell r="GW845">
            <v>0</v>
          </cell>
          <cell r="GX845">
            <v>0</v>
          </cell>
          <cell r="GY845">
            <v>0</v>
          </cell>
          <cell r="GZ845">
            <v>0</v>
          </cell>
          <cell r="HA845">
            <v>0</v>
          </cell>
          <cell r="HB845">
            <v>0</v>
          </cell>
          <cell r="HC845">
            <v>0</v>
          </cell>
          <cell r="HD845">
            <v>0</v>
          </cell>
          <cell r="HE845">
            <v>0</v>
          </cell>
          <cell r="HF845">
            <v>0</v>
          </cell>
          <cell r="HG845">
            <v>0</v>
          </cell>
          <cell r="HH845">
            <v>0</v>
          </cell>
          <cell r="HI845">
            <v>0</v>
          </cell>
          <cell r="HJ845">
            <v>0</v>
          </cell>
          <cell r="HK845">
            <v>0</v>
          </cell>
          <cell r="HL845">
            <v>0</v>
          </cell>
          <cell r="HM845">
            <v>0</v>
          </cell>
          <cell r="HN845">
            <v>0</v>
          </cell>
          <cell r="HO845">
            <v>0</v>
          </cell>
          <cell r="HP845">
            <v>0</v>
          </cell>
          <cell r="HQ845">
            <v>0</v>
          </cell>
          <cell r="HR845">
            <v>0</v>
          </cell>
          <cell r="HS845">
            <v>0</v>
          </cell>
          <cell r="HT845">
            <v>0</v>
          </cell>
          <cell r="HU845">
            <v>0</v>
          </cell>
          <cell r="HV845">
            <v>0</v>
          </cell>
          <cell r="HW845">
            <v>0</v>
          </cell>
          <cell r="HX845">
            <v>0</v>
          </cell>
          <cell r="HY845">
            <v>0</v>
          </cell>
          <cell r="HZ845">
            <v>0</v>
          </cell>
          <cell r="IA845">
            <v>0</v>
          </cell>
          <cell r="IB845">
            <v>0</v>
          </cell>
          <cell r="IC845">
            <v>0</v>
          </cell>
          <cell r="ID845">
            <v>0</v>
          </cell>
          <cell r="IE845">
            <v>0</v>
          </cell>
          <cell r="IF845">
            <v>0</v>
          </cell>
          <cell r="IG845">
            <v>0</v>
          </cell>
          <cell r="IH845">
            <v>0</v>
          </cell>
          <cell r="II845">
            <v>0</v>
          </cell>
          <cell r="IJ845">
            <v>0</v>
          </cell>
          <cell r="IK845">
            <v>0</v>
          </cell>
          <cell r="IL845">
            <v>0</v>
          </cell>
          <cell r="IM845">
            <v>0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  <cell r="IW845">
            <v>0</v>
          </cell>
          <cell r="IX845">
            <v>0</v>
          </cell>
          <cell r="IY845">
            <v>0</v>
          </cell>
          <cell r="IZ845">
            <v>0</v>
          </cell>
          <cell r="JA845">
            <v>0</v>
          </cell>
          <cell r="JB845">
            <v>0</v>
          </cell>
          <cell r="JC845">
            <v>0</v>
          </cell>
          <cell r="JD845">
            <v>0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-16.244490511337062</v>
          </cell>
          <cell r="S847">
            <v>1.3500001116995008E-9</v>
          </cell>
          <cell r="T847">
            <v>-2.4370161000009105E-4</v>
          </cell>
          <cell r="U847">
            <v>-4.1240834100000345E-2</v>
          </cell>
          <cell r="V847">
            <v>4.7663728709999909E-2</v>
          </cell>
          <cell r="W847">
            <v>-9.1229965299999272E-3</v>
          </cell>
          <cell r="X847">
            <v>1.8027909499997996E-3</v>
          </cell>
          <cell r="Y847">
            <v>-16.238087953723152</v>
          </cell>
          <cell r="Z847">
            <v>-4.7574198800002243E-3</v>
          </cell>
          <cell r="AA847">
            <v>4.6031273399999684E-2</v>
          </cell>
          <cell r="AB847">
            <v>-4.5314881719999978E-2</v>
          </cell>
          <cell r="AC847">
            <v>9.2019301999979319E-4</v>
          </cell>
          <cell r="AD847">
            <v>-2.1407111900004772E-3</v>
          </cell>
          <cell r="AE847">
            <v>-19.775917363069311</v>
          </cell>
          <cell r="AF847">
            <v>0</v>
          </cell>
          <cell r="AG847">
            <v>4.078802999973874E-5</v>
          </cell>
          <cell r="AH847">
            <v>2.9226790999992147E-4</v>
          </cell>
          <cell r="AI847">
            <v>1.0606262899992558E-3</v>
          </cell>
          <cell r="AJ847">
            <v>0</v>
          </cell>
          <cell r="AK847">
            <v>0</v>
          </cell>
          <cell r="AL847">
            <v>-19.777327221123414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1.6175820000796648E-5</v>
          </cell>
          <cell r="AR847">
            <v>-17.603163750021849</v>
          </cell>
          <cell r="AS847">
            <v>0</v>
          </cell>
          <cell r="AT847">
            <v>0</v>
          </cell>
          <cell r="AU847">
            <v>1.3069672000032284E-4</v>
          </cell>
          <cell r="AV847">
            <v>6.1986738000019415E-4</v>
          </cell>
          <cell r="AW847">
            <v>3.2827940000146327E-5</v>
          </cell>
          <cell r="AX847">
            <v>0</v>
          </cell>
          <cell r="AY847">
            <v>-17.603952400642811</v>
          </cell>
          <cell r="AZ847">
            <v>0</v>
          </cell>
          <cell r="BA847">
            <v>0</v>
          </cell>
          <cell r="BB847">
            <v>5.2585799998894345E-6</v>
          </cell>
          <cell r="BC847">
            <v>0</v>
          </cell>
          <cell r="BD847">
            <v>0</v>
          </cell>
          <cell r="BE847">
            <v>5.4010179999863794E-4</v>
          </cell>
          <cell r="BF847">
            <v>0</v>
          </cell>
          <cell r="BG847">
            <v>0</v>
          </cell>
          <cell r="BH847">
            <v>9.9106859999587016E-5</v>
          </cell>
          <cell r="BI847">
            <v>0</v>
          </cell>
          <cell r="BJ847">
            <v>4.4099493999993911E-4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-46.930603225060622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-41.775148078264465</v>
          </cell>
          <cell r="BZ847">
            <v>0</v>
          </cell>
          <cell r="CA847">
            <v>0</v>
          </cell>
          <cell r="CB847">
            <v>0</v>
          </cell>
          <cell r="CC847">
            <v>0</v>
          </cell>
          <cell r="CD847">
            <v>-5.1554551467961574</v>
          </cell>
          <cell r="CE847">
            <v>-49.377831583908119</v>
          </cell>
          <cell r="CF847">
            <v>0</v>
          </cell>
          <cell r="CG847">
            <v>1.8602003099994491E-3</v>
          </cell>
          <cell r="CH847">
            <v>0</v>
          </cell>
          <cell r="CI847">
            <v>0</v>
          </cell>
          <cell r="CJ847">
            <v>0</v>
          </cell>
          <cell r="CK847">
            <v>-5.4054000031555915E-7</v>
          </cell>
          <cell r="CL847">
            <v>-44.358645590866217</v>
          </cell>
          <cell r="CM847">
            <v>0</v>
          </cell>
          <cell r="CN847">
            <v>0</v>
          </cell>
          <cell r="CO847">
            <v>0</v>
          </cell>
          <cell r="CP847">
            <v>0</v>
          </cell>
          <cell r="CQ847">
            <v>-5.0210456528075156</v>
          </cell>
          <cell r="CR847">
            <v>-45.155702428863151</v>
          </cell>
          <cell r="CS847">
            <v>0</v>
          </cell>
          <cell r="CT847">
            <v>0</v>
          </cell>
          <cell r="CU847">
            <v>0</v>
          </cell>
          <cell r="CV847">
            <v>0</v>
          </cell>
          <cell r="CW847">
            <v>0</v>
          </cell>
          <cell r="CX847">
            <v>0</v>
          </cell>
          <cell r="CY847">
            <v>-40.175489488618041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  <cell r="DD847">
            <v>-4.9802129402487481</v>
          </cell>
          <cell r="DE847">
            <v>-43.21984238238656</v>
          </cell>
          <cell r="DF847">
            <v>1.000000082740371E-11</v>
          </cell>
          <cell r="DG847">
            <v>0</v>
          </cell>
          <cell r="DH847">
            <v>0</v>
          </cell>
          <cell r="DI847">
            <v>0</v>
          </cell>
          <cell r="DJ847">
            <v>0</v>
          </cell>
          <cell r="DK847">
            <v>0</v>
          </cell>
          <cell r="DL847">
            <v>-38.000136555419886</v>
          </cell>
          <cell r="DM847">
            <v>0</v>
          </cell>
          <cell r="DN847">
            <v>0</v>
          </cell>
          <cell r="DO847">
            <v>0</v>
          </cell>
          <cell r="DP847">
            <v>0</v>
          </cell>
          <cell r="DQ847">
            <v>-5.2197058269885019</v>
          </cell>
          <cell r="DR847">
            <v>-90.691422607051209</v>
          </cell>
          <cell r="DS847">
            <v>-10.86295166686989</v>
          </cell>
          <cell r="DT847">
            <v>-6.622000952010012</v>
          </cell>
          <cell r="DU847">
            <v>-5.8253115866999678</v>
          </cell>
          <cell r="DV847">
            <v>-4.8688270465700043</v>
          </cell>
          <cell r="DW847">
            <v>-4.8899108174500157</v>
          </cell>
          <cell r="DX847">
            <v>-5.8125758648898227</v>
          </cell>
          <cell r="DY847">
            <v>-10.941119726601755</v>
          </cell>
          <cell r="DZ847">
            <v>-9.2837003334997235</v>
          </cell>
          <cell r="EA847">
            <v>-7.8950332684802902</v>
          </cell>
          <cell r="EB847">
            <v>-6.5085526493402313</v>
          </cell>
          <cell r="EC847">
            <v>-8.4923804510699483</v>
          </cell>
          <cell r="ED847">
            <v>-8.6890582435808028</v>
          </cell>
          <cell r="EE847">
            <v>-122.18175988606527</v>
          </cell>
          <cell r="EF847">
            <v>-15.261565467095352</v>
          </cell>
          <cell r="EG847">
            <v>-8.3751313273096457</v>
          </cell>
          <cell r="EH847">
            <v>-6.8471199039086059</v>
          </cell>
          <cell r="EI847">
            <v>-5.2716160203017353</v>
          </cell>
          <cell r="EJ847">
            <v>-5.0999606605710142</v>
          </cell>
          <cell r="EK847">
            <v>-0.64716999600204872</v>
          </cell>
          <cell r="EL847">
            <v>-12.437324679645826</v>
          </cell>
          <cell r="EM847">
            <v>-21.754966057887941</v>
          </cell>
          <cell r="EN847">
            <v>-17.51741439233956</v>
          </cell>
          <cell r="EO847">
            <v>-8.4181171601012466</v>
          </cell>
          <cell r="EP847">
            <v>-10.853798883652416</v>
          </cell>
          <cell r="EQ847">
            <v>-9.6975753372971667</v>
          </cell>
          <cell r="ER847">
            <v>-163.55597161781043</v>
          </cell>
          <cell r="ES847">
            <v>-16.779568508565717</v>
          </cell>
          <cell r="ET847">
            <v>-9.4146645137097948</v>
          </cell>
          <cell r="EU847">
            <v>-7.2790796149311063</v>
          </cell>
          <cell r="EV847">
            <v>-14.820600575209028</v>
          </cell>
          <cell r="EW847">
            <v>-15.588190435888464</v>
          </cell>
          <cell r="EX847">
            <v>1.3285796948748612</v>
          </cell>
          <cell r="EY847">
            <v>-9.6321515612216899</v>
          </cell>
          <cell r="EZ847">
            <v>-22.071497788754641</v>
          </cell>
          <cell r="FA847">
            <v>-18.619046915762738</v>
          </cell>
          <cell r="FB847">
            <v>-19.364292516651403</v>
          </cell>
          <cell r="FC847">
            <v>-17.661208814470228</v>
          </cell>
          <cell r="FD847">
            <v>-13.654250067527755</v>
          </cell>
          <cell r="FE847">
            <v>-184.70256562554277</v>
          </cell>
          <cell r="FF847">
            <v>-19.048106630089023</v>
          </cell>
          <cell r="FG847">
            <v>-9.7638382555269345</v>
          </cell>
          <cell r="FH847">
            <v>-8.1782684573372535</v>
          </cell>
          <cell r="FI847">
            <v>-7.7857579707579134</v>
          </cell>
          <cell r="FJ847">
            <v>-6.1020313818899012</v>
          </cell>
          <cell r="FK847">
            <v>-13.788387843833334</v>
          </cell>
          <cell r="FL847">
            <v>-22.452629666338908</v>
          </cell>
          <cell r="FM847">
            <v>-28.296271350518509</v>
          </cell>
          <cell r="FN847">
            <v>-19.902617956646282</v>
          </cell>
          <cell r="FO847">
            <v>-8.335268224698666</v>
          </cell>
          <cell r="FP847">
            <v>-19.823437825689325</v>
          </cell>
          <cell r="FQ847">
            <v>-21.225950062202173</v>
          </cell>
          <cell r="FR847">
            <v>-180.24902524240315</v>
          </cell>
          <cell r="FS847">
            <v>-19.277348799769243</v>
          </cell>
          <cell r="FT847">
            <v>-15.1267455606976</v>
          </cell>
          <cell r="FU847">
            <v>-8.0068926950698369</v>
          </cell>
          <cell r="FV847">
            <v>-5.2365258254667424</v>
          </cell>
          <cell r="FW847">
            <v>-6.6514737537308974</v>
          </cell>
          <cell r="FX847">
            <v>-15.760443038278027</v>
          </cell>
          <cell r="FY847">
            <v>-24.27150489075575</v>
          </cell>
          <cell r="FZ847">
            <v>-22.533320649643429</v>
          </cell>
          <cell r="GA847">
            <v>-13.180116445768363</v>
          </cell>
          <cell r="GB847">
            <v>-5.3071525564373587</v>
          </cell>
          <cell r="GC847">
            <v>-23.41433734887687</v>
          </cell>
          <cell r="GD847">
            <v>-21.483163677970879</v>
          </cell>
          <cell r="GE847">
            <v>-204.64489838451846</v>
          </cell>
          <cell r="GF847">
            <v>-27.208715400985966</v>
          </cell>
          <cell r="GG847">
            <v>-15.316442506806197</v>
          </cell>
          <cell r="GH847">
            <v>-6.3031774058581505</v>
          </cell>
          <cell r="GI847">
            <v>-7.1058780484945601</v>
          </cell>
          <cell r="GJ847">
            <v>-7.7950470523992408</v>
          </cell>
          <cell r="GK847">
            <v>-15.866948890638014</v>
          </cell>
          <cell r="GL847">
            <v>-21.958180520028691</v>
          </cell>
          <cell r="GM847">
            <v>-33.579407585326408</v>
          </cell>
          <cell r="GN847">
            <v>-13.562313547256053</v>
          </cell>
          <cell r="GO847">
            <v>-7.4599915409999085</v>
          </cell>
          <cell r="GP847">
            <v>-23.790893467197748</v>
          </cell>
          <cell r="GQ847">
            <v>-24.697902418527519</v>
          </cell>
          <cell r="GR847">
            <v>-183.4478148703929</v>
          </cell>
          <cell r="GS847">
            <v>-18.570717610775318</v>
          </cell>
          <cell r="GT847">
            <v>-13.428035491535411</v>
          </cell>
          <cell r="GU847">
            <v>-4.6966496989734878</v>
          </cell>
          <cell r="GV847">
            <v>-6.7238095904976944</v>
          </cell>
          <cell r="GW847">
            <v>-24.970251305550846</v>
          </cell>
          <cell r="GX847">
            <v>-14.496566257555969</v>
          </cell>
          <cell r="GY847">
            <v>-17.931561515375506</v>
          </cell>
          <cell r="GZ847">
            <v>-25.661224772440619</v>
          </cell>
          <cell r="HA847">
            <v>-18.482004402510938</v>
          </cell>
          <cell r="HB847">
            <v>-7.5433561001227645</v>
          </cell>
          <cell r="HC847">
            <v>-15.006434320053813</v>
          </cell>
          <cell r="HD847">
            <v>-15.937203805005993</v>
          </cell>
          <cell r="HE847">
            <v>-212.81204870523652</v>
          </cell>
          <cell r="HF847">
            <v>-24.796109740258544</v>
          </cell>
          <cell r="HG847">
            <v>-17.632020597884548</v>
          </cell>
          <cell r="HH847">
            <v>-9.6711973528472299</v>
          </cell>
          <cell r="HI847">
            <v>-11.217392670452682</v>
          </cell>
          <cell r="HJ847">
            <v>-7.8077739232739987</v>
          </cell>
          <cell r="HK847">
            <v>-19.353383805268095</v>
          </cell>
          <cell r="HL847">
            <v>-15.885538840724621</v>
          </cell>
          <cell r="HM847">
            <v>-35.387792935027392</v>
          </cell>
          <cell r="HN847">
            <v>-14.370132417399873</v>
          </cell>
          <cell r="HO847">
            <v>-10.094206641242636</v>
          </cell>
          <cell r="HP847">
            <v>-20.593146625818918</v>
          </cell>
          <cell r="HQ847">
            <v>-26.00335315502889</v>
          </cell>
          <cell r="HR847">
            <v>-160.89848897373304</v>
          </cell>
          <cell r="HS847">
            <v>-17.745720820188581</v>
          </cell>
          <cell r="HT847">
            <v>-17.887235771871929</v>
          </cell>
          <cell r="HU847">
            <v>2.9155127618760162</v>
          </cell>
          <cell r="HV847">
            <v>15.214897674624808</v>
          </cell>
          <cell r="HW847">
            <v>-5.2924146931436553</v>
          </cell>
          <cell r="HX847">
            <v>-15.174092297875177</v>
          </cell>
          <cell r="HY847">
            <v>-21.516505250270711</v>
          </cell>
          <cell r="HZ847">
            <v>-37.271235637148493</v>
          </cell>
          <cell r="IA847">
            <v>-19.072497140099586</v>
          </cell>
          <cell r="IB847">
            <v>-5.5584100378982839</v>
          </cell>
          <cell r="IC847">
            <v>-21.803261618442775</v>
          </cell>
          <cell r="ID847">
            <v>-17.707526143320138</v>
          </cell>
          <cell r="IE847">
            <v>-305.87703466252424</v>
          </cell>
          <cell r="IF847">
            <v>-20.672507798000879</v>
          </cell>
          <cell r="IG847">
            <v>-68.667746798295411</v>
          </cell>
          <cell r="IH847">
            <v>-12.620234789115784</v>
          </cell>
          <cell r="II847">
            <v>-9.6430643728381256</v>
          </cell>
          <cell r="IJ847">
            <v>-29.818542348552</v>
          </cell>
          <cell r="IK847">
            <v>-24.701182425291336</v>
          </cell>
          <cell r="IL847">
            <v>-35.194707676637336</v>
          </cell>
          <cell r="IM847">
            <v>-31.219793856544129</v>
          </cell>
          <cell r="IN847">
            <v>-14.353231924957072</v>
          </cell>
          <cell r="IO847">
            <v>-6.315217819854297</v>
          </cell>
          <cell r="IP847">
            <v>-25.276645555873984</v>
          </cell>
          <cell r="IQ847">
            <v>-27.394159296571161</v>
          </cell>
          <cell r="IR847">
            <v>-253.63400805264246</v>
          </cell>
          <cell r="IS847">
            <v>-12.687886810708733</v>
          </cell>
          <cell r="IT847">
            <v>-28.967330417537596</v>
          </cell>
          <cell r="IU847">
            <v>-12.723582952909055</v>
          </cell>
          <cell r="IV847">
            <v>2.0494527867704164</v>
          </cell>
          <cell r="IW847">
            <v>-13.131467731713201</v>
          </cell>
          <cell r="IX847">
            <v>-36.773879141637735</v>
          </cell>
          <cell r="IY847">
            <v>-39.253960283385823</v>
          </cell>
          <cell r="IZ847">
            <v>-46.373026059831318</v>
          </cell>
          <cell r="JA847">
            <v>-15.204616963412263</v>
          </cell>
          <cell r="JB847">
            <v>-11.463029821541568</v>
          </cell>
          <cell r="JC847">
            <v>-12.863045859980048</v>
          </cell>
          <cell r="JD847">
            <v>-26.241634796795552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N848">
            <v>0</v>
          </cell>
          <cell r="CO848">
            <v>0</v>
          </cell>
          <cell r="CP848">
            <v>0</v>
          </cell>
          <cell r="CQ848">
            <v>0</v>
          </cell>
          <cell r="CR848">
            <v>0</v>
          </cell>
          <cell r="CS848">
            <v>0</v>
          </cell>
          <cell r="CT848">
            <v>0</v>
          </cell>
          <cell r="CU848">
            <v>0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  <cell r="DD848">
            <v>0</v>
          </cell>
          <cell r="DE848">
            <v>0</v>
          </cell>
          <cell r="DF848">
            <v>0</v>
          </cell>
          <cell r="DG848">
            <v>0</v>
          </cell>
          <cell r="DH848">
            <v>0</v>
          </cell>
          <cell r="DI848">
            <v>0</v>
          </cell>
          <cell r="DJ848">
            <v>0</v>
          </cell>
          <cell r="DK848">
            <v>0</v>
          </cell>
          <cell r="DL848">
            <v>0</v>
          </cell>
          <cell r="DM848">
            <v>0</v>
          </cell>
          <cell r="DN848">
            <v>0</v>
          </cell>
          <cell r="DO848">
            <v>0</v>
          </cell>
          <cell r="DP848">
            <v>0</v>
          </cell>
          <cell r="DQ848">
            <v>0</v>
          </cell>
          <cell r="DR848">
            <v>0</v>
          </cell>
          <cell r="DS848">
            <v>0</v>
          </cell>
          <cell r="DT848">
            <v>0</v>
          </cell>
          <cell r="DU848">
            <v>0</v>
          </cell>
          <cell r="DV848">
            <v>0</v>
          </cell>
          <cell r="DW848">
            <v>0</v>
          </cell>
          <cell r="DX848">
            <v>0</v>
          </cell>
          <cell r="DY848">
            <v>0</v>
          </cell>
          <cell r="DZ848">
            <v>0</v>
          </cell>
          <cell r="EA848">
            <v>0</v>
          </cell>
          <cell r="EB848">
            <v>0</v>
          </cell>
          <cell r="EC848">
            <v>0</v>
          </cell>
          <cell r="ED848">
            <v>0</v>
          </cell>
          <cell r="EE848">
            <v>0</v>
          </cell>
          <cell r="EF848">
            <v>0</v>
          </cell>
          <cell r="EG848">
            <v>0</v>
          </cell>
          <cell r="EH848">
            <v>0</v>
          </cell>
          <cell r="EI848">
            <v>0</v>
          </cell>
          <cell r="EJ848">
            <v>0</v>
          </cell>
          <cell r="EK848">
            <v>0</v>
          </cell>
          <cell r="EL848">
            <v>0</v>
          </cell>
          <cell r="EM848">
            <v>0</v>
          </cell>
          <cell r="EN848">
            <v>0</v>
          </cell>
          <cell r="EO848">
            <v>0</v>
          </cell>
          <cell r="EP848">
            <v>0</v>
          </cell>
          <cell r="EQ848">
            <v>0</v>
          </cell>
          <cell r="ER848">
            <v>0</v>
          </cell>
          <cell r="ES848">
            <v>0</v>
          </cell>
          <cell r="ET848">
            <v>0</v>
          </cell>
          <cell r="EU848">
            <v>0</v>
          </cell>
          <cell r="EV848">
            <v>0</v>
          </cell>
          <cell r="EW848">
            <v>0</v>
          </cell>
          <cell r="EX848">
            <v>0</v>
          </cell>
          <cell r="EY848">
            <v>0</v>
          </cell>
          <cell r="EZ848">
            <v>0</v>
          </cell>
          <cell r="FA848">
            <v>0</v>
          </cell>
          <cell r="FB848">
            <v>0</v>
          </cell>
          <cell r="FC848">
            <v>0</v>
          </cell>
          <cell r="FD848">
            <v>0</v>
          </cell>
          <cell r="FE848">
            <v>0</v>
          </cell>
          <cell r="FF848">
            <v>0</v>
          </cell>
          <cell r="FG848">
            <v>0</v>
          </cell>
          <cell r="FH848">
            <v>0</v>
          </cell>
          <cell r="FI848">
            <v>0</v>
          </cell>
          <cell r="FJ848">
            <v>0</v>
          </cell>
          <cell r="FK848">
            <v>0</v>
          </cell>
          <cell r="FL848">
            <v>0</v>
          </cell>
          <cell r="FM848">
            <v>0</v>
          </cell>
          <cell r="FN848">
            <v>0</v>
          </cell>
          <cell r="FO848">
            <v>0</v>
          </cell>
          <cell r="FP848">
            <v>0</v>
          </cell>
          <cell r="FQ848">
            <v>0</v>
          </cell>
          <cell r="FR848">
            <v>0</v>
          </cell>
          <cell r="FS848">
            <v>0</v>
          </cell>
          <cell r="FT848">
            <v>0</v>
          </cell>
          <cell r="FU848">
            <v>0</v>
          </cell>
          <cell r="FV848">
            <v>0</v>
          </cell>
          <cell r="FW848">
            <v>0</v>
          </cell>
          <cell r="FX848">
            <v>0</v>
          </cell>
          <cell r="FY848">
            <v>0</v>
          </cell>
          <cell r="FZ848">
            <v>0</v>
          </cell>
          <cell r="GA848">
            <v>0</v>
          </cell>
          <cell r="GB848">
            <v>0</v>
          </cell>
          <cell r="GC848">
            <v>0</v>
          </cell>
          <cell r="GD848">
            <v>0</v>
          </cell>
          <cell r="GE848">
            <v>0</v>
          </cell>
          <cell r="GF848">
            <v>0</v>
          </cell>
          <cell r="GG848">
            <v>0</v>
          </cell>
          <cell r="GH848">
            <v>0</v>
          </cell>
          <cell r="GI848">
            <v>0</v>
          </cell>
          <cell r="GJ848">
            <v>0</v>
          </cell>
          <cell r="GK848">
            <v>0</v>
          </cell>
          <cell r="GL848">
            <v>0</v>
          </cell>
          <cell r="GM848">
            <v>0</v>
          </cell>
          <cell r="GN848">
            <v>0</v>
          </cell>
          <cell r="GO848">
            <v>0</v>
          </cell>
          <cell r="GP848">
            <v>0</v>
          </cell>
          <cell r="GQ848">
            <v>0</v>
          </cell>
          <cell r="GR848">
            <v>0</v>
          </cell>
          <cell r="GS848">
            <v>0</v>
          </cell>
          <cell r="GT848">
            <v>0</v>
          </cell>
          <cell r="GU848">
            <v>0</v>
          </cell>
          <cell r="GV848">
            <v>0</v>
          </cell>
          <cell r="GW848">
            <v>0</v>
          </cell>
          <cell r="GX848">
            <v>0</v>
          </cell>
          <cell r="GY848">
            <v>0</v>
          </cell>
          <cell r="GZ848">
            <v>0</v>
          </cell>
          <cell r="HA848">
            <v>0</v>
          </cell>
          <cell r="HB848">
            <v>0</v>
          </cell>
          <cell r="HC848">
            <v>0</v>
          </cell>
          <cell r="HD848">
            <v>0</v>
          </cell>
          <cell r="HE848">
            <v>0</v>
          </cell>
          <cell r="HF848">
            <v>0</v>
          </cell>
          <cell r="HG848">
            <v>0</v>
          </cell>
          <cell r="HH848">
            <v>0</v>
          </cell>
          <cell r="HI848">
            <v>0</v>
          </cell>
          <cell r="HJ848">
            <v>0</v>
          </cell>
          <cell r="HK848">
            <v>0</v>
          </cell>
          <cell r="HL848">
            <v>0</v>
          </cell>
          <cell r="HM848">
            <v>0</v>
          </cell>
          <cell r="HN848">
            <v>0</v>
          </cell>
          <cell r="HO848">
            <v>0</v>
          </cell>
          <cell r="HP848">
            <v>0</v>
          </cell>
          <cell r="HQ848">
            <v>0</v>
          </cell>
          <cell r="HR848">
            <v>0</v>
          </cell>
          <cell r="HS848">
            <v>0</v>
          </cell>
          <cell r="HT848">
            <v>0</v>
          </cell>
          <cell r="HU848">
            <v>0</v>
          </cell>
          <cell r="HV848">
            <v>0</v>
          </cell>
          <cell r="HW848">
            <v>0</v>
          </cell>
          <cell r="HX848">
            <v>0</v>
          </cell>
          <cell r="HY848">
            <v>0</v>
          </cell>
          <cell r="HZ848">
            <v>0</v>
          </cell>
          <cell r="IA848">
            <v>0</v>
          </cell>
          <cell r="IB848">
            <v>0</v>
          </cell>
          <cell r="IC848">
            <v>0</v>
          </cell>
          <cell r="ID848">
            <v>0</v>
          </cell>
          <cell r="IE848">
            <v>0</v>
          </cell>
          <cell r="IF848">
            <v>0</v>
          </cell>
          <cell r="IG848">
            <v>0</v>
          </cell>
          <cell r="IH848">
            <v>0</v>
          </cell>
          <cell r="II848">
            <v>0</v>
          </cell>
          <cell r="IJ848">
            <v>0</v>
          </cell>
          <cell r="IK848">
            <v>0</v>
          </cell>
          <cell r="IL848">
            <v>0</v>
          </cell>
          <cell r="IM848">
            <v>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  <cell r="IW848">
            <v>0</v>
          </cell>
          <cell r="IX848">
            <v>0</v>
          </cell>
          <cell r="IY848">
            <v>0</v>
          </cell>
          <cell r="IZ848">
            <v>0</v>
          </cell>
          <cell r="JA848">
            <v>0</v>
          </cell>
          <cell r="JB848">
            <v>0</v>
          </cell>
          <cell r="JC848">
            <v>0</v>
          </cell>
          <cell r="JD848">
            <v>0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0">
          <cell r="D850" t="str">
            <v>MKT.EX.4CR._.___.4 Corners</v>
          </cell>
          <cell r="F850">
            <v>0</v>
          </cell>
          <cell r="G850">
            <v>-0.38699938690999147</v>
          </cell>
          <cell r="H850">
            <v>-0.34101447253999595</v>
          </cell>
          <cell r="I850">
            <v>0.41170808080999777</v>
          </cell>
          <cell r="J850">
            <v>0.39650232540000729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-0.41201158094000334</v>
          </cell>
          <cell r="P850">
            <v>6.7446673269955681E-2</v>
          </cell>
          <cell r="Q850">
            <v>0</v>
          </cell>
          <cell r="R850">
            <v>-3.0344677473299271</v>
          </cell>
          <cell r="S850">
            <v>0</v>
          </cell>
          <cell r="T850">
            <v>2.7638961006799718</v>
          </cell>
          <cell r="U850">
            <v>-0.49898626464002405</v>
          </cell>
          <cell r="V850">
            <v>-3.5139000732200145</v>
          </cell>
          <cell r="W850">
            <v>-1.2141879105600424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-0.45082073220000041</v>
          </cell>
          <cell r="AC850">
            <v>-0.12046886739000229</v>
          </cell>
          <cell r="AD850">
            <v>0</v>
          </cell>
          <cell r="AE850">
            <v>-30.15377352888936</v>
          </cell>
          <cell r="AF850">
            <v>-16.479549917879922</v>
          </cell>
          <cell r="AG850">
            <v>7.1403032455199877</v>
          </cell>
          <cell r="AH850">
            <v>-0.51031207039002879</v>
          </cell>
          <cell r="AI850">
            <v>-8.6949013030050537E-2</v>
          </cell>
          <cell r="AJ850">
            <v>-3.5421668309700749</v>
          </cell>
          <cell r="AK850">
            <v>-1.0872607973400008</v>
          </cell>
          <cell r="AL850">
            <v>2.5359983172499909</v>
          </cell>
          <cell r="AM850">
            <v>2.2711809366900013</v>
          </cell>
          <cell r="AN850">
            <v>-19.152934424929981</v>
          </cell>
          <cell r="AO850">
            <v>2.5841092899980822E-3</v>
          </cell>
          <cell r="AP850">
            <v>-0.86565610691997108</v>
          </cell>
          <cell r="AQ850">
            <v>-0.37901097618001245</v>
          </cell>
          <cell r="AR850">
            <v>10.342784077129181</v>
          </cell>
          <cell r="AS850">
            <v>10.441181362289967</v>
          </cell>
          <cell r="AT850">
            <v>1.3716560241500133</v>
          </cell>
          <cell r="AU850">
            <v>-2.4119184189600276</v>
          </cell>
          <cell r="AV850">
            <v>-0.54085437435000472</v>
          </cell>
          <cell r="AW850">
            <v>0.10586476000997891</v>
          </cell>
          <cell r="AX850">
            <v>-4.9561966173399981</v>
          </cell>
          <cell r="AY850">
            <v>-0.16206040347000084</v>
          </cell>
          <cell r="AZ850">
            <v>-2.5303462893099322</v>
          </cell>
          <cell r="BA850">
            <v>-0.85445033396990766</v>
          </cell>
          <cell r="BB850">
            <v>-0.27249012154004504</v>
          </cell>
          <cell r="BC850">
            <v>9.1005507368098506</v>
          </cell>
          <cell r="BD850">
            <v>1.0518477528099766</v>
          </cell>
          <cell r="BE850">
            <v>2.2299448194098659</v>
          </cell>
          <cell r="BF850">
            <v>-2.243218255370266</v>
          </cell>
          <cell r="BG850">
            <v>-0.45705100854002012</v>
          </cell>
          <cell r="BH850">
            <v>0.72883566745997541</v>
          </cell>
          <cell r="BI850">
            <v>-0.33472554713034697</v>
          </cell>
          <cell r="BJ850">
            <v>-3.2833143040079449E-2</v>
          </cell>
          <cell r="BK850">
            <v>-0.75997442186962871</v>
          </cell>
          <cell r="BL850">
            <v>1.399278245997948E-2</v>
          </cell>
          <cell r="BM850">
            <v>-1.0567656709999937</v>
          </cell>
          <cell r="BN850">
            <v>9.9195001170296564</v>
          </cell>
          <cell r="BO850">
            <v>-3.0133227429705585</v>
          </cell>
          <cell r="BP850">
            <v>-7.0867230360363465E-2</v>
          </cell>
          <cell r="BQ850">
            <v>-0.46362572726002327</v>
          </cell>
          <cell r="BR850">
            <v>-6.3207321097288514</v>
          </cell>
          <cell r="BS850">
            <v>-0.32466084358111402</v>
          </cell>
          <cell r="BT850">
            <v>-0.26662412715995742</v>
          </cell>
          <cell r="BU850">
            <v>-0.16682213935018808</v>
          </cell>
          <cell r="BV850">
            <v>-1.4406389489299727</v>
          </cell>
          <cell r="BW850">
            <v>-1.3754851765597778</v>
          </cell>
          <cell r="BX850">
            <v>2.8822061599385052E-3</v>
          </cell>
          <cell r="BY850">
            <v>-1.4836061839299646</v>
          </cell>
          <cell r="BZ850">
            <v>-3.3299277329197139</v>
          </cell>
          <cell r="CA850">
            <v>-0.12901587499936795</v>
          </cell>
          <cell r="CB850">
            <v>3.2178072927399626</v>
          </cell>
          <cell r="CC850">
            <v>-3.4569970356301383</v>
          </cell>
          <cell r="CD850">
            <v>2.4323564544306464</v>
          </cell>
          <cell r="CE850">
            <v>-26.996712237389147</v>
          </cell>
          <cell r="CF850">
            <v>-0.34534497418962928</v>
          </cell>
          <cell r="CG850">
            <v>1.0464231500009191E-2</v>
          </cell>
          <cell r="CH850">
            <v>-0.46174778760951085</v>
          </cell>
          <cell r="CI850">
            <v>-0.99927805269953751</v>
          </cell>
          <cell r="CJ850">
            <v>-8.8396252649704365</v>
          </cell>
          <cell r="CK850">
            <v>-5.1204732854200756</v>
          </cell>
          <cell r="CL850">
            <v>1.4216926103797505</v>
          </cell>
          <cell r="CM850">
            <v>-2.1723742771700927</v>
          </cell>
          <cell r="CN850">
            <v>-1.2798371365302046</v>
          </cell>
          <cell r="CO850">
            <v>-3.4778794115895835</v>
          </cell>
          <cell r="CP850">
            <v>-4.281306319649957</v>
          </cell>
          <cell r="CQ850">
            <v>-1.4510025694398792</v>
          </cell>
          <cell r="CR850">
            <v>-19.057875098813383</v>
          </cell>
          <cell r="CS850">
            <v>0.44036853915986285</v>
          </cell>
          <cell r="CT850">
            <v>-2.6493623850001313E-2</v>
          </cell>
          <cell r="CU850">
            <v>-1.1696169072697558</v>
          </cell>
          <cell r="CV850">
            <v>5.6253124560043943E-2</v>
          </cell>
          <cell r="CW850">
            <v>-0.75670031795016257</v>
          </cell>
          <cell r="CX850">
            <v>-1.0511796803702964</v>
          </cell>
          <cell r="CY850">
            <v>-2.2246131633600044</v>
          </cell>
          <cell r="CZ850">
            <v>-8.6719844019498851</v>
          </cell>
          <cell r="DA850">
            <v>-0.22766321060043992</v>
          </cell>
          <cell r="DB850">
            <v>-1.3356190190497728</v>
          </cell>
          <cell r="DC850">
            <v>-1.8288405771199905</v>
          </cell>
          <cell r="DD850">
            <v>-2.2617858610101393</v>
          </cell>
          <cell r="DE850">
            <v>-3.0801301440151292</v>
          </cell>
          <cell r="DF850">
            <v>0.39492173693952282</v>
          </cell>
          <cell r="DG850">
            <v>2.125120876710298</v>
          </cell>
          <cell r="DH850">
            <v>1.4390454429758393E-2</v>
          </cell>
          <cell r="DI850">
            <v>1.8096827960898736</v>
          </cell>
          <cell r="DJ850">
            <v>-10.64219968451016</v>
          </cell>
          <cell r="DK850">
            <v>-1.2922634858196034</v>
          </cell>
          <cell r="DL850">
            <v>4.9899989137200009</v>
          </cell>
          <cell r="DM850">
            <v>-1.1377587962501821</v>
          </cell>
          <cell r="DN850">
            <v>-1.4256859643091957</v>
          </cell>
          <cell r="DO850">
            <v>-1.4917105476297365</v>
          </cell>
          <cell r="DP850">
            <v>3.3949978036293942</v>
          </cell>
          <cell r="DQ850">
            <v>0.18037575299013042</v>
          </cell>
          <cell r="DR850">
            <v>-25.344329561921768</v>
          </cell>
          <cell r="DS850">
            <v>-1.4359271434800576</v>
          </cell>
          <cell r="DT850">
            <v>-1.5754053019918501E-2</v>
          </cell>
          <cell r="DU850">
            <v>-1.1863042399900223</v>
          </cell>
          <cell r="DV850">
            <v>3.139282342954175E-2</v>
          </cell>
          <cell r="DW850">
            <v>-5.1348249171699081</v>
          </cell>
          <cell r="DX850">
            <v>-2.7830699840799298</v>
          </cell>
          <cell r="DY850">
            <v>-0.94691618605992289</v>
          </cell>
          <cell r="DZ850">
            <v>-7.7754679753302298</v>
          </cell>
          <cell r="EA850">
            <v>-4.1843937871803973</v>
          </cell>
          <cell r="EB850">
            <v>-2.0534447042005013</v>
          </cell>
          <cell r="EC850">
            <v>-1.0556459816802999</v>
          </cell>
          <cell r="ED850">
            <v>1.1960265868401621</v>
          </cell>
          <cell r="EE850">
            <v>-19.767954761195142</v>
          </cell>
          <cell r="EF850">
            <v>0.63758544615075152</v>
          </cell>
          <cell r="EG850">
            <v>-1.4526551600702078</v>
          </cell>
          <cell r="EH850">
            <v>-1.4990700889302389</v>
          </cell>
          <cell r="EI850">
            <v>-1.2371645341995645</v>
          </cell>
          <cell r="EJ850">
            <v>-0.71058378309999171</v>
          </cell>
          <cell r="EK850">
            <v>-1.4350394282400885</v>
          </cell>
          <cell r="EL850">
            <v>-2.8169766244099606</v>
          </cell>
          <cell r="EM850">
            <v>-0.81991318507994038</v>
          </cell>
          <cell r="EN850">
            <v>-8.6925409348800713</v>
          </cell>
          <cell r="EO850">
            <v>-1.6834521079199476</v>
          </cell>
          <cell r="EP850">
            <v>0.21406268183000066</v>
          </cell>
          <cell r="EQ850">
            <v>-0.27220704234014192</v>
          </cell>
          <cell r="ER850">
            <v>-8.242486663384625</v>
          </cell>
          <cell r="ES850">
            <v>0.36935650160921796</v>
          </cell>
          <cell r="ET850">
            <v>1.1608052841802419</v>
          </cell>
          <cell r="EU850">
            <v>0.53537340112006859</v>
          </cell>
          <cell r="EV850">
            <v>-3.0780586714804485</v>
          </cell>
          <cell r="EW850">
            <v>-1.1662217698399218</v>
          </cell>
          <cell r="EX850">
            <v>-1.7520247263298643</v>
          </cell>
          <cell r="EY850">
            <v>-0.22919335614000147</v>
          </cell>
          <cell r="EZ850">
            <v>-0.45028121882023697</v>
          </cell>
          <cell r="FA850">
            <v>-1.8794719567699758</v>
          </cell>
          <cell r="FB850">
            <v>2.4208940966600494</v>
          </cell>
          <cell r="FC850">
            <v>-2.2188718598299602</v>
          </cell>
          <cell r="FD850">
            <v>-1.9547923877498761</v>
          </cell>
          <cell r="FE850">
            <v>-10.630471133688843</v>
          </cell>
          <cell r="FF850">
            <v>0.13178741255023851</v>
          </cell>
          <cell r="FG850">
            <v>0.66172493306021352</v>
          </cell>
          <cell r="FH850">
            <v>-0.25397581989000173</v>
          </cell>
          <cell r="FI850">
            <v>0.60043534061014725</v>
          </cell>
          <cell r="FJ850">
            <v>-0.73014747869956409</v>
          </cell>
          <cell r="FK850">
            <v>0.27061153854992881</v>
          </cell>
          <cell r="FL850">
            <v>9.3898120410017327E-2</v>
          </cell>
          <cell r="FM850">
            <v>-1.179020219479753</v>
          </cell>
          <cell r="FN850">
            <v>-1.6114570483996431</v>
          </cell>
          <cell r="FO850">
            <v>-2.6428244544199515</v>
          </cell>
          <cell r="FP850">
            <v>-4.4957716276994688</v>
          </cell>
          <cell r="FQ850">
            <v>-1.4757318302795284</v>
          </cell>
          <cell r="FR850">
            <v>-8.4392974469519686</v>
          </cell>
          <cell r="FS850">
            <v>4.1263199559198256</v>
          </cell>
          <cell r="FT850">
            <v>0.16870112693050032</v>
          </cell>
          <cell r="FU850">
            <v>-0.3134631159196033</v>
          </cell>
          <cell r="FV850">
            <v>-1.6868994300002669</v>
          </cell>
          <cell r="FW850">
            <v>-0.83533874463000757</v>
          </cell>
          <cell r="FX850">
            <v>-1.7504992891699658</v>
          </cell>
          <cell r="FY850">
            <v>-5.5524510587999885</v>
          </cell>
          <cell r="FZ850">
            <v>-0.82699278893960582</v>
          </cell>
          <cell r="GA850">
            <v>0.20087736503046472</v>
          </cell>
          <cell r="GB850">
            <v>-1.0268399727801807</v>
          </cell>
          <cell r="GC850">
            <v>-0.89519889800976671</v>
          </cell>
          <cell r="GD850">
            <v>-4.7512596589513123E-2</v>
          </cell>
          <cell r="GE850">
            <v>-4.45222824747907</v>
          </cell>
          <cell r="GF850">
            <v>0.69442432479991112</v>
          </cell>
          <cell r="GG850">
            <v>0.10164885916037747</v>
          </cell>
          <cell r="GH850">
            <v>0.15194658564951169</v>
          </cell>
          <cell r="GI850">
            <v>-3.0181557293694823</v>
          </cell>
          <cell r="GJ850">
            <v>-1.0995028388997525</v>
          </cell>
          <cell r="GK850">
            <v>-2.0433142903598309</v>
          </cell>
          <cell r="GL850">
            <v>-2.3830554646299333</v>
          </cell>
          <cell r="GM850">
            <v>-0.8456010056102059</v>
          </cell>
          <cell r="GN850">
            <v>8.3483374220577389E-2</v>
          </cell>
          <cell r="GO850">
            <v>2.2218005121599163</v>
          </cell>
          <cell r="GP850">
            <v>-0.10413113670983876</v>
          </cell>
          <cell r="GQ850">
            <v>1.7882285621108167</v>
          </cell>
          <cell r="GR850">
            <v>-8.4022898367620655</v>
          </cell>
          <cell r="GS850">
            <v>-5.3816484363301242</v>
          </cell>
          <cell r="GT850">
            <v>0.54859937382980206</v>
          </cell>
          <cell r="GU850">
            <v>-0.16760885528992731</v>
          </cell>
          <cell r="GV850">
            <v>-8.405936848021156E-2</v>
          </cell>
          <cell r="GW850">
            <v>-2.4771603201202197</v>
          </cell>
          <cell r="GX850">
            <v>0.29730176567045419</v>
          </cell>
          <cell r="GY850">
            <v>-0.92477953658010392</v>
          </cell>
          <cell r="GZ850">
            <v>-2.7912567076398318</v>
          </cell>
          <cell r="HA850">
            <v>-3.2644717440398381</v>
          </cell>
          <cell r="HB850">
            <v>3.1291733600091902</v>
          </cell>
          <cell r="HC850">
            <v>2.5279787279096126</v>
          </cell>
          <cell r="HD850">
            <v>0.1856419042997004</v>
          </cell>
          <cell r="HE850">
            <v>-15.359119153741631</v>
          </cell>
          <cell r="HF850">
            <v>-2.4990176261899251</v>
          </cell>
          <cell r="HG850">
            <v>-2.1106023093602744</v>
          </cell>
          <cell r="HH850">
            <v>2.5260840120608918E-2</v>
          </cell>
          <cell r="HI850">
            <v>-8.757447099469573E-3</v>
          </cell>
          <cell r="HJ850">
            <v>-0.74958165807993282</v>
          </cell>
          <cell r="HK850">
            <v>-0.18395831255020312</v>
          </cell>
          <cell r="HL850">
            <v>-5.6713866223599325</v>
          </cell>
          <cell r="HM850">
            <v>-0.4672518635702545</v>
          </cell>
          <cell r="HN850">
            <v>-2.0035500296194186</v>
          </cell>
          <cell r="HO850">
            <v>-1.0705846991395447</v>
          </cell>
          <cell r="HP850">
            <v>-1.0402255598983174</v>
          </cell>
          <cell r="HQ850">
            <v>0.42053613399912138</v>
          </cell>
          <cell r="HR850">
            <v>-3.5341110291192308</v>
          </cell>
          <cell r="HS850">
            <v>-0.91910339121022844</v>
          </cell>
          <cell r="HT850">
            <v>3.4619054177501312</v>
          </cell>
          <cell r="HU850">
            <v>-2.7818478387293908</v>
          </cell>
          <cell r="HV850">
            <v>0.87147338767044857</v>
          </cell>
          <cell r="HW850">
            <v>-0.73546855359018082</v>
          </cell>
          <cell r="HX850">
            <v>-1.9112307702898761</v>
          </cell>
          <cell r="HY850">
            <v>-1.5982293645000709</v>
          </cell>
          <cell r="HZ850">
            <v>-1.9825674734602217</v>
          </cell>
          <cell r="IA850">
            <v>-0.20657622040016577</v>
          </cell>
          <cell r="IB850">
            <v>-2.2935449940632679E-2</v>
          </cell>
          <cell r="IC850">
            <v>-0.18345782046981185</v>
          </cell>
          <cell r="ID850">
            <v>2.4739270480504274</v>
          </cell>
          <cell r="IE850">
            <v>-10.994082012672152</v>
          </cell>
          <cell r="IF850">
            <v>-0.5555243094704565</v>
          </cell>
          <cell r="IG850">
            <v>0.89811682239997026</v>
          </cell>
          <cell r="IH850">
            <v>-0.13388656938059285</v>
          </cell>
          <cell r="II850">
            <v>-2.856364939816558E-3</v>
          </cell>
          <cell r="IJ850">
            <v>-2.2361366819395698</v>
          </cell>
          <cell r="IK850">
            <v>-1.1128175851899869</v>
          </cell>
          <cell r="IL850">
            <v>0.76326474237021102</v>
          </cell>
          <cell r="IM850">
            <v>-1.606475412040254</v>
          </cell>
          <cell r="IN850">
            <v>-2.829918920900127</v>
          </cell>
          <cell r="IO850">
            <v>0.15661433068089536</v>
          </cell>
          <cell r="IP850">
            <v>-0.62129103082043002</v>
          </cell>
          <cell r="IQ850">
            <v>-3.7131710334397212</v>
          </cell>
          <cell r="IR850">
            <v>10.809190710468101</v>
          </cell>
          <cell r="IS850">
            <v>-9.0263764340306807E-2</v>
          </cell>
          <cell r="IT850">
            <v>-0.326277520950498</v>
          </cell>
          <cell r="IU850">
            <v>0.65500523934997545</v>
          </cell>
          <cell r="IV850">
            <v>2.6738215537698125</v>
          </cell>
          <cell r="IW850">
            <v>0.98207934978972844</v>
          </cell>
          <cell r="IX850">
            <v>0.88283726765985193</v>
          </cell>
          <cell r="IY850">
            <v>0.56215591328009396</v>
          </cell>
          <cell r="IZ850">
            <v>-0.58373972701019738</v>
          </cell>
          <cell r="JA850">
            <v>0.79018022268974164</v>
          </cell>
          <cell r="JB850">
            <v>-1.3647447245903095</v>
          </cell>
          <cell r="JC850">
            <v>0.16893340773913224</v>
          </cell>
          <cell r="JD850">
            <v>6.4592034930910813</v>
          </cell>
          <cell r="JE850">
            <v>0</v>
          </cell>
          <cell r="JF850">
            <v>0</v>
          </cell>
          <cell r="JG850">
            <v>0</v>
          </cell>
          <cell r="JH850">
            <v>0</v>
          </cell>
          <cell r="JI850">
            <v>0</v>
          </cell>
          <cell r="JJ850">
            <v>0</v>
          </cell>
          <cell r="JK850">
            <v>0</v>
          </cell>
          <cell r="JL850">
            <v>0</v>
          </cell>
          <cell r="JM850">
            <v>0</v>
          </cell>
          <cell r="JN850">
            <v>0</v>
          </cell>
          <cell r="JO850">
            <v>0</v>
          </cell>
          <cell r="JP850">
            <v>0</v>
          </cell>
          <cell r="JQ850">
            <v>0</v>
          </cell>
        </row>
        <row r="851">
          <cell r="D851" t="str">
            <v>MKT.EX.COB._.___.COB</v>
          </cell>
          <cell r="F851">
            <v>0.12798154821999219</v>
          </cell>
          <cell r="G851">
            <v>0</v>
          </cell>
          <cell r="H851">
            <v>9.8223487200073123E-3</v>
          </cell>
          <cell r="I851">
            <v>0</v>
          </cell>
          <cell r="J851">
            <v>-8.3601637001606832E-4</v>
          </cell>
          <cell r="K851">
            <v>-3.3894775529994092E-2</v>
          </cell>
          <cell r="L851">
            <v>3.0736493660015185E-2</v>
          </cell>
          <cell r="M851">
            <v>-0.23235836676002464</v>
          </cell>
          <cell r="N851">
            <v>-5.9684273740003846E-2</v>
          </cell>
          <cell r="O851">
            <v>0</v>
          </cell>
          <cell r="P851">
            <v>0</v>
          </cell>
          <cell r="Q851">
            <v>-7.3094318439999029E-2</v>
          </cell>
          <cell r="R851">
            <v>-0.25923584220004159</v>
          </cell>
          <cell r="S851">
            <v>0.43174600732999124</v>
          </cell>
          <cell r="T851">
            <v>-7.3250909740011139E-2</v>
          </cell>
          <cell r="U851">
            <v>-0.11339355901000658</v>
          </cell>
          <cell r="V851">
            <v>-7.0774074489989403E-2</v>
          </cell>
          <cell r="W851">
            <v>-0.11435537981003563</v>
          </cell>
          <cell r="X851">
            <v>-6.5001332289995162E-2</v>
          </cell>
          <cell r="Y851">
            <v>3.9732036890001154E-2</v>
          </cell>
          <cell r="Z851">
            <v>-0.20825522737001734</v>
          </cell>
          <cell r="AA851">
            <v>7.7105507299961573E-3</v>
          </cell>
          <cell r="AB851">
            <v>0</v>
          </cell>
          <cell r="AC851">
            <v>0</v>
          </cell>
          <cell r="AD851">
            <v>-9.3393954440003313E-2</v>
          </cell>
          <cell r="AE851">
            <v>-2.7915960980099044</v>
          </cell>
          <cell r="AF851">
            <v>0</v>
          </cell>
          <cell r="AG851">
            <v>-0.14490503451997938</v>
          </cell>
          <cell r="AH851">
            <v>-8.8121295790003273E-2</v>
          </cell>
          <cell r="AI851">
            <v>8.0193383130009011E-2</v>
          </cell>
          <cell r="AJ851">
            <v>-1.4419399262999946</v>
          </cell>
          <cell r="AK851">
            <v>-0.93096078498999191</v>
          </cell>
          <cell r="AL851">
            <v>-3.1534785559983902E-2</v>
          </cell>
          <cell r="AM851">
            <v>-6.2373256000114452E-3</v>
          </cell>
          <cell r="AN851">
            <v>-0.22809032838000576</v>
          </cell>
          <cell r="AO851">
            <v>0</v>
          </cell>
          <cell r="AP851">
            <v>0</v>
          </cell>
          <cell r="AQ851">
            <v>0</v>
          </cell>
          <cell r="AR851">
            <v>-0.21584422054002061</v>
          </cell>
          <cell r="AS851">
            <v>-0.14995229008000166</v>
          </cell>
          <cell r="AT851">
            <v>0</v>
          </cell>
          <cell r="AU851">
            <v>-0.13160414872999127</v>
          </cell>
          <cell r="AV851">
            <v>0</v>
          </cell>
          <cell r="AW851">
            <v>0</v>
          </cell>
          <cell r="AX851">
            <v>-5.8947881020003479E-2</v>
          </cell>
          <cell r="AY851">
            <v>0</v>
          </cell>
          <cell r="AZ851">
            <v>0.1261289450700076</v>
          </cell>
          <cell r="BA851">
            <v>-1.4688457799820753E-3</v>
          </cell>
          <cell r="BB851">
            <v>0</v>
          </cell>
          <cell r="BC851">
            <v>0</v>
          </cell>
          <cell r="BD851">
            <v>0</v>
          </cell>
          <cell r="BE851">
            <v>32.571203560330105</v>
          </cell>
          <cell r="BF851">
            <v>17.517007896629934</v>
          </cell>
          <cell r="BG851">
            <v>-2.5549113799996803E-2</v>
          </cell>
          <cell r="BH851">
            <v>-1.1304147369997963E-2</v>
          </cell>
          <cell r="BI851">
            <v>-2.4067219190044398E-2</v>
          </cell>
          <cell r="BJ851">
            <v>-0.25956992735007134</v>
          </cell>
          <cell r="BK851">
            <v>-0.48264407547003429</v>
          </cell>
          <cell r="BL851">
            <v>5.1752618508099886</v>
          </cell>
          <cell r="BM851">
            <v>-0.34951782118002939</v>
          </cell>
          <cell r="BN851">
            <v>-7.0828605100814457E-3</v>
          </cell>
          <cell r="BO851">
            <v>-1.74560004900286E-2</v>
          </cell>
          <cell r="BP851">
            <v>10.378077353730077</v>
          </cell>
          <cell r="BQ851">
            <v>0.67804762451987699</v>
          </cell>
          <cell r="BR851">
            <v>-18.386833083000965</v>
          </cell>
          <cell r="BS851">
            <v>0</v>
          </cell>
          <cell r="BT851">
            <v>-1.6048130963100107</v>
          </cell>
          <cell r="BU851">
            <v>-1.9638008845100785</v>
          </cell>
          <cell r="BV851">
            <v>-1.9266851418205988</v>
          </cell>
          <cell r="BW851">
            <v>-2.0670161467196522</v>
          </cell>
          <cell r="BX851">
            <v>-6.642143608670267</v>
          </cell>
          <cell r="BY851">
            <v>-0.39667652233003992</v>
          </cell>
          <cell r="BZ851">
            <v>-0.71405212393005968</v>
          </cell>
          <cell r="CA851">
            <v>-0.27838088720000087</v>
          </cell>
          <cell r="CB851">
            <v>-1.8634717905899834</v>
          </cell>
          <cell r="CC851">
            <v>-8.2850959650158984E-2</v>
          </cell>
          <cell r="CD851">
            <v>-0.84694192127017232</v>
          </cell>
          <cell r="CE851">
            <v>-10.685978396530118</v>
          </cell>
          <cell r="CF851">
            <v>-0.12401264256004652</v>
          </cell>
          <cell r="CG851">
            <v>4.5117991890037956E-2</v>
          </cell>
          <cell r="CH851">
            <v>-0.68624392046012872</v>
          </cell>
          <cell r="CI851">
            <v>-6.2126952451703801</v>
          </cell>
          <cell r="CJ851">
            <v>-1.6359925482902327</v>
          </cell>
          <cell r="CK851">
            <v>-0.75378980701975706</v>
          </cell>
          <cell r="CL851">
            <v>4.08257539543024</v>
          </cell>
          <cell r="CM851">
            <v>-5.2779475868196641</v>
          </cell>
          <cell r="CN851">
            <v>-0.49774667559995578</v>
          </cell>
          <cell r="CO851">
            <v>-1.7437850768599219</v>
          </cell>
          <cell r="CP851">
            <v>2.227123205090038</v>
          </cell>
          <cell r="CQ851">
            <v>-0.10858148616000562</v>
          </cell>
          <cell r="CR851">
            <v>-15.556288141160621</v>
          </cell>
          <cell r="CS851">
            <v>-4.7581458710055813E-2</v>
          </cell>
          <cell r="CT851">
            <v>-9.650265375069921</v>
          </cell>
          <cell r="CU851">
            <v>9.3462090449975221E-2</v>
          </cell>
          <cell r="CV851">
            <v>3.4482954208397132</v>
          </cell>
          <cell r="CW851">
            <v>-3.6502164240291677</v>
          </cell>
          <cell r="CX851">
            <v>-2.5038598698297392</v>
          </cell>
          <cell r="CY851">
            <v>-2.858460756759996</v>
          </cell>
          <cell r="CZ851">
            <v>-6.1286078017697037</v>
          </cell>
          <cell r="DA851">
            <v>6.339829494220794</v>
          </cell>
          <cell r="DB851">
            <v>-0.63346401044009326</v>
          </cell>
          <cell r="DC851">
            <v>1.386227031002818E-2</v>
          </cell>
          <cell r="DD851">
            <v>2.0718279629932113E-2</v>
          </cell>
          <cell r="DE851">
            <v>-15.164756154237693</v>
          </cell>
          <cell r="DF851">
            <v>-0.71800452981005947</v>
          </cell>
          <cell r="DG851">
            <v>-0.29670337643005951</v>
          </cell>
          <cell r="DH851">
            <v>-0.62686302522001824</v>
          </cell>
          <cell r="DI851">
            <v>-0.68094885821028583</v>
          </cell>
          <cell r="DJ851">
            <v>-3.0546591119673394E-2</v>
          </cell>
          <cell r="DK851">
            <v>-7.4298911180449068E-2</v>
          </cell>
          <cell r="DL851">
            <v>-2.8151002064100794</v>
          </cell>
          <cell r="DM851">
            <v>-5.2328889143591368</v>
          </cell>
          <cell r="DN851">
            <v>-2.0483689339107514</v>
          </cell>
          <cell r="DO851">
            <v>-0.56536706315955598</v>
          </cell>
          <cell r="DP851">
            <v>-2.2736951859703822</v>
          </cell>
          <cell r="DQ851">
            <v>0.19802944154002944</v>
          </cell>
          <cell r="DR851">
            <v>-12.216144657439145</v>
          </cell>
          <cell r="DS851">
            <v>0.24583669708999878</v>
          </cell>
          <cell r="DT851">
            <v>-0.17946202381995136</v>
          </cell>
          <cell r="DU851">
            <v>2.6505627790904782</v>
          </cell>
          <cell r="DV851">
            <v>-0.15511768812029914</v>
          </cell>
          <cell r="DW851">
            <v>-0.69058413606944669</v>
          </cell>
          <cell r="DX851">
            <v>-11.271851742109902</v>
          </cell>
          <cell r="DY851">
            <v>3.6493761107794853</v>
          </cell>
          <cell r="DZ851">
            <v>-6.5627842688400051</v>
          </cell>
          <cell r="EA851">
            <v>-1.3476946825403502</v>
          </cell>
          <cell r="EB851">
            <v>0.9845372691997909</v>
          </cell>
          <cell r="EC851">
            <v>3.7085469210069277E-2</v>
          </cell>
          <cell r="ED851">
            <v>0.42395155868985057</v>
          </cell>
          <cell r="EE851">
            <v>-12.981338333142048</v>
          </cell>
          <cell r="EF851">
            <v>-9.1934451299948705E-3</v>
          </cell>
          <cell r="EG851">
            <v>-0.52670164897000404</v>
          </cell>
          <cell r="EH851">
            <v>-0.62188594127997021</v>
          </cell>
          <cell r="EI851">
            <v>-0.29515970349029885</v>
          </cell>
          <cell r="EJ851">
            <v>-5.2718280699991737E-2</v>
          </cell>
          <cell r="EK851">
            <v>-1.986936297849752</v>
          </cell>
          <cell r="EL851">
            <v>-2.4869832752297043</v>
          </cell>
          <cell r="EM851">
            <v>-7.9907821534106915</v>
          </cell>
          <cell r="EN851">
            <v>-6.6099345519605777</v>
          </cell>
          <cell r="EO851">
            <v>9.0796339526305019</v>
          </cell>
          <cell r="EP851">
            <v>-1.0584864118895894</v>
          </cell>
          <cell r="EQ851">
            <v>-0.42219057585998598</v>
          </cell>
          <cell r="ER851">
            <v>-12.780041220219573</v>
          </cell>
          <cell r="ES851">
            <v>-1.5180342006715364E-4</v>
          </cell>
          <cell r="ET851">
            <v>0.13089969281998037</v>
          </cell>
          <cell r="EU851">
            <v>0.18674743851011044</v>
          </cell>
          <cell r="EV851">
            <v>-4.2955200875003356</v>
          </cell>
          <cell r="EW851">
            <v>-0.14646177024997087</v>
          </cell>
          <cell r="EX851">
            <v>0.23439184446988293</v>
          </cell>
          <cell r="EY851">
            <v>-1.0849121315800403</v>
          </cell>
          <cell r="EZ851">
            <v>-3.5055854007714515</v>
          </cell>
          <cell r="FA851">
            <v>-6.3994285308299368</v>
          </cell>
          <cell r="FB851">
            <v>-0.18236308818131874</v>
          </cell>
          <cell r="FC851">
            <v>1.0472422635693874</v>
          </cell>
          <cell r="FD851">
            <v>1.235100352929976</v>
          </cell>
          <cell r="FE851">
            <v>6.2740678897753241</v>
          </cell>
          <cell r="FF851">
            <v>-0.16351187422992552</v>
          </cell>
          <cell r="FG851">
            <v>8.8751317617200129</v>
          </cell>
          <cell r="FH851">
            <v>-6.0606599235602516</v>
          </cell>
          <cell r="FI851">
            <v>-0.62521095776992297</v>
          </cell>
          <cell r="FJ851">
            <v>-0.1349033999204039</v>
          </cell>
          <cell r="FK851">
            <v>-0.41062667827054611</v>
          </cell>
          <cell r="FL851">
            <v>8.689020652239833</v>
          </cell>
          <cell r="FM851">
            <v>-5.6556693889433518E-2</v>
          </cell>
          <cell r="FN851">
            <v>-3.9279107677393768</v>
          </cell>
          <cell r="FO851">
            <v>2.8041833209954348E-2</v>
          </cell>
          <cell r="FP851">
            <v>-6.9222835070377187E-2</v>
          </cell>
          <cell r="FQ851">
            <v>0.13047677304996341</v>
          </cell>
          <cell r="FR851">
            <v>-16.310739359054423</v>
          </cell>
          <cell r="FS851">
            <v>-0.18763533116998588</v>
          </cell>
          <cell r="FT851">
            <v>-0.13693753004997689</v>
          </cell>
          <cell r="FU851">
            <v>-1.6378660884893179</v>
          </cell>
          <cell r="FV851">
            <v>-0.36326976610871498</v>
          </cell>
          <cell r="FW851">
            <v>-0.49371735925024041</v>
          </cell>
          <cell r="FX851">
            <v>3.8549627848597083</v>
          </cell>
          <cell r="FY851">
            <v>-1.9498748443807017</v>
          </cell>
          <cell r="FZ851">
            <v>-7.7821656783326034</v>
          </cell>
          <cell r="GA851">
            <v>-2.8887052852796842</v>
          </cell>
          <cell r="GB851">
            <v>-1.3975380442097958</v>
          </cell>
          <cell r="GC851">
            <v>-3.3622984162002467</v>
          </cell>
          <cell r="GD851">
            <v>3.4306199559978268E-2</v>
          </cell>
          <cell r="GE851">
            <v>-21.270441528511583</v>
          </cell>
          <cell r="GF851">
            <v>0.1299114488201667</v>
          </cell>
          <cell r="GG851">
            <v>-0.58279400531989722</v>
          </cell>
          <cell r="GH851">
            <v>-1.3971250916101781</v>
          </cell>
          <cell r="GI851">
            <v>-1.0603154231412191</v>
          </cell>
          <cell r="GJ851">
            <v>-6.0324771699924895E-2</v>
          </cell>
          <cell r="GK851">
            <v>-0.47313983372032453</v>
          </cell>
          <cell r="GL851">
            <v>-10.501008999330224</v>
          </cell>
          <cell r="GM851">
            <v>-0.40047751942074683</v>
          </cell>
          <cell r="GN851">
            <v>-4.2798936141289232</v>
          </cell>
          <cell r="GO851">
            <v>-0.39992988184985734</v>
          </cell>
          <cell r="GP851">
            <v>-2.279198560650002</v>
          </cell>
          <cell r="GQ851">
            <v>3.3854723540002851E-2</v>
          </cell>
          <cell r="GR851">
            <v>-0.79213781926955562</v>
          </cell>
          <cell r="GS851">
            <v>-0.29500712853007371</v>
          </cell>
          <cell r="GT851">
            <v>-4.4641438189955807E-2</v>
          </cell>
          <cell r="GU851">
            <v>-2.0075296276299923</v>
          </cell>
          <cell r="GV851">
            <v>-0.30945192809031141</v>
          </cell>
          <cell r="GW851">
            <v>-1.2409736720196634</v>
          </cell>
          <cell r="GX851">
            <v>-9.3492192739176971E-2</v>
          </cell>
          <cell r="GY851">
            <v>-0.62015249356954882</v>
          </cell>
          <cell r="GZ851">
            <v>-0.98758315995110024</v>
          </cell>
          <cell r="HA851">
            <v>5.6209234454599937</v>
          </cell>
          <cell r="HB851">
            <v>5.0443644970073365E-2</v>
          </cell>
          <cell r="HC851">
            <v>-0.66461557185994025</v>
          </cell>
          <cell r="HD851">
            <v>-0.20005769711997345</v>
          </cell>
          <cell r="HE851">
            <v>-15.051167124962376</v>
          </cell>
          <cell r="HF851">
            <v>-0.37538530267011083</v>
          </cell>
          <cell r="HG851">
            <v>-2.5737813588999643</v>
          </cell>
          <cell r="HH851">
            <v>-0.90367739215980691</v>
          </cell>
          <cell r="HI851">
            <v>-0.22146416083069198</v>
          </cell>
          <cell r="HJ851">
            <v>-0.3448559084495173</v>
          </cell>
          <cell r="HK851">
            <v>-0.21415514498039556</v>
          </cell>
          <cell r="HL851">
            <v>-6.4337169005402757</v>
          </cell>
          <cell r="HM851">
            <v>-2.4957727396695191</v>
          </cell>
          <cell r="HN851">
            <v>-3.1779121291492629</v>
          </cell>
          <cell r="HO851">
            <v>3.2214225288098532</v>
          </cell>
          <cell r="HP851">
            <v>-1.4114376393299608</v>
          </cell>
          <cell r="HQ851">
            <v>-0.12043097711006112</v>
          </cell>
          <cell r="HR851">
            <v>-31.332881273810926</v>
          </cell>
          <cell r="HS851">
            <v>0.1993790201399861</v>
          </cell>
          <cell r="HT851">
            <v>6.1215822780013696E-2</v>
          </cell>
          <cell r="HU851">
            <v>-14.686404388010033</v>
          </cell>
          <cell r="HV851">
            <v>-0.69928559058098472</v>
          </cell>
          <cell r="HW851">
            <v>-0.14017333997981041</v>
          </cell>
          <cell r="HX851">
            <v>0</v>
          </cell>
          <cell r="HY851">
            <v>-4.1891260783913822</v>
          </cell>
          <cell r="HZ851">
            <v>-3.7956862041191926</v>
          </cell>
          <cell r="IA851">
            <v>-3.2332179323893797</v>
          </cell>
          <cell r="IB851">
            <v>-2.0991093938409904</v>
          </cell>
          <cell r="IC851">
            <v>-2.7504731894196084</v>
          </cell>
          <cell r="ID851">
            <v>0</v>
          </cell>
          <cell r="IE851">
            <v>-5.5974759905657265</v>
          </cell>
          <cell r="IF851">
            <v>2.5605370101402514E-3</v>
          </cell>
          <cell r="IG851">
            <v>-0.61067096884016792</v>
          </cell>
          <cell r="IH851">
            <v>-1.285483079520418</v>
          </cell>
          <cell r="II851">
            <v>-1.2917831862796447</v>
          </cell>
          <cell r="IJ851">
            <v>-0.82221589654000127</v>
          </cell>
          <cell r="IK851">
            <v>1.1892949520188267E-2</v>
          </cell>
          <cell r="IL851">
            <v>1.0939349808204497</v>
          </cell>
          <cell r="IM851">
            <v>-2.1154582494691567</v>
          </cell>
          <cell r="IN851">
            <v>-0.92381777230093576</v>
          </cell>
          <cell r="IO851">
            <v>0.53827927173006174</v>
          </cell>
          <cell r="IP851">
            <v>-0.19471457668896619</v>
          </cell>
          <cell r="IQ851">
            <v>0</v>
          </cell>
          <cell r="IR851">
            <v>-7.4765725994220702</v>
          </cell>
          <cell r="IS851">
            <v>-0.50962294049986667</v>
          </cell>
          <cell r="IT851">
            <v>-0.38547087461006413</v>
          </cell>
          <cell r="IU851">
            <v>-0.23431730754964519</v>
          </cell>
          <cell r="IV851">
            <v>-0.30813230584044504</v>
          </cell>
          <cell r="IW851">
            <v>-0.4017499840392702</v>
          </cell>
          <cell r="IX851">
            <v>-1.2317734390308033E-2</v>
          </cell>
          <cell r="IY851">
            <v>-5.1964310150506208</v>
          </cell>
          <cell r="IZ851">
            <v>0.50697303411106986</v>
          </cell>
          <cell r="JA851">
            <v>-6.8639141949461191E-2</v>
          </cell>
          <cell r="JB851">
            <v>-0.2159704218402112</v>
          </cell>
          <cell r="JC851">
            <v>-0.63002063714066026</v>
          </cell>
          <cell r="JD851">
            <v>-2.0873270629863327E-2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 t="str">
            <v>MKT.EX.MDC._.___.MidC</v>
          </cell>
          <cell r="F852">
            <v>-4.6493614842920579</v>
          </cell>
          <cell r="G852">
            <v>-0.72580733750032778</v>
          </cell>
          <cell r="H852">
            <v>3.348025257199879</v>
          </cell>
          <cell r="I852">
            <v>2.9170546341802037</v>
          </cell>
          <cell r="J852">
            <v>-1.0275062963805794</v>
          </cell>
          <cell r="K852">
            <v>-3.4322233725511069</v>
          </cell>
          <cell r="L852">
            <v>-2.9175591112989423</v>
          </cell>
          <cell r="M852">
            <v>-17.606175668889591</v>
          </cell>
          <cell r="N852">
            <v>4.786909085109869</v>
          </cell>
          <cell r="O852">
            <v>-3.6167688329996395E-2</v>
          </cell>
          <cell r="P852">
            <v>0</v>
          </cell>
          <cell r="Q852">
            <v>2.4748161969910143E-2</v>
          </cell>
          <cell r="R852">
            <v>-9.4132327458646614</v>
          </cell>
          <cell r="S852">
            <v>0.19029002321997268</v>
          </cell>
          <cell r="T852">
            <v>0.29353907837003135</v>
          </cell>
          <cell r="U852">
            <v>-3.3870314239948129E-2</v>
          </cell>
          <cell r="V852">
            <v>0.9047940471500624</v>
          </cell>
          <cell r="W852">
            <v>-4.5977787161396009</v>
          </cell>
          <cell r="X852">
            <v>-7.1442701175792536</v>
          </cell>
          <cell r="Y852">
            <v>-5.4663494880003327E-2</v>
          </cell>
          <cell r="Z852">
            <v>0.31056055402950733</v>
          </cell>
          <cell r="AA852">
            <v>-0.11806305557979613</v>
          </cell>
          <cell r="AB852">
            <v>0.99981536674005156</v>
          </cell>
          <cell r="AC852">
            <v>0</v>
          </cell>
          <cell r="AD852">
            <v>-0.16358611695022773</v>
          </cell>
          <cell r="AE852">
            <v>0.65781906696975057</v>
          </cell>
          <cell r="AF852">
            <v>1.3242235670006153E-2</v>
          </cell>
          <cell r="AG852">
            <v>-0.25412560065024081</v>
          </cell>
          <cell r="AH852">
            <v>-3.7634426264394278</v>
          </cell>
          <cell r="AI852">
            <v>-4.5345520937196397</v>
          </cell>
          <cell r="AJ852">
            <v>-10.801923460000125</v>
          </cell>
          <cell r="AK852">
            <v>14.603854482040788</v>
          </cell>
          <cell r="AL852">
            <v>-0.23088652748003824</v>
          </cell>
          <cell r="AM852">
            <v>6.8136890048599525</v>
          </cell>
          <cell r="AN852">
            <v>-0.23109755422999001</v>
          </cell>
          <cell r="AO852">
            <v>0</v>
          </cell>
          <cell r="AP852">
            <v>0</v>
          </cell>
          <cell r="AQ852">
            <v>-0.95693879307998486</v>
          </cell>
          <cell r="AR852">
            <v>-4.4660559652575103</v>
          </cell>
          <cell r="AS852">
            <v>0</v>
          </cell>
          <cell r="AT852">
            <v>-0.52395162046991572</v>
          </cell>
          <cell r="AU852">
            <v>2.0188121308200024</v>
          </cell>
          <cell r="AV852">
            <v>-0.41777771281999776</v>
          </cell>
          <cell r="AW852">
            <v>-0.21357082554004592</v>
          </cell>
          <cell r="AX852">
            <v>-1.5413512420896041</v>
          </cell>
          <cell r="AY852">
            <v>-5.4692554821999693</v>
          </cell>
          <cell r="AZ852">
            <v>0.63191879011037599</v>
          </cell>
          <cell r="BA852">
            <v>1.0435874706199684</v>
          </cell>
          <cell r="BB852">
            <v>5.5325263100058919E-3</v>
          </cell>
          <cell r="BC852">
            <v>0</v>
          </cell>
          <cell r="BD852">
            <v>0</v>
          </cell>
          <cell r="BE852">
            <v>-19.372368521129829</v>
          </cell>
          <cell r="BF852">
            <v>4.1455260847399131</v>
          </cell>
          <cell r="BG852">
            <v>1.2528259372102184</v>
          </cell>
          <cell r="BH852">
            <v>-0.38583991350992619</v>
          </cell>
          <cell r="BI852">
            <v>-2.3640442274499947</v>
          </cell>
          <cell r="BJ852">
            <v>-5.6342358319197956</v>
          </cell>
          <cell r="BK852">
            <v>-14.737330340859444</v>
          </cell>
          <cell r="BL852">
            <v>0.47192280377930729</v>
          </cell>
          <cell r="BM852">
            <v>-4.5287210190053884E-2</v>
          </cell>
          <cell r="BN852">
            <v>-0.31217642357023578</v>
          </cell>
          <cell r="BO852">
            <v>-1.2514514000899908</v>
          </cell>
          <cell r="BP852">
            <v>-0.49808706321994123</v>
          </cell>
          <cell r="BQ852">
            <v>-1.4190936049999436E-2</v>
          </cell>
          <cell r="BR852">
            <v>-15.636442411851021</v>
          </cell>
          <cell r="BS852">
            <v>-0.30444110535989921</v>
          </cell>
          <cell r="BT852">
            <v>-2.0843082692103962</v>
          </cell>
          <cell r="BU852">
            <v>0.17734940388163523</v>
          </cell>
          <cell r="BV852">
            <v>-2.4779091718801283</v>
          </cell>
          <cell r="BW852">
            <v>-15.875110874982056</v>
          </cell>
          <cell r="BX852">
            <v>15.548841141030607</v>
          </cell>
          <cell r="BY852">
            <v>-7.4706985186098791</v>
          </cell>
          <cell r="BZ852">
            <v>-4.9110516185305642</v>
          </cell>
          <cell r="CA852">
            <v>-0.64343567446940142</v>
          </cell>
          <cell r="CB852">
            <v>1.217194748449856</v>
          </cell>
          <cell r="CC852">
            <v>1.1891517993000207</v>
          </cell>
          <cell r="CD852">
            <v>-2.0242714599589817E-3</v>
          </cell>
          <cell r="CE852">
            <v>-34.648840161171393</v>
          </cell>
          <cell r="CF852">
            <v>-10.490347936270155</v>
          </cell>
          <cell r="CG852">
            <v>-2.1226924893499017</v>
          </cell>
          <cell r="CH852">
            <v>-12.039824210629376</v>
          </cell>
          <cell r="CI852">
            <v>3.2406062646405189</v>
          </cell>
          <cell r="CJ852">
            <v>6.5599962709020474</v>
          </cell>
          <cell r="CK852">
            <v>-3.5245277269195867</v>
          </cell>
          <cell r="CL852">
            <v>-8.3319486347600105</v>
          </cell>
          <cell r="CM852">
            <v>-2.3820060021107565</v>
          </cell>
          <cell r="CN852">
            <v>-8.7691843452812464</v>
          </cell>
          <cell r="CO852">
            <v>-0.98697756628007483</v>
          </cell>
          <cell r="CP852">
            <v>4.0940144485199426</v>
          </cell>
          <cell r="CQ852">
            <v>0.10405176636999158</v>
          </cell>
          <cell r="CR852">
            <v>-76.677664180242573</v>
          </cell>
          <cell r="CS852">
            <v>-0.30226242334038034</v>
          </cell>
          <cell r="CT852">
            <v>-1.2938069410402022</v>
          </cell>
          <cell r="CU852">
            <v>1.4126395624080033</v>
          </cell>
          <cell r="CV852">
            <v>-1.8106830576907669</v>
          </cell>
          <cell r="CW852">
            <v>-5.7504445860322448</v>
          </cell>
          <cell r="CX852">
            <v>4.4962473043633508</v>
          </cell>
          <cell r="CY852">
            <v>-2.5770859627609752</v>
          </cell>
          <cell r="CZ852">
            <v>-12.120797302508436</v>
          </cell>
          <cell r="DA852">
            <v>-16.439483745767575</v>
          </cell>
          <cell r="DB852">
            <v>-41.268444289919898</v>
          </cell>
          <cell r="DC852">
            <v>-1.0395599249595762</v>
          </cell>
          <cell r="DD852">
            <v>1.6017186989998322E-2</v>
          </cell>
          <cell r="DE852">
            <v>-38.076054926976212</v>
          </cell>
          <cell r="DF852">
            <v>0.17818030030048249</v>
          </cell>
          <cell r="DG852">
            <v>-2.7332757815502191</v>
          </cell>
          <cell r="DH852">
            <v>-2.0089075600280921</v>
          </cell>
          <cell r="DI852">
            <v>-4.9854542489301821</v>
          </cell>
          <cell r="DJ852">
            <v>-3.4308476521800912</v>
          </cell>
          <cell r="DK852">
            <v>2.5589642733102664</v>
          </cell>
          <cell r="DL852">
            <v>-11.0749954126386</v>
          </cell>
          <cell r="DM852">
            <v>-27.134751764408065</v>
          </cell>
          <cell r="DN852">
            <v>-6.0548344210001233</v>
          </cell>
          <cell r="DO852">
            <v>-0.10004774753997481</v>
          </cell>
          <cell r="DP852">
            <v>17.090080515789396</v>
          </cell>
          <cell r="DQ852">
            <v>-0.38016542810001397</v>
          </cell>
          <cell r="DR852">
            <v>-51.727803003363078</v>
          </cell>
          <cell r="DS852">
            <v>8.0513620960118715E-2</v>
          </cell>
          <cell r="DT852">
            <v>-0.52914787840018107</v>
          </cell>
          <cell r="DU852">
            <v>15.147222021070775</v>
          </cell>
          <cell r="DV852">
            <v>-25.169185875511175</v>
          </cell>
          <cell r="DW852">
            <v>-4.1726155605210806</v>
          </cell>
          <cell r="DX852">
            <v>-14.678657990729334</v>
          </cell>
          <cell r="DY852">
            <v>-6.5471205516514601</v>
          </cell>
          <cell r="DZ852">
            <v>-25.568611402737588</v>
          </cell>
          <cell r="EA852">
            <v>-3.5734453617842519</v>
          </cell>
          <cell r="EB852">
            <v>-1.4364845054096804</v>
          </cell>
          <cell r="EC852">
            <v>16.292091409750356</v>
          </cell>
          <cell r="ED852">
            <v>-1.5723609284100064</v>
          </cell>
          <cell r="EE852">
            <v>-119.75079744757386</v>
          </cell>
          <cell r="EF852">
            <v>0.23225667032011188</v>
          </cell>
          <cell r="EG852">
            <v>-0.58595758075989579</v>
          </cell>
          <cell r="EH852">
            <v>19.505665917793522</v>
          </cell>
          <cell r="EI852">
            <v>-28.437885023671697</v>
          </cell>
          <cell r="EJ852">
            <v>-1.0759105030083447</v>
          </cell>
          <cell r="EK852">
            <v>7.9467779021179012</v>
          </cell>
          <cell r="EL852">
            <v>-14.24679107053089</v>
          </cell>
          <cell r="EM852">
            <v>-17.274236159588327</v>
          </cell>
          <cell r="EN852">
            <v>-95.590273396835983</v>
          </cell>
          <cell r="EO852">
            <v>8.1827065206289262</v>
          </cell>
          <cell r="EP852">
            <v>1.867284985400147</v>
          </cell>
          <cell r="EQ852">
            <v>-0.27443570945000317</v>
          </cell>
          <cell r="ER852">
            <v>-113.15806076209992</v>
          </cell>
          <cell r="ES852">
            <v>-1.8042802282998309</v>
          </cell>
          <cell r="ET852">
            <v>-1.87821133342959</v>
          </cell>
          <cell r="EU852">
            <v>5.0187635303536808</v>
          </cell>
          <cell r="EV852">
            <v>-40.467166922404431</v>
          </cell>
          <cell r="EW852">
            <v>-2.0025015313876793</v>
          </cell>
          <cell r="EX852">
            <v>-6.8792588677606545</v>
          </cell>
          <cell r="EY852">
            <v>-12.521117425518241</v>
          </cell>
          <cell r="EZ852">
            <v>-21.924525405527675</v>
          </cell>
          <cell r="FA852">
            <v>-10.608405735638371</v>
          </cell>
          <cell r="FB852">
            <v>-14.710215086699463</v>
          </cell>
          <cell r="FC852">
            <v>-4.7204189273306838</v>
          </cell>
          <cell r="FD852">
            <v>-0.66072282846994312</v>
          </cell>
          <cell r="FE852">
            <v>-105.34031229070388</v>
          </cell>
          <cell r="FF852">
            <v>8.5623091860270506E-2</v>
          </cell>
          <cell r="FG852">
            <v>-1.8729498949599019</v>
          </cell>
          <cell r="FH852">
            <v>-8.7502853385722119</v>
          </cell>
          <cell r="FI852">
            <v>-8.8980780497513479</v>
          </cell>
          <cell r="FJ852">
            <v>-2.2088602707372047</v>
          </cell>
          <cell r="FK852">
            <v>-8.1880880436801817</v>
          </cell>
          <cell r="FL852">
            <v>-30.739482914459586</v>
          </cell>
          <cell r="FM852">
            <v>-34.411224603019946</v>
          </cell>
          <cell r="FN852">
            <v>-8.1573563989732065</v>
          </cell>
          <cell r="FO852">
            <v>-0.62151235586679832</v>
          </cell>
          <cell r="FP852">
            <v>-1.582849725039523</v>
          </cell>
          <cell r="FQ852">
            <v>4.7522124700001278E-3</v>
          </cell>
          <cell r="FR852">
            <v>-42.902114051481476</v>
          </cell>
          <cell r="FS852">
            <v>-1.4458341904605732</v>
          </cell>
          <cell r="FT852">
            <v>12.728373035639379</v>
          </cell>
          <cell r="FU852">
            <v>-7.7288141259123222</v>
          </cell>
          <cell r="FV852">
            <v>-10.37408942888942</v>
          </cell>
          <cell r="FW852">
            <v>-3.164039452385623</v>
          </cell>
          <cell r="FX852">
            <v>-3.302733873402758</v>
          </cell>
          <cell r="FY852">
            <v>-7.6527976106808637</v>
          </cell>
          <cell r="FZ852">
            <v>-11.729454168293159</v>
          </cell>
          <cell r="GA852">
            <v>-4.9777539337301278</v>
          </cell>
          <cell r="GB852">
            <v>-4.6745618447876041</v>
          </cell>
          <cell r="GC852">
            <v>-0.58040845857976819</v>
          </cell>
          <cell r="GD852">
            <v>0</v>
          </cell>
          <cell r="GE852">
            <v>-52.365507367620012</v>
          </cell>
          <cell r="GF852">
            <v>-2.4753052108299016</v>
          </cell>
          <cell r="GG852">
            <v>-7.5631188769875735E-2</v>
          </cell>
          <cell r="GH852">
            <v>-5.9002983436112117</v>
          </cell>
          <cell r="GI852">
            <v>-4.9232991083772504</v>
          </cell>
          <cell r="GJ852">
            <v>-1.5638805823200528</v>
          </cell>
          <cell r="GK852">
            <v>-0.38314628710213583</v>
          </cell>
          <cell r="GL852">
            <v>-5.9548925094604783</v>
          </cell>
          <cell r="GM852">
            <v>-10.44469294053124</v>
          </cell>
          <cell r="GN852">
            <v>-15.266425038538728</v>
          </cell>
          <cell r="GO852">
            <v>-15.508115400996758</v>
          </cell>
          <cell r="GP852">
            <v>10.090032252245692</v>
          </cell>
          <cell r="GQ852">
            <v>4.01469907399985E-2</v>
          </cell>
          <cell r="GR852">
            <v>-50.645562684134347</v>
          </cell>
          <cell r="GS852">
            <v>0.3626250300603715</v>
          </cell>
          <cell r="GT852">
            <v>-3.119728442478845</v>
          </cell>
          <cell r="GU852">
            <v>8.1413697078678524</v>
          </cell>
          <cell r="GV852">
            <v>-7.024420123816526</v>
          </cell>
          <cell r="GW852">
            <v>-3.6021468569088029</v>
          </cell>
          <cell r="GX852">
            <v>2.3140545536080026</v>
          </cell>
          <cell r="GY852">
            <v>-8.4413673532217217</v>
          </cell>
          <cell r="GZ852">
            <v>-11.451283816320938</v>
          </cell>
          <cell r="HA852">
            <v>-5.2029986849447596</v>
          </cell>
          <cell r="HB852">
            <v>-16.367744617571589</v>
          </cell>
          <cell r="HC852">
            <v>-6.2539220803992066</v>
          </cell>
          <cell r="HD852">
            <v>0</v>
          </cell>
          <cell r="HE852">
            <v>-86.003691232268466</v>
          </cell>
          <cell r="HF852">
            <v>-10.869876018040486</v>
          </cell>
          <cell r="HG852">
            <v>-1.4675008173994684</v>
          </cell>
          <cell r="HH852">
            <v>-6.358921484052189</v>
          </cell>
          <cell r="HI852">
            <v>-3.1066955633250473</v>
          </cell>
          <cell r="HJ852">
            <v>-3.7881990873884206</v>
          </cell>
          <cell r="HK852">
            <v>-4.804980950364552</v>
          </cell>
          <cell r="HL852">
            <v>-12.115715461950458</v>
          </cell>
          <cell r="HM852">
            <v>-14.694964321352018</v>
          </cell>
          <cell r="HN852">
            <v>-2.579348249018949</v>
          </cell>
          <cell r="HO852">
            <v>-11.917059446528583</v>
          </cell>
          <cell r="HP852">
            <v>-14.326353247448424</v>
          </cell>
          <cell r="HQ852">
            <v>2.5923414579892778E-2</v>
          </cell>
          <cell r="HR852">
            <v>-67.248649396875408</v>
          </cell>
          <cell r="HS852">
            <v>-3.5258239885297371</v>
          </cell>
          <cell r="HT852">
            <v>0.65745449404994361</v>
          </cell>
          <cell r="HU852">
            <v>-18.779135314907762</v>
          </cell>
          <cell r="HV852">
            <v>-12.099416018281772</v>
          </cell>
          <cell r="HW852">
            <v>-1.0876236087860889</v>
          </cell>
          <cell r="HX852">
            <v>-2.2338794646020688</v>
          </cell>
          <cell r="HY852">
            <v>-12.344926217756438</v>
          </cell>
          <cell r="HZ852">
            <v>-12.319773139206518</v>
          </cell>
          <cell r="IA852">
            <v>-1.365458792559366</v>
          </cell>
          <cell r="IB852">
            <v>-17.405164582080033</v>
          </cell>
          <cell r="IC852">
            <v>13.179115379931318</v>
          </cell>
          <cell r="ID852">
            <v>7.5981855879994953E-2</v>
          </cell>
          <cell r="IE852">
            <v>-122.60570441195159</v>
          </cell>
          <cell r="IF852">
            <v>2.6573730885402256</v>
          </cell>
          <cell r="IG852">
            <v>0.29021597080054562</v>
          </cell>
          <cell r="IH852">
            <v>-15.824587672810594</v>
          </cell>
          <cell r="II852">
            <v>-3.5409915735763207</v>
          </cell>
          <cell r="IJ852">
            <v>-1.3024414870378678</v>
          </cell>
          <cell r="IK852">
            <v>1.8564894065311819</v>
          </cell>
          <cell r="IL852">
            <v>0.37674054784656619</v>
          </cell>
          <cell r="IM852">
            <v>-80.14011625956482</v>
          </cell>
          <cell r="IN852">
            <v>-9.7605807823856594</v>
          </cell>
          <cell r="IO852">
            <v>-20.914615991594474</v>
          </cell>
          <cell r="IP852">
            <v>3.2402908339827263</v>
          </cell>
          <cell r="IQ852">
            <v>0.45651950730007229</v>
          </cell>
          <cell r="IR852">
            <v>-50.26302544362261</v>
          </cell>
          <cell r="IS852">
            <v>-11.792429991988683</v>
          </cell>
          <cell r="IT852">
            <v>-4.825077024809616</v>
          </cell>
          <cell r="IU852">
            <v>-0.68712269796378678</v>
          </cell>
          <cell r="IV852">
            <v>-3.489261518301646</v>
          </cell>
          <cell r="IW852">
            <v>-0.50960295669938205</v>
          </cell>
          <cell r="IX852">
            <v>-2.9371511662102421</v>
          </cell>
          <cell r="IY852">
            <v>-3.2959682415166753</v>
          </cell>
          <cell r="IZ852">
            <v>-0.48422536738507915</v>
          </cell>
          <cell r="JA852">
            <v>-0.89141082050628029</v>
          </cell>
          <cell r="JB852">
            <v>-21.76740540501487</v>
          </cell>
          <cell r="JC852">
            <v>0.37064462682974408</v>
          </cell>
          <cell r="JD852">
            <v>4.5985119979832234E-2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MKT.EX.MDC._.___.MidC OR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4">
          <cell r="D854" t="str">
            <v>MKT.EX.MED._.___.Mead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N854">
            <v>0</v>
          </cell>
          <cell r="CO854">
            <v>0</v>
          </cell>
          <cell r="CP854">
            <v>0</v>
          </cell>
          <cell r="CQ854">
            <v>0</v>
          </cell>
          <cell r="CR854">
            <v>0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  <cell r="DD854">
            <v>0</v>
          </cell>
          <cell r="DE854">
            <v>0</v>
          </cell>
          <cell r="DF854">
            <v>0</v>
          </cell>
          <cell r="DG854">
            <v>0</v>
          </cell>
          <cell r="DH854">
            <v>0</v>
          </cell>
          <cell r="DI854">
            <v>0</v>
          </cell>
          <cell r="DJ854">
            <v>0</v>
          </cell>
          <cell r="DK854">
            <v>0</v>
          </cell>
          <cell r="DL854">
            <v>0</v>
          </cell>
          <cell r="DM854">
            <v>0</v>
          </cell>
          <cell r="DN854">
            <v>0</v>
          </cell>
          <cell r="DO854">
            <v>0</v>
          </cell>
          <cell r="DP854">
            <v>0</v>
          </cell>
          <cell r="DQ854">
            <v>0</v>
          </cell>
          <cell r="DR854">
            <v>0</v>
          </cell>
          <cell r="DS854">
            <v>0</v>
          </cell>
          <cell r="DT854">
            <v>0</v>
          </cell>
          <cell r="DU854">
            <v>0</v>
          </cell>
          <cell r="DV854">
            <v>0</v>
          </cell>
          <cell r="DW854">
            <v>0</v>
          </cell>
          <cell r="DX854">
            <v>0</v>
          </cell>
          <cell r="DY854">
            <v>0</v>
          </cell>
          <cell r="DZ854">
            <v>0</v>
          </cell>
          <cell r="EA854">
            <v>0</v>
          </cell>
          <cell r="EB854">
            <v>0</v>
          </cell>
          <cell r="EC854">
            <v>0</v>
          </cell>
          <cell r="ED854">
            <v>0</v>
          </cell>
          <cell r="EE854">
            <v>0</v>
          </cell>
          <cell r="EF854">
            <v>0</v>
          </cell>
          <cell r="EG854">
            <v>0</v>
          </cell>
          <cell r="EH854">
            <v>0</v>
          </cell>
          <cell r="EI854">
            <v>0</v>
          </cell>
          <cell r="EJ854">
            <v>0</v>
          </cell>
          <cell r="EK854">
            <v>0</v>
          </cell>
          <cell r="EL854">
            <v>0</v>
          </cell>
          <cell r="EM854">
            <v>0</v>
          </cell>
          <cell r="EN854">
            <v>0</v>
          </cell>
          <cell r="EO854">
            <v>0</v>
          </cell>
          <cell r="EP854">
            <v>0</v>
          </cell>
          <cell r="EQ854">
            <v>0</v>
          </cell>
          <cell r="ER854">
            <v>0</v>
          </cell>
          <cell r="ES854">
            <v>0</v>
          </cell>
          <cell r="ET854">
            <v>0</v>
          </cell>
          <cell r="EU854">
            <v>0</v>
          </cell>
          <cell r="EV854">
            <v>0</v>
          </cell>
          <cell r="EW854">
            <v>0</v>
          </cell>
          <cell r="EX854">
            <v>0</v>
          </cell>
          <cell r="EY854">
            <v>0</v>
          </cell>
          <cell r="EZ854">
            <v>0</v>
          </cell>
          <cell r="FA854">
            <v>0</v>
          </cell>
          <cell r="FB854">
            <v>0</v>
          </cell>
          <cell r="FC854">
            <v>0</v>
          </cell>
          <cell r="FD854">
            <v>0</v>
          </cell>
          <cell r="FE854">
            <v>0</v>
          </cell>
          <cell r="FF854">
            <v>0</v>
          </cell>
          <cell r="FG854">
            <v>0</v>
          </cell>
          <cell r="FH854">
            <v>0</v>
          </cell>
          <cell r="FI854">
            <v>0</v>
          </cell>
          <cell r="FJ854">
            <v>0</v>
          </cell>
          <cell r="FK854">
            <v>0</v>
          </cell>
          <cell r="FL854">
            <v>0</v>
          </cell>
          <cell r="FM854">
            <v>0</v>
          </cell>
          <cell r="FN854">
            <v>0</v>
          </cell>
          <cell r="FO854">
            <v>0</v>
          </cell>
          <cell r="FP854">
            <v>0</v>
          </cell>
          <cell r="FQ854">
            <v>0</v>
          </cell>
          <cell r="FR854">
            <v>0</v>
          </cell>
          <cell r="FS854">
            <v>0</v>
          </cell>
          <cell r="FT854">
            <v>0</v>
          </cell>
          <cell r="FU854">
            <v>0</v>
          </cell>
          <cell r="FV854">
            <v>0</v>
          </cell>
          <cell r="FW854">
            <v>0</v>
          </cell>
          <cell r="FX854">
            <v>0</v>
          </cell>
          <cell r="FY854">
            <v>0</v>
          </cell>
          <cell r="FZ854">
            <v>0</v>
          </cell>
          <cell r="GA854">
            <v>0</v>
          </cell>
          <cell r="GB854">
            <v>0</v>
          </cell>
          <cell r="GC854">
            <v>0</v>
          </cell>
          <cell r="GD854">
            <v>0</v>
          </cell>
          <cell r="GE854">
            <v>0</v>
          </cell>
          <cell r="GF854">
            <v>0</v>
          </cell>
          <cell r="GG854">
            <v>0</v>
          </cell>
          <cell r="GH854">
            <v>0</v>
          </cell>
          <cell r="GI854">
            <v>0</v>
          </cell>
          <cell r="GJ854">
            <v>0</v>
          </cell>
          <cell r="GK854">
            <v>0</v>
          </cell>
          <cell r="GL854">
            <v>0</v>
          </cell>
          <cell r="GM854">
            <v>0</v>
          </cell>
          <cell r="GN854">
            <v>0</v>
          </cell>
          <cell r="GO854">
            <v>0</v>
          </cell>
          <cell r="GP854">
            <v>0</v>
          </cell>
          <cell r="GQ854">
            <v>0</v>
          </cell>
          <cell r="GR854">
            <v>0</v>
          </cell>
          <cell r="GS854">
            <v>0</v>
          </cell>
          <cell r="GT854">
            <v>0</v>
          </cell>
          <cell r="GU854">
            <v>0</v>
          </cell>
          <cell r="GV854">
            <v>0</v>
          </cell>
          <cell r="GW854">
            <v>0</v>
          </cell>
          <cell r="GX854">
            <v>0</v>
          </cell>
          <cell r="GY854">
            <v>0</v>
          </cell>
          <cell r="GZ854">
            <v>0</v>
          </cell>
          <cell r="HA854">
            <v>0</v>
          </cell>
          <cell r="HB854">
            <v>0</v>
          </cell>
          <cell r="HC854">
            <v>0</v>
          </cell>
          <cell r="HD854">
            <v>0</v>
          </cell>
          <cell r="HE854">
            <v>0</v>
          </cell>
          <cell r="HF854">
            <v>0</v>
          </cell>
          <cell r="HG854">
            <v>0</v>
          </cell>
          <cell r="HH854">
            <v>0</v>
          </cell>
          <cell r="HI854">
            <v>0</v>
          </cell>
          <cell r="HJ854">
            <v>0</v>
          </cell>
          <cell r="HK854">
            <v>0</v>
          </cell>
          <cell r="HL854">
            <v>0</v>
          </cell>
          <cell r="HM854">
            <v>0</v>
          </cell>
          <cell r="HN854">
            <v>0</v>
          </cell>
          <cell r="HO854">
            <v>0</v>
          </cell>
          <cell r="HP854">
            <v>0</v>
          </cell>
          <cell r="HQ854">
            <v>0</v>
          </cell>
          <cell r="HR854">
            <v>0</v>
          </cell>
          <cell r="HS854">
            <v>0</v>
          </cell>
          <cell r="HT854">
            <v>0</v>
          </cell>
          <cell r="HU854">
            <v>0</v>
          </cell>
          <cell r="HV854">
            <v>0</v>
          </cell>
          <cell r="HW854">
            <v>0</v>
          </cell>
          <cell r="HX854">
            <v>0</v>
          </cell>
          <cell r="HY854">
            <v>0</v>
          </cell>
          <cell r="HZ854">
            <v>0</v>
          </cell>
          <cell r="IA854">
            <v>0</v>
          </cell>
          <cell r="IB854">
            <v>0</v>
          </cell>
          <cell r="IC854">
            <v>0</v>
          </cell>
          <cell r="ID854">
            <v>0</v>
          </cell>
          <cell r="IE854">
            <v>0</v>
          </cell>
          <cell r="IF854">
            <v>0</v>
          </cell>
          <cell r="IG854">
            <v>0</v>
          </cell>
          <cell r="IH854">
            <v>0</v>
          </cell>
          <cell r="II854">
            <v>0</v>
          </cell>
          <cell r="IJ854">
            <v>0</v>
          </cell>
          <cell r="IK854">
            <v>0</v>
          </cell>
          <cell r="IL854">
            <v>0</v>
          </cell>
          <cell r="IM854">
            <v>0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  <cell r="IW854">
            <v>0</v>
          </cell>
          <cell r="IX854">
            <v>0</v>
          </cell>
          <cell r="IY854">
            <v>0</v>
          </cell>
          <cell r="IZ854">
            <v>0</v>
          </cell>
          <cell r="JA854">
            <v>0</v>
          </cell>
          <cell r="JB854">
            <v>0</v>
          </cell>
          <cell r="JC854">
            <v>0</v>
          </cell>
          <cell r="JD854">
            <v>0</v>
          </cell>
          <cell r="JE854">
            <v>0</v>
          </cell>
          <cell r="JF854">
            <v>0</v>
          </cell>
          <cell r="JG854">
            <v>0</v>
          </cell>
          <cell r="JH854">
            <v>0</v>
          </cell>
          <cell r="JI854">
            <v>0</v>
          </cell>
          <cell r="JJ854">
            <v>0</v>
          </cell>
          <cell r="JK854">
            <v>0</v>
          </cell>
          <cell r="JL854">
            <v>0</v>
          </cell>
          <cell r="JM854">
            <v>0</v>
          </cell>
          <cell r="JN854">
            <v>0</v>
          </cell>
          <cell r="JO854">
            <v>0</v>
          </cell>
          <cell r="JP854">
            <v>0</v>
          </cell>
          <cell r="JQ854">
            <v>0</v>
          </cell>
        </row>
        <row r="855">
          <cell r="D855" t="str">
            <v>MKT.EX.MNA._.___.Mona</v>
          </cell>
          <cell r="F855">
            <v>-2.0364953266499697</v>
          </cell>
          <cell r="G855">
            <v>-0.46231286971999452</v>
          </cell>
          <cell r="H855">
            <v>-0.32883165009002369</v>
          </cell>
          <cell r="I855">
            <v>-0.71724274768997986</v>
          </cell>
          <cell r="J855">
            <v>-1.7507472801803488</v>
          </cell>
          <cell r="K855">
            <v>-2.1036034503401879</v>
          </cell>
          <cell r="L855">
            <v>-0.51487280489001819</v>
          </cell>
          <cell r="M855">
            <v>-1.0430883068800654</v>
          </cell>
          <cell r="N855">
            <v>-3.5505806899500385</v>
          </cell>
          <cell r="O855">
            <v>-0.23818079836001971</v>
          </cell>
          <cell r="P855">
            <v>-0.51431112783984645</v>
          </cell>
          <cell r="Q855">
            <v>-0.43717815738000354</v>
          </cell>
          <cell r="R855">
            <v>-17.235141075910178</v>
          </cell>
          <cell r="S855">
            <v>-4.4687183486902313</v>
          </cell>
          <cell r="T855">
            <v>4.4175494126500325</v>
          </cell>
          <cell r="U855">
            <v>-0.83691268211981651</v>
          </cell>
          <cell r="V855">
            <v>-1.8629836103599473</v>
          </cell>
          <cell r="W855">
            <v>-1.9383437707100484</v>
          </cell>
          <cell r="X855">
            <v>-0.18728582414001949</v>
          </cell>
          <cell r="Y855">
            <v>-1.8570673803700117</v>
          </cell>
          <cell r="Z855">
            <v>-1.3636887764499761</v>
          </cell>
          <cell r="AA855">
            <v>-0.83038928419000513</v>
          </cell>
          <cell r="AB855">
            <v>-1.3347072718299842</v>
          </cell>
          <cell r="AC855">
            <v>-5.873665365919976</v>
          </cell>
          <cell r="AD855">
            <v>-1.0989281737799956</v>
          </cell>
          <cell r="AE855">
            <v>15.461307747190403</v>
          </cell>
          <cell r="AF855">
            <v>12.502347118899934</v>
          </cell>
          <cell r="AG855">
            <v>-1.1560390455999823</v>
          </cell>
          <cell r="AH855">
            <v>-0.96895003272993563</v>
          </cell>
          <cell r="AI855">
            <v>-0.94681504075003886</v>
          </cell>
          <cell r="AJ855">
            <v>-3.6996051869891744E-2</v>
          </cell>
          <cell r="AK855">
            <v>1.5024252113700101</v>
          </cell>
          <cell r="AL855">
            <v>-2.5119748312100114</v>
          </cell>
          <cell r="AM855">
            <v>-2.7641086896400111</v>
          </cell>
          <cell r="AN855">
            <v>12.290962233279913</v>
          </cell>
          <cell r="AO855">
            <v>-0.23469229189998941</v>
          </cell>
          <cell r="AP855">
            <v>-1.8107775833599362</v>
          </cell>
          <cell r="AQ855">
            <v>-0.40407324930004052</v>
          </cell>
          <cell r="AR855">
            <v>-36.268459571579115</v>
          </cell>
          <cell r="AS855">
            <v>-13.809131317040055</v>
          </cell>
          <cell r="AT855">
            <v>-1.5976485681898112</v>
          </cell>
          <cell r="AU855">
            <v>1.5357202425200285</v>
          </cell>
          <cell r="AV855">
            <v>-0.94723611614000447</v>
          </cell>
          <cell r="AW855">
            <v>-7.4131051149699942</v>
          </cell>
          <cell r="AX855">
            <v>3.2497453169400501</v>
          </cell>
          <cell r="AY855">
            <v>-1.4708668101300049</v>
          </cell>
          <cell r="AZ855">
            <v>0.66804211612998188</v>
          </cell>
          <cell r="BA855">
            <v>-11.193795828650082</v>
          </cell>
          <cell r="BB855">
            <v>-2.7089896353199947</v>
          </cell>
          <cell r="BC855">
            <v>-1.0107025529200655</v>
          </cell>
          <cell r="BD855">
            <v>-1.5704913038100585</v>
          </cell>
          <cell r="BE855">
            <v>-14.371371379977063</v>
          </cell>
          <cell r="BF855">
            <v>0.1431582263198834</v>
          </cell>
          <cell r="BG855">
            <v>-0.55999511819982217</v>
          </cell>
          <cell r="BH855">
            <v>-1.166958586279975</v>
          </cell>
          <cell r="BI855">
            <v>-2.505925007209953</v>
          </cell>
          <cell r="BJ855">
            <v>-3.3310840528197332</v>
          </cell>
          <cell r="BK855">
            <v>-1.7223544790397227</v>
          </cell>
          <cell r="BL855">
            <v>4.6059220039751381E-5</v>
          </cell>
          <cell r="BM855">
            <v>-8.6358993229200678</v>
          </cell>
          <cell r="BN855">
            <v>-1.9430007043492878</v>
          </cell>
          <cell r="BO855">
            <v>3.4948900263800624</v>
          </cell>
          <cell r="BP855">
            <v>-2.642160699370379</v>
          </cell>
          <cell r="BQ855">
            <v>4.4979122782899594</v>
          </cell>
          <cell r="BR855">
            <v>-34.564105123572517</v>
          </cell>
          <cell r="BS855">
            <v>7.3038139668001349</v>
          </cell>
          <cell r="BT855">
            <v>-0.90553811852009858</v>
          </cell>
          <cell r="BU855">
            <v>-1.0521519847502532</v>
          </cell>
          <cell r="BV855">
            <v>-4.3294159916094941</v>
          </cell>
          <cell r="BW855">
            <v>-1.0771804592704939</v>
          </cell>
          <cell r="BX855">
            <v>-2.5126621423301003</v>
          </cell>
          <cell r="BY855">
            <v>-8.7564457070500339</v>
          </cell>
          <cell r="BZ855">
            <v>-12.750780783669143</v>
          </cell>
          <cell r="CA855">
            <v>-0.3444389797086842</v>
          </cell>
          <cell r="CB855">
            <v>-7.0129566364098537</v>
          </cell>
          <cell r="CC855">
            <v>-1.2864021236591725</v>
          </cell>
          <cell r="CD855">
            <v>-1.8399461633900955</v>
          </cell>
          <cell r="CE855">
            <v>-59.363520467784838</v>
          </cell>
          <cell r="CF855">
            <v>-0.62092673805909726</v>
          </cell>
          <cell r="CG855">
            <v>-0.5318307620698306</v>
          </cell>
          <cell r="CH855">
            <v>-4.0697484317406634</v>
          </cell>
          <cell r="CI855">
            <v>-6.2144241188898377</v>
          </cell>
          <cell r="CJ855">
            <v>-19.017381405040396</v>
          </cell>
          <cell r="CK855">
            <v>-17.584372901869756</v>
          </cell>
          <cell r="CL855">
            <v>-1.7256326450600454</v>
          </cell>
          <cell r="CM855">
            <v>-10.611910647200602</v>
          </cell>
          <cell r="CN855">
            <v>-6.4262210855195008</v>
          </cell>
          <cell r="CO855">
            <v>5.6268277226304235</v>
          </cell>
          <cell r="CP855">
            <v>4.0034095990899914</v>
          </cell>
          <cell r="CQ855">
            <v>-2.1913090540599569</v>
          </cell>
          <cell r="CR855">
            <v>-45.157310697810317</v>
          </cell>
          <cell r="CS855">
            <v>-4.0441466997590396</v>
          </cell>
          <cell r="CT855">
            <v>-3.4577169923297788</v>
          </cell>
          <cell r="CU855">
            <v>3.3702942135901139</v>
          </cell>
          <cell r="CV855">
            <v>11.631428305629925</v>
          </cell>
          <cell r="CW855">
            <v>-12.674352563630237</v>
          </cell>
          <cell r="CX855">
            <v>0.35350391524980296</v>
          </cell>
          <cell r="CY855">
            <v>-0.35155536183015101</v>
          </cell>
          <cell r="CZ855">
            <v>-9.762164207519163</v>
          </cell>
          <cell r="DA855">
            <v>2.6491170715917178</v>
          </cell>
          <cell r="DB855">
            <v>-28.675175550089989</v>
          </cell>
          <cell r="DC855">
            <v>-2.3114012371897843</v>
          </cell>
          <cell r="DD855">
            <v>-1.8851415915198686</v>
          </cell>
          <cell r="DE855">
            <v>-38.717977477848763</v>
          </cell>
          <cell r="DF855">
            <v>1.0418306222595675</v>
          </cell>
          <cell r="DG855">
            <v>-2.6193719158000022</v>
          </cell>
          <cell r="DH855">
            <v>-0.93840292623917776</v>
          </cell>
          <cell r="DI855">
            <v>0.22676167405916203</v>
          </cell>
          <cell r="DJ855">
            <v>-8.567185367219281</v>
          </cell>
          <cell r="DK855">
            <v>-4.1109635083498688</v>
          </cell>
          <cell r="DL855">
            <v>-0.64104949522993593</v>
          </cell>
          <cell r="DM855">
            <v>-9.3724634160407732</v>
          </cell>
          <cell r="DN855">
            <v>-2.0811735514007523</v>
          </cell>
          <cell r="DO855">
            <v>-8.0200251772002957</v>
          </cell>
          <cell r="DP855">
            <v>-0.27478778160957518</v>
          </cell>
          <cell r="DQ855">
            <v>-3.3611466350798764</v>
          </cell>
          <cell r="DR855">
            <v>-28.217243254301138</v>
          </cell>
          <cell r="DS855">
            <v>12.064789030210704</v>
          </cell>
          <cell r="DT855">
            <v>-1.3117775733794588</v>
          </cell>
          <cell r="DU855">
            <v>-0.98459611118005341</v>
          </cell>
          <cell r="DV855">
            <v>-0.63361739287029195</v>
          </cell>
          <cell r="DW855">
            <v>1.3713325823500782</v>
          </cell>
          <cell r="DX855">
            <v>-5.8319470183296289</v>
          </cell>
          <cell r="DY855">
            <v>-0.51590954976995818</v>
          </cell>
          <cell r="DZ855">
            <v>-7.252465618829774</v>
          </cell>
          <cell r="EA855">
            <v>-8.6411799158295253</v>
          </cell>
          <cell r="EB855">
            <v>-4.7833569708400319</v>
          </cell>
          <cell r="EC855">
            <v>-13.153190398850711</v>
          </cell>
          <cell r="ED855">
            <v>1.4546756830197864</v>
          </cell>
          <cell r="EE855">
            <v>-78.385928589435935</v>
          </cell>
          <cell r="EF855">
            <v>-0.58725662232063769</v>
          </cell>
          <cell r="EG855">
            <v>-3.1477438736501426</v>
          </cell>
          <cell r="EH855">
            <v>-5.1225341950589609</v>
          </cell>
          <cell r="EI855">
            <v>-2.6979671260050964E-2</v>
          </cell>
          <cell r="EJ855">
            <v>0.74359436391023337</v>
          </cell>
          <cell r="EK855">
            <v>-3.4459858314503435</v>
          </cell>
          <cell r="EL855">
            <v>-0.24292023069006063</v>
          </cell>
          <cell r="EM855">
            <v>-7.3494995058499626</v>
          </cell>
          <cell r="EN855">
            <v>-45.878428974051531</v>
          </cell>
          <cell r="EO855">
            <v>-13.509345068499897</v>
          </cell>
          <cell r="EP855">
            <v>0.18117101947973424</v>
          </cell>
          <cell r="EQ855">
            <v>0</v>
          </cell>
          <cell r="ER855">
            <v>-37.928907849440293</v>
          </cell>
          <cell r="ES855">
            <v>-0.63969493368040276</v>
          </cell>
          <cell r="ET855">
            <v>-2.8797852373299975</v>
          </cell>
          <cell r="EU855">
            <v>0.67224357438044535</v>
          </cell>
          <cell r="EV855">
            <v>-21.623666540299382</v>
          </cell>
          <cell r="EW855">
            <v>0.43656396410915477</v>
          </cell>
          <cell r="EX855">
            <v>-4.8282066654492155</v>
          </cell>
          <cell r="EY855">
            <v>1.2469856650000111E-2</v>
          </cell>
          <cell r="EZ855">
            <v>-3.2755446766605019</v>
          </cell>
          <cell r="FA855">
            <v>2.1134478552703513</v>
          </cell>
          <cell r="FB855">
            <v>-4.4229006912000841</v>
          </cell>
          <cell r="FC855">
            <v>-0.95407971465010633</v>
          </cell>
          <cell r="FD855">
            <v>-2.5397546405798721</v>
          </cell>
          <cell r="FE855">
            <v>-31.465961693589634</v>
          </cell>
          <cell r="FF855">
            <v>-2.8328329981695788</v>
          </cell>
          <cell r="FG855">
            <v>-1.756939565580069</v>
          </cell>
          <cell r="FH855">
            <v>-0.61497722851072467</v>
          </cell>
          <cell r="FI855">
            <v>-3.9252007109603255</v>
          </cell>
          <cell r="FJ855">
            <v>-10.742067911260619</v>
          </cell>
          <cell r="FK855">
            <v>-0.84765251344038006</v>
          </cell>
          <cell r="FL855">
            <v>-3.5258535340005892E-2</v>
          </cell>
          <cell r="FM855">
            <v>-3.499938600490168</v>
          </cell>
          <cell r="FN855">
            <v>-2.2839783182289466</v>
          </cell>
          <cell r="FO855">
            <v>-3.9486994126505124</v>
          </cell>
          <cell r="FP855">
            <v>-1.2538379518905458</v>
          </cell>
          <cell r="FQ855">
            <v>0.27542205294002997</v>
          </cell>
          <cell r="FR855">
            <v>3.1961279558527167</v>
          </cell>
          <cell r="FS855">
            <v>-3.3396832630396602</v>
          </cell>
          <cell r="FT855">
            <v>-1.6026281408198884</v>
          </cell>
          <cell r="FU855">
            <v>-1.372856998869338</v>
          </cell>
          <cell r="FV855">
            <v>-2.8469440263006618</v>
          </cell>
          <cell r="FW855">
            <v>30.454950690179885</v>
          </cell>
          <cell r="FX855">
            <v>-8.2737345273997107</v>
          </cell>
          <cell r="FY855">
            <v>3.7622680200001923E-2</v>
          </cell>
          <cell r="FZ855">
            <v>-0.19607258049018128</v>
          </cell>
          <cell r="GA855">
            <v>-3.5115192556695547</v>
          </cell>
          <cell r="GB855">
            <v>-1.8394464102698294</v>
          </cell>
          <cell r="GC855">
            <v>-1.8933081341997422</v>
          </cell>
          <cell r="GD855">
            <v>-2.4202520774699678</v>
          </cell>
          <cell r="GE855">
            <v>-17.277015504347219</v>
          </cell>
          <cell r="GF855">
            <v>-1.0110153118002927</v>
          </cell>
          <cell r="GG855">
            <v>-0.20271868308009289</v>
          </cell>
          <cell r="GH855">
            <v>3.9821542849949765E-2</v>
          </cell>
          <cell r="GI855">
            <v>-1.1244449279693072</v>
          </cell>
          <cell r="GJ855">
            <v>-2.7075201368088528</v>
          </cell>
          <cell r="GK855">
            <v>-3.1625518723403729</v>
          </cell>
          <cell r="GL855">
            <v>-2.9461836693799341</v>
          </cell>
          <cell r="GM855">
            <v>0.46949186481970173</v>
          </cell>
          <cell r="GN855">
            <v>-1.5691367872113915</v>
          </cell>
          <cell r="GO855">
            <v>0.28505419739940407</v>
          </cell>
          <cell r="GP855">
            <v>-5.7497001913498025</v>
          </cell>
          <cell r="GQ855">
            <v>0.4018884705299115</v>
          </cell>
          <cell r="GR855">
            <v>-35.050944103946676</v>
          </cell>
          <cell r="GS855">
            <v>-4.640600884318701</v>
          </cell>
          <cell r="GT855">
            <v>-0.4872682616100974</v>
          </cell>
          <cell r="GU855">
            <v>-0.69203372903939453</v>
          </cell>
          <cell r="GV855">
            <v>-0.87049624403880443</v>
          </cell>
          <cell r="GW855">
            <v>-0.16839473912114045</v>
          </cell>
          <cell r="GX855">
            <v>-7.1565137494903865</v>
          </cell>
          <cell r="GY855">
            <v>-11.764578993009991</v>
          </cell>
          <cell r="GZ855">
            <v>-3.7039201572501952</v>
          </cell>
          <cell r="HA855">
            <v>1.8614551166792808</v>
          </cell>
          <cell r="HB855">
            <v>-5.5068607001003329</v>
          </cell>
          <cell r="HC855">
            <v>-1.5782071692497084</v>
          </cell>
          <cell r="HD855">
            <v>-0.34352459339993402</v>
          </cell>
          <cell r="HE855">
            <v>-5.7677027200625162</v>
          </cell>
          <cell r="HF855">
            <v>0.84451009223994333</v>
          </cell>
          <cell r="HG855">
            <v>-0.87129978346001735</v>
          </cell>
          <cell r="HH855">
            <v>0.72715228491142625</v>
          </cell>
          <cell r="HI855">
            <v>-1.619893665930249</v>
          </cell>
          <cell r="HJ855">
            <v>-1.6981858400495184</v>
          </cell>
          <cell r="HK855">
            <v>-1.6152839675996802</v>
          </cell>
          <cell r="HL855">
            <v>-3.1485151945698817</v>
          </cell>
          <cell r="HM855">
            <v>-5.5654851200993107</v>
          </cell>
          <cell r="HN855">
            <v>16.070867504140551</v>
          </cell>
          <cell r="HO855">
            <v>-3.4784252996796567</v>
          </cell>
          <cell r="HP855">
            <v>-4.4160880403401279</v>
          </cell>
          <cell r="HQ855">
            <v>-0.99705568962008329</v>
          </cell>
          <cell r="HR855">
            <v>-33.233756058674771</v>
          </cell>
          <cell r="HS855">
            <v>-2.6678706888214947</v>
          </cell>
          <cell r="HT855">
            <v>-2.1510357469496739</v>
          </cell>
          <cell r="HU855">
            <v>-11.780647465679976</v>
          </cell>
          <cell r="HV855">
            <v>1.2325356120809374</v>
          </cell>
          <cell r="HW855">
            <v>-4.3857477223600654</v>
          </cell>
          <cell r="HX855">
            <v>-0.20604259327001273</v>
          </cell>
          <cell r="HY855">
            <v>-3.4063232556501362</v>
          </cell>
          <cell r="HZ855">
            <v>-5.0487904395804435</v>
          </cell>
          <cell r="IA855">
            <v>1.547121150420935</v>
          </cell>
          <cell r="IB855">
            <v>0.77329116898999928</v>
          </cell>
          <cell r="IC855">
            <v>-6.2013184896095481</v>
          </cell>
          <cell r="ID855">
            <v>-0.93892758824995326</v>
          </cell>
          <cell r="IE855">
            <v>-63.017366737803968</v>
          </cell>
          <cell r="IF855">
            <v>-2.9680196298213559</v>
          </cell>
          <cell r="IG855">
            <v>-0.5942906363993643</v>
          </cell>
          <cell r="IH855">
            <v>22.584784684961051</v>
          </cell>
          <cell r="II855">
            <v>-2.6961126283085832</v>
          </cell>
          <cell r="IJ855">
            <v>-71.383082281439783</v>
          </cell>
          <cell r="IK855">
            <v>-2.6619832954806952</v>
          </cell>
          <cell r="IL855">
            <v>-6.8599365226803002</v>
          </cell>
          <cell r="IM855">
            <v>-3.7341163474411587</v>
          </cell>
          <cell r="IN855">
            <v>-0.42707742730999598</v>
          </cell>
          <cell r="IO855">
            <v>0.10412067283959914</v>
          </cell>
          <cell r="IP855">
            <v>-3.7882136395101043</v>
          </cell>
          <cell r="IQ855">
            <v>9.4065603127801296</v>
          </cell>
          <cell r="IR855">
            <v>4.0390343109829701</v>
          </cell>
          <cell r="IS855">
            <v>-0.84733494041029189</v>
          </cell>
          <cell r="IT855">
            <v>0.75207610430061322</v>
          </cell>
          <cell r="IU855">
            <v>-7.9906130208810282</v>
          </cell>
          <cell r="IV855">
            <v>3.9140519259499342</v>
          </cell>
          <cell r="IW855">
            <v>-1.1332362208404447</v>
          </cell>
          <cell r="IX855">
            <v>-17.537130339170744</v>
          </cell>
          <cell r="IY855">
            <v>0.15285932901997512</v>
          </cell>
          <cell r="IZ855">
            <v>3.3248217640993971</v>
          </cell>
          <cell r="JA855">
            <v>4.537679930399463</v>
          </cell>
          <cell r="JB855">
            <v>-1.9203232805102743</v>
          </cell>
          <cell r="JC855">
            <v>-0.52687505704852811</v>
          </cell>
          <cell r="JD855">
            <v>21.313058116069897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 t="str">
            <v>MKT.EX.NOB._.___.NOB</v>
          </cell>
          <cell r="F856">
            <v>-0.16676199033997818</v>
          </cell>
          <cell r="G856">
            <v>-0.10792008038998802</v>
          </cell>
          <cell r="H856">
            <v>2.0210950669934391E-2</v>
          </cell>
          <cell r="I856">
            <v>-0.53045032320000018</v>
          </cell>
          <cell r="J856">
            <v>-0.86896680370000468</v>
          </cell>
          <cell r="K856">
            <v>-0.33820760744004019</v>
          </cell>
          <cell r="L856">
            <v>-0.12962762063000355</v>
          </cell>
          <cell r="M856">
            <v>-0.20574159743011933</v>
          </cell>
          <cell r="N856">
            <v>5.5359661150021111E-2</v>
          </cell>
          <cell r="O856">
            <v>-1.9339315900026577E-3</v>
          </cell>
          <cell r="P856">
            <v>0</v>
          </cell>
          <cell r="Q856">
            <v>0.25288617246002332</v>
          </cell>
          <cell r="R856">
            <v>-1.3182885612804967</v>
          </cell>
          <cell r="S856">
            <v>-0.71475074357999802</v>
          </cell>
          <cell r="T856">
            <v>0.35884989862995553</v>
          </cell>
          <cell r="U856">
            <v>-0.17646573401000865</v>
          </cell>
          <cell r="V856">
            <v>0.79459800999995878</v>
          </cell>
          <cell r="W856">
            <v>-1.5481911658199579</v>
          </cell>
          <cell r="X856">
            <v>-1.1911811883599626</v>
          </cell>
          <cell r="Y856">
            <v>0.25970572597998398</v>
          </cell>
          <cell r="Z856">
            <v>0.46717855580982359</v>
          </cell>
          <cell r="AA856">
            <v>0.4502030592899473</v>
          </cell>
          <cell r="AB856">
            <v>0</v>
          </cell>
          <cell r="AC856">
            <v>0</v>
          </cell>
          <cell r="AD856">
            <v>-1.8234979219982961E-2</v>
          </cell>
          <cell r="AE856">
            <v>-3.4339329779095351</v>
          </cell>
          <cell r="AF856">
            <v>-1.4944804614300153</v>
          </cell>
          <cell r="AG856">
            <v>-1.0571435659983308E-2</v>
          </cell>
          <cell r="AH856">
            <v>-0.75190211884003588</v>
          </cell>
          <cell r="AI856">
            <v>-0.47334009580998782</v>
          </cell>
          <cell r="AJ856">
            <v>-0.52921000391995676</v>
          </cell>
          <cell r="AK856">
            <v>-0.26525626256000123</v>
          </cell>
          <cell r="AL856">
            <v>1.1507791059700025</v>
          </cell>
          <cell r="AM856">
            <v>-0.86994432981001069</v>
          </cell>
          <cell r="AN856">
            <v>-0.1894094728200173</v>
          </cell>
          <cell r="AO856">
            <v>0</v>
          </cell>
          <cell r="AP856">
            <v>0</v>
          </cell>
          <cell r="AQ856">
            <v>-5.9790303004092493E-4</v>
          </cell>
          <cell r="AR856">
            <v>4.3554318948301898</v>
          </cell>
          <cell r="AS856">
            <v>-2.2005815599399909</v>
          </cell>
          <cell r="AT856">
            <v>-0.1050558866599971</v>
          </cell>
          <cell r="AU856">
            <v>2.683541502999276E-2</v>
          </cell>
          <cell r="AV856">
            <v>0</v>
          </cell>
          <cell r="AW856">
            <v>-0.43871203983000839</v>
          </cell>
          <cell r="AX856">
            <v>-0.20217329590002464</v>
          </cell>
          <cell r="AY856">
            <v>0.10227087237001342</v>
          </cell>
          <cell r="AZ856">
            <v>-1.1035122717400014</v>
          </cell>
          <cell r="BA856">
            <v>-0.4817536371899962</v>
          </cell>
          <cell r="BB856">
            <v>0.17613264693000019</v>
          </cell>
          <cell r="BC856">
            <v>0</v>
          </cell>
          <cell r="BD856">
            <v>8.5819816517599889</v>
          </cell>
          <cell r="BE856">
            <v>-1.149633627048388</v>
          </cell>
          <cell r="BF856">
            <v>2.8266235195300169</v>
          </cell>
          <cell r="BG856">
            <v>-0.12843798840998488</v>
          </cell>
          <cell r="BH856">
            <v>6.8810816199942337E-3</v>
          </cell>
          <cell r="BI856">
            <v>-3.4106416870031353E-2</v>
          </cell>
          <cell r="BJ856">
            <v>-3.4020243236299166</v>
          </cell>
          <cell r="BK856">
            <v>-3.8752718744600543</v>
          </cell>
          <cell r="BL856">
            <v>5.0621170299791629E-3</v>
          </cell>
          <cell r="BM856">
            <v>-3.4679661950008267E-2</v>
          </cell>
          <cell r="BN856">
            <v>0.23682408869990468</v>
          </cell>
          <cell r="BO856">
            <v>-7.0354726869936712E-2</v>
          </cell>
          <cell r="BP856">
            <v>-5.0630410575000724</v>
          </cell>
          <cell r="BQ856">
            <v>8.3828916157599451</v>
          </cell>
          <cell r="BR856">
            <v>-4.1152544873602892</v>
          </cell>
          <cell r="BS856">
            <v>-0.71938465320999967</v>
          </cell>
          <cell r="BT856">
            <v>-0.28839852097001994</v>
          </cell>
          <cell r="BU856">
            <v>0.15944697954000731</v>
          </cell>
          <cell r="BV856">
            <v>1.3735039570292429E-2</v>
          </cell>
          <cell r="BW856">
            <v>-0.96660720075988138</v>
          </cell>
          <cell r="BX856">
            <v>-0.32052503654995235</v>
          </cell>
          <cell r="BY856">
            <v>0.92911643829006607</v>
          </cell>
          <cell r="BZ856">
            <v>-2.3545931209699802</v>
          </cell>
          <cell r="CA856">
            <v>-0.33437027154013776</v>
          </cell>
          <cell r="CB856">
            <v>-0.24811776034994182</v>
          </cell>
          <cell r="CC856">
            <v>1.2990143919978436E-2</v>
          </cell>
          <cell r="CD856">
            <v>1.4534756699617901E-3</v>
          </cell>
          <cell r="CE856">
            <v>-4.960910366698954</v>
          </cell>
          <cell r="CF856">
            <v>-0.16325980263002293</v>
          </cell>
          <cell r="CG856">
            <v>0</v>
          </cell>
          <cell r="CH856">
            <v>-2.1575594698788336E-3</v>
          </cell>
          <cell r="CI856">
            <v>-1.2160692604600172</v>
          </cell>
          <cell r="CJ856">
            <v>15.524051972870211</v>
          </cell>
          <cell r="CK856">
            <v>0.76945027717010817</v>
          </cell>
          <cell r="CL856">
            <v>-1.3553117243100132</v>
          </cell>
          <cell r="CM856">
            <v>1.0798181058901264</v>
          </cell>
          <cell r="CN856">
            <v>-3.5857953570030077E-2</v>
          </cell>
          <cell r="CO856">
            <v>-0.86071361967003668</v>
          </cell>
          <cell r="CP856">
            <v>-18.498016158050177</v>
          </cell>
          <cell r="CQ856">
            <v>-0.20284464447001938</v>
          </cell>
          <cell r="CR856">
            <v>-3.9054959110962955</v>
          </cell>
          <cell r="CS856">
            <v>-5.8165077830039991E-2</v>
          </cell>
          <cell r="CT856">
            <v>-5.3523098983200157</v>
          </cell>
          <cell r="CU856">
            <v>-7.2727957376999939</v>
          </cell>
          <cell r="CV856">
            <v>-0.68573261443020783</v>
          </cell>
          <cell r="CW856">
            <v>-1.7283140473791718</v>
          </cell>
          <cell r="CX856">
            <v>-0.69594302048994905</v>
          </cell>
          <cell r="CY856">
            <v>0.1420578157599266</v>
          </cell>
          <cell r="CZ856">
            <v>7.3485987853605366</v>
          </cell>
          <cell r="DA856">
            <v>7.9765362958801234</v>
          </cell>
          <cell r="DB856">
            <v>-2.9793723673099066</v>
          </cell>
          <cell r="DC856">
            <v>-0.34021025155993811</v>
          </cell>
          <cell r="DD856">
            <v>-0.25984579307993272</v>
          </cell>
          <cell r="DE856">
            <v>-16.570183397947403</v>
          </cell>
          <cell r="DF856">
            <v>-4.6264434939985222E-2</v>
          </cell>
          <cell r="DG856">
            <v>-0.14123181764989567</v>
          </cell>
          <cell r="DH856">
            <v>-0.65664234862992998</v>
          </cell>
          <cell r="DI856">
            <v>-0.70183436723027626</v>
          </cell>
          <cell r="DJ856">
            <v>-2.7239506479900228</v>
          </cell>
          <cell r="DK856">
            <v>-1.7232018860202061</v>
          </cell>
          <cell r="DL856">
            <v>-0.84220369435001885</v>
          </cell>
          <cell r="DM856">
            <v>-4.854361737259751</v>
          </cell>
          <cell r="DN856">
            <v>-3.5219789186094204</v>
          </cell>
          <cell r="DO856">
            <v>-1.2317959826900733</v>
          </cell>
          <cell r="DP856">
            <v>-1.0713063490129571E-2</v>
          </cell>
          <cell r="DQ856">
            <v>-0.11600449908996779</v>
          </cell>
          <cell r="DR856">
            <v>2.1642635692260228</v>
          </cell>
          <cell r="DS856">
            <v>2.2573058259922618E-2</v>
          </cell>
          <cell r="DT856">
            <v>0.10288303499999074</v>
          </cell>
          <cell r="DU856">
            <v>-7.1114878330035936E-2</v>
          </cell>
          <cell r="DV856">
            <v>6.2406041861697759</v>
          </cell>
          <cell r="DW856">
            <v>-2.3954335575199366</v>
          </cell>
          <cell r="DX856">
            <v>-1.0538623364600426</v>
          </cell>
          <cell r="DY856">
            <v>-3.8484602480400554</v>
          </cell>
          <cell r="DZ856">
            <v>1.563901650821208</v>
          </cell>
          <cell r="EA856">
            <v>-1.0728872231998139</v>
          </cell>
          <cell r="EB856">
            <v>-0.16440655057976983</v>
          </cell>
          <cell r="EC856">
            <v>-2.9673254364302011</v>
          </cell>
          <cell r="ED856">
            <v>5.8077918695300923</v>
          </cell>
          <cell r="EE856">
            <v>-18.408813695517892</v>
          </cell>
          <cell r="EF856">
            <v>-0.1706215187300586</v>
          </cell>
          <cell r="EG856">
            <v>-0.10252929096000685</v>
          </cell>
          <cell r="EH856">
            <v>0.52094474832006199</v>
          </cell>
          <cell r="EI856">
            <v>-0.3185344024702772</v>
          </cell>
          <cell r="EJ856">
            <v>-0.82550755706961354</v>
          </cell>
          <cell r="EK856">
            <v>-2.2747898037698633</v>
          </cell>
          <cell r="EL856">
            <v>-0.20872029099996325</v>
          </cell>
          <cell r="EM856">
            <v>-1.9374076050899021</v>
          </cell>
          <cell r="EN856">
            <v>-13.511643153939985</v>
          </cell>
          <cell r="EO856">
            <v>1.0792156531001638</v>
          </cell>
          <cell r="EP856">
            <v>-0.49156620987014321</v>
          </cell>
          <cell r="EQ856">
            <v>-0.16765426403998163</v>
          </cell>
          <cell r="ER856">
            <v>-7.0231094486553047</v>
          </cell>
          <cell r="ES856">
            <v>-7.4268146139957025E-2</v>
          </cell>
          <cell r="ET856">
            <v>-0.36301766234998922</v>
          </cell>
          <cell r="EU856">
            <v>-1.2977069825601575</v>
          </cell>
          <cell r="EV856">
            <v>-0.48591901696977402</v>
          </cell>
          <cell r="EW856">
            <v>-0.19042885910039331</v>
          </cell>
          <cell r="EX856">
            <v>-1.6764804939839451E-2</v>
          </cell>
          <cell r="EY856">
            <v>-4.9571536900430146E-3</v>
          </cell>
          <cell r="EZ856">
            <v>-3.9529454415310283</v>
          </cell>
          <cell r="FA856">
            <v>-9.7135513529792661E-2</v>
          </cell>
          <cell r="FB856">
            <v>-0.40573977107942483</v>
          </cell>
          <cell r="FC856">
            <v>-0.14933727225002258</v>
          </cell>
          <cell r="FD856">
            <v>1.5111175480001293E-2</v>
          </cell>
          <cell r="FE856">
            <v>28.853511703578988</v>
          </cell>
          <cell r="FF856">
            <v>3.8333097829990948E-2</v>
          </cell>
          <cell r="FG856">
            <v>15.473582341540009</v>
          </cell>
          <cell r="FH856">
            <v>-0.12560382425999705</v>
          </cell>
          <cell r="FI856">
            <v>-4.3601009409712788E-2</v>
          </cell>
          <cell r="FJ856">
            <v>-0.19605576631056465</v>
          </cell>
          <cell r="FK856">
            <v>7.4226256699830628E-2</v>
          </cell>
          <cell r="FL856">
            <v>12.078737538019936</v>
          </cell>
          <cell r="FM856">
            <v>-0.93879573340018396</v>
          </cell>
          <cell r="FN856">
            <v>-0.12678665009025281</v>
          </cell>
          <cell r="FO856">
            <v>2.5695846346498001</v>
          </cell>
          <cell r="FP856">
            <v>1.0409470442702968</v>
          </cell>
          <cell r="FQ856">
            <v>-0.99105622596002263</v>
          </cell>
          <cell r="FR856">
            <v>-4.0441761740294169</v>
          </cell>
          <cell r="FS856">
            <v>-5.6589991029795783E-2</v>
          </cell>
          <cell r="FT856">
            <v>-3.700468570002613E-2</v>
          </cell>
          <cell r="FU856">
            <v>-0.23326971568030785</v>
          </cell>
          <cell r="FV856">
            <v>-0.61088490721931521</v>
          </cell>
          <cell r="FW856">
            <v>0.49709809182968456</v>
          </cell>
          <cell r="FX856">
            <v>0.10445115548918693</v>
          </cell>
          <cell r="FY856">
            <v>-0.5744715232094677</v>
          </cell>
          <cell r="FZ856">
            <v>-6.193602645998908E-2</v>
          </cell>
          <cell r="GA856">
            <v>-0.2577012671799821</v>
          </cell>
          <cell r="GB856">
            <v>-2.6809830301399415</v>
          </cell>
          <cell r="GC856">
            <v>-0.18770888882977488</v>
          </cell>
          <cell r="GD856">
            <v>5.4824614100027702E-2</v>
          </cell>
          <cell r="GE856">
            <v>-4.5245219742537301</v>
          </cell>
          <cell r="GF856">
            <v>-0.16864661704016726</v>
          </cell>
          <cell r="GG856">
            <v>-0.2154349960600257</v>
          </cell>
          <cell r="GH856">
            <v>-2.040460660370627</v>
          </cell>
          <cell r="GI856">
            <v>-1.5644157982396791</v>
          </cell>
          <cell r="GJ856">
            <v>0</v>
          </cell>
          <cell r="GK856">
            <v>5.1651396280703921E-2</v>
          </cell>
          <cell r="GL856">
            <v>3.2561100722000447</v>
          </cell>
          <cell r="GM856">
            <v>-0.7677757418496185</v>
          </cell>
          <cell r="GN856">
            <v>-2.8755244364797363</v>
          </cell>
          <cell r="GO856">
            <v>-1.1406014738199701</v>
          </cell>
          <cell r="GP856">
            <v>0.70186293007031963</v>
          </cell>
          <cell r="GQ856">
            <v>0.23871335106002789</v>
          </cell>
          <cell r="GR856">
            <v>-15.125197449902771</v>
          </cell>
          <cell r="GS856">
            <v>-0.22842506569998022</v>
          </cell>
          <cell r="GT856">
            <v>-0.35778802208000116</v>
          </cell>
          <cell r="GU856">
            <v>2.0726160480307954E-2</v>
          </cell>
          <cell r="GV856">
            <v>-1.842616126500161</v>
          </cell>
          <cell r="GW856">
            <v>-0.32565650833976179</v>
          </cell>
          <cell r="GX856">
            <v>-2.1303584500901707</v>
          </cell>
          <cell r="GY856">
            <v>-0.81493974919931134</v>
          </cell>
          <cell r="GZ856">
            <v>6.8214099041142617E-2</v>
          </cell>
          <cell r="HA856">
            <v>-0.91407985765999911</v>
          </cell>
          <cell r="HB856">
            <v>-7.4320870397405088</v>
          </cell>
          <cell r="HC856">
            <v>-1.0647448701299709</v>
          </cell>
          <cell r="HD856">
            <v>-0.10344201998998415</v>
          </cell>
          <cell r="HE856">
            <v>-3.0737260126916226</v>
          </cell>
          <cell r="HF856">
            <v>-0.96320237545000964</v>
          </cell>
          <cell r="HG856">
            <v>-0.24812182720000919</v>
          </cell>
          <cell r="HH856">
            <v>-0.62584736873986913</v>
          </cell>
          <cell r="HI856">
            <v>-0.93393485748038074</v>
          </cell>
          <cell r="HJ856">
            <v>-0.51164500982031313</v>
          </cell>
          <cell r="HK856">
            <v>-1.2293446434896396</v>
          </cell>
          <cell r="HL856">
            <v>-0.27173410343038995</v>
          </cell>
          <cell r="HM856">
            <v>-0.44598712405058905</v>
          </cell>
          <cell r="HN856">
            <v>-3.509974140981285</v>
          </cell>
          <cell r="HO856">
            <v>-2.339639592290041</v>
          </cell>
          <cell r="HP856">
            <v>7.9206767517093795</v>
          </cell>
          <cell r="HQ856">
            <v>8.5028278539994062E-2</v>
          </cell>
          <cell r="HR856">
            <v>-7.9018352270504693</v>
          </cell>
          <cell r="HS856">
            <v>2.650219227996331E-2</v>
          </cell>
          <cell r="HT856">
            <v>-0.36351202363999846</v>
          </cell>
          <cell r="HU856">
            <v>-0.37804126906030433</v>
          </cell>
          <cell r="HV856">
            <v>4.4915414014299131</v>
          </cell>
          <cell r="HW856">
            <v>-1.288957461809332</v>
          </cell>
          <cell r="HX856">
            <v>-3.2959447699095108</v>
          </cell>
          <cell r="HY856">
            <v>-2.0673231860205306</v>
          </cell>
          <cell r="HZ856">
            <v>-1.6337938830793064</v>
          </cell>
          <cell r="IA856">
            <v>-3.4294094257402321</v>
          </cell>
          <cell r="IB856">
            <v>0.56600993516985909</v>
          </cell>
          <cell r="IC856">
            <v>-0.52890673667002375</v>
          </cell>
          <cell r="ID856">
            <v>0</v>
          </cell>
          <cell r="IE856">
            <v>-3.8405972998298239</v>
          </cell>
          <cell r="IF856">
            <v>0</v>
          </cell>
          <cell r="IG856">
            <v>2.1393490200125598E-3</v>
          </cell>
          <cell r="IH856">
            <v>-0.6919465530695561</v>
          </cell>
          <cell r="II856">
            <v>-1.4910411159289652</v>
          </cell>
          <cell r="IJ856">
            <v>-1.2567795988306898</v>
          </cell>
          <cell r="IK856">
            <v>-0.48995934766026039</v>
          </cell>
          <cell r="IL856">
            <v>-2.1679969489700852</v>
          </cell>
          <cell r="IM856">
            <v>-0.36056018422095804</v>
          </cell>
          <cell r="IN856">
            <v>-1.3861363436499232</v>
          </cell>
          <cell r="IO856">
            <v>-0.38437448249896988</v>
          </cell>
          <cell r="IP856">
            <v>5.0643120812801499</v>
          </cell>
          <cell r="IQ856">
            <v>-0.6782541553099577</v>
          </cell>
          <cell r="IR856">
            <v>1.2574509500482236</v>
          </cell>
          <cell r="IS856">
            <v>-2.0616115810071278E-2</v>
          </cell>
          <cell r="IT856">
            <v>-0.38583273778999683</v>
          </cell>
          <cell r="IU856">
            <v>-1.2956499208899004</v>
          </cell>
          <cell r="IV856">
            <v>-1.248638048990415</v>
          </cell>
          <cell r="IW856">
            <v>-1.3453259792595418</v>
          </cell>
          <cell r="IX856">
            <v>12.967085658529868</v>
          </cell>
          <cell r="IY856">
            <v>-5.7814135384296605</v>
          </cell>
          <cell r="IZ856">
            <v>0.2415937066598417</v>
          </cell>
          <cell r="JA856">
            <v>-0.66084711437179067</v>
          </cell>
          <cell r="JB856">
            <v>4.8601957380014937E-2</v>
          </cell>
          <cell r="JC856">
            <v>-0.51018419467982312</v>
          </cell>
          <cell r="JD856">
            <v>-0.75132272230007402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MKT.EX.PLV._.___.Palo Verde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8">
          <cell r="D858" t="str">
            <v>MKT.EX.WYE._.___.WyomingE</v>
          </cell>
          <cell r="F858">
            <v>-0.21859755365971978</v>
          </cell>
          <cell r="G858">
            <v>-1.5382905299700269</v>
          </cell>
          <cell r="H858">
            <v>-0.24561513819000425</v>
          </cell>
          <cell r="I858">
            <v>-1.5810590583498652</v>
          </cell>
          <cell r="J858">
            <v>-2.1212553355601358</v>
          </cell>
          <cell r="K858">
            <v>-1.0916362273900404</v>
          </cell>
          <cell r="L858">
            <v>-1.2673116954400143</v>
          </cell>
          <cell r="M858">
            <v>-0.35378345735999517</v>
          </cell>
          <cell r="N858">
            <v>-6.4681364898997344</v>
          </cell>
          <cell r="O858">
            <v>-2.2860974734700221</v>
          </cell>
          <cell r="P858">
            <v>0.14683902281024075</v>
          </cell>
          <cell r="Q858">
            <v>-0.74834600801000306</v>
          </cell>
          <cell r="R858">
            <v>-18.541400665879337</v>
          </cell>
          <cell r="S858">
            <v>-2.134518611729959</v>
          </cell>
          <cell r="T858">
            <v>-0.34366229916031443</v>
          </cell>
          <cell r="U858">
            <v>-3.9916280175000338</v>
          </cell>
          <cell r="V858">
            <v>-0.14013992336981573</v>
          </cell>
          <cell r="W858">
            <v>-5.1678609930600032</v>
          </cell>
          <cell r="X858">
            <v>-1.4433282701398866</v>
          </cell>
          <cell r="Y858">
            <v>-0.58093973438002422</v>
          </cell>
          <cell r="Z858">
            <v>-2.2246979600000216E-3</v>
          </cell>
          <cell r="AA858">
            <v>-1.7663961060900419</v>
          </cell>
          <cell r="AB858">
            <v>-0.73459110857993437</v>
          </cell>
          <cell r="AC858">
            <v>-0.71620817641007761</v>
          </cell>
          <cell r="AD858">
            <v>-1.519902727500039</v>
          </cell>
          <cell r="AE858">
            <v>-10.211251313940011</v>
          </cell>
          <cell r="AF858">
            <v>-0.92591640909995476</v>
          </cell>
          <cell r="AG858">
            <v>-6.9654821076401277</v>
          </cell>
          <cell r="AH858">
            <v>-2.0678142966698942</v>
          </cell>
          <cell r="AI858">
            <v>2.6718721146198732</v>
          </cell>
          <cell r="AJ858">
            <v>-5.5208644726901639</v>
          </cell>
          <cell r="AK858">
            <v>14.177323812169959</v>
          </cell>
          <cell r="AL858">
            <v>-1.3186672211199379</v>
          </cell>
          <cell r="AM858">
            <v>-1.4170283600001277E-3</v>
          </cell>
          <cell r="AN858">
            <v>-4.4457624554098629</v>
          </cell>
          <cell r="AO858">
            <v>-2.7604967719400406</v>
          </cell>
          <cell r="AP858">
            <v>-3.0362355747801075</v>
          </cell>
          <cell r="AQ858">
            <v>-1.7790903019886173E-2</v>
          </cell>
          <cell r="AR858">
            <v>-79.593796193970775</v>
          </cell>
          <cell r="AS858">
            <v>-12.513854336270015</v>
          </cell>
          <cell r="AT858">
            <v>-3.5184606908496789</v>
          </cell>
          <cell r="AU858">
            <v>-9.9575634277298377</v>
          </cell>
          <cell r="AV858">
            <v>-6.6543047536101767</v>
          </cell>
          <cell r="AW858">
            <v>-6.550119915281357</v>
          </cell>
          <cell r="AX858">
            <v>-16.008643465389923</v>
          </cell>
          <cell r="AY858">
            <v>-2.0227496744099653</v>
          </cell>
          <cell r="AZ858">
            <v>-8.1758737800799963</v>
          </cell>
          <cell r="BA858">
            <v>9.7444408790124726E-2</v>
          </cell>
          <cell r="BB858">
            <v>-3.6301322634999451</v>
          </cell>
          <cell r="BC858">
            <v>-7.2019690812203407</v>
          </cell>
          <cell r="BD858">
            <v>-3.4575692144198911</v>
          </cell>
          <cell r="BE858">
            <v>-161.74162744190835</v>
          </cell>
          <cell r="BF858">
            <v>-15.005696231679394</v>
          </cell>
          <cell r="BG858">
            <v>-6.1130654279731971</v>
          </cell>
          <cell r="BH858">
            <v>2.6483053759011455</v>
          </cell>
          <cell r="BI858">
            <v>-10.542889614267551</v>
          </cell>
          <cell r="BJ858">
            <v>-28.245304028287137</v>
          </cell>
          <cell r="BK858">
            <v>-23.17729531040095</v>
          </cell>
          <cell r="BL858">
            <v>-12.364888071340374</v>
          </cell>
          <cell r="BM858">
            <v>-24.860061860770656</v>
          </cell>
          <cell r="BN858">
            <v>-14.133141269436237</v>
          </cell>
          <cell r="BO858">
            <v>-10.897472364459645</v>
          </cell>
          <cell r="BP858">
            <v>-16.576758152529692</v>
          </cell>
          <cell r="BQ858">
            <v>-2.473360486650563</v>
          </cell>
          <cell r="BR858">
            <v>-190.38120298802096</v>
          </cell>
          <cell r="BS858">
            <v>-16.878199047410817</v>
          </cell>
          <cell r="BT858">
            <v>-13.851404348579308</v>
          </cell>
          <cell r="BU858">
            <v>-11.283520929217048</v>
          </cell>
          <cell r="BV858">
            <v>-2.0888292539111717</v>
          </cell>
          <cell r="BW858">
            <v>-19.015954439271809</v>
          </cell>
          <cell r="BX858">
            <v>-38.173615589900692</v>
          </cell>
          <cell r="BY858">
            <v>-18.414794635740691</v>
          </cell>
          <cell r="BZ858">
            <v>-17.539991758869746</v>
          </cell>
          <cell r="CA858">
            <v>-17.676039098460024</v>
          </cell>
          <cell r="CB858">
            <v>-11.257470946421108</v>
          </cell>
          <cell r="CC858">
            <v>-15.432228313619817</v>
          </cell>
          <cell r="CD858">
            <v>-8.7691546266296427</v>
          </cell>
          <cell r="CE858">
            <v>-186.07025355802034</v>
          </cell>
          <cell r="CF858">
            <v>-27.618572026857692</v>
          </cell>
          <cell r="CG858">
            <v>-11.198339092909009</v>
          </cell>
          <cell r="CH858">
            <v>3.0055005371032166</v>
          </cell>
          <cell r="CI858">
            <v>-12.106661014920064</v>
          </cell>
          <cell r="CJ858">
            <v>-12.75916720810983</v>
          </cell>
          <cell r="CK858">
            <v>-50.674189673490218</v>
          </cell>
          <cell r="CL858">
            <v>-4.6841140326000641</v>
          </cell>
          <cell r="CM858">
            <v>-4.4675446340501139</v>
          </cell>
          <cell r="CN858">
            <v>-26.7303226376971</v>
          </cell>
          <cell r="CO858">
            <v>-13.720588076699642</v>
          </cell>
          <cell r="CP858">
            <v>-17.347469700939655</v>
          </cell>
          <cell r="CQ858">
            <v>-7.7687859968591511</v>
          </cell>
          <cell r="CR858">
            <v>-71.878044367287657</v>
          </cell>
          <cell r="CS858">
            <v>-10.507254736869072</v>
          </cell>
          <cell r="CT858">
            <v>-14.223171551759151</v>
          </cell>
          <cell r="CU858">
            <v>-14.56776064164842</v>
          </cell>
          <cell r="CV858">
            <v>17.520465383469855</v>
          </cell>
          <cell r="CW858">
            <v>-13.471627218210415</v>
          </cell>
          <cell r="CX858">
            <v>28.61134865682925</v>
          </cell>
          <cell r="CY858">
            <v>-14.66666510811956</v>
          </cell>
          <cell r="CZ858">
            <v>-2.3388811589938996E-2</v>
          </cell>
          <cell r="DA858">
            <v>-11.671614678549304</v>
          </cell>
          <cell r="DB858">
            <v>-14.079042935720281</v>
          </cell>
          <cell r="DC858">
            <v>-16.135894232450482</v>
          </cell>
          <cell r="DD858">
            <v>-8.6634384926601342</v>
          </cell>
          <cell r="DE858">
            <v>-145.53348771095625</v>
          </cell>
          <cell r="DF858">
            <v>-18.935921228357984</v>
          </cell>
          <cell r="DG858">
            <v>-9.3910394250433455</v>
          </cell>
          <cell r="DH858">
            <v>-17.114203679540879</v>
          </cell>
          <cell r="DI858">
            <v>-8.5651917543418676</v>
          </cell>
          <cell r="DJ858">
            <v>-14.935404441981518</v>
          </cell>
          <cell r="DK858">
            <v>-15.600975078479678</v>
          </cell>
          <cell r="DL858">
            <v>-11.684522515169192</v>
          </cell>
          <cell r="DM858">
            <v>-2.9383175456899266</v>
          </cell>
          <cell r="DN858">
            <v>-9.0226879492092849</v>
          </cell>
          <cell r="DO858">
            <v>-16.015644297349809</v>
          </cell>
          <cell r="DP858">
            <v>-15.569688198199401</v>
          </cell>
          <cell r="DQ858">
            <v>-5.7598915975900127</v>
          </cell>
          <cell r="DR858">
            <v>-183.93934924805944</v>
          </cell>
          <cell r="DS858">
            <v>-16.433801472649066</v>
          </cell>
          <cell r="DT858">
            <v>-10.556142547520722</v>
          </cell>
          <cell r="DU858">
            <v>-20.415730092530794</v>
          </cell>
          <cell r="DV858">
            <v>-9.2565308319499309</v>
          </cell>
          <cell r="DW858">
            <v>-54.015146437259318</v>
          </cell>
          <cell r="DX858">
            <v>-19.975506254410902</v>
          </cell>
          <cell r="DY858">
            <v>-10.284375099259705</v>
          </cell>
          <cell r="DZ858">
            <v>-7.196007758250289</v>
          </cell>
          <cell r="EA858">
            <v>-5.3061325082790063</v>
          </cell>
          <cell r="EB858">
            <v>-10.662395954199837</v>
          </cell>
          <cell r="EC858">
            <v>-14.036172599790007</v>
          </cell>
          <cell r="ED858">
            <v>-5.8014076919603212</v>
          </cell>
          <cell r="EE858">
            <v>-100.37945595021301</v>
          </cell>
          <cell r="EF858">
            <v>-15.903707645298709</v>
          </cell>
          <cell r="EG858">
            <v>7.5681182607131632</v>
          </cell>
          <cell r="EH858">
            <v>-13.942538420460551</v>
          </cell>
          <cell r="EI858">
            <v>-11.512532173217551</v>
          </cell>
          <cell r="EJ858">
            <v>-15.698537353220672</v>
          </cell>
          <cell r="EK858">
            <v>-9.2695364812198022</v>
          </cell>
          <cell r="EL858">
            <v>-12.143099279450325</v>
          </cell>
          <cell r="EM858">
            <v>-1.7460146776098782</v>
          </cell>
          <cell r="EN858">
            <v>8.7353244660894234</v>
          </cell>
          <cell r="EO858">
            <v>-16.646070234710351</v>
          </cell>
          <cell r="EP858">
            <v>-16.453645769699506</v>
          </cell>
          <cell r="EQ858">
            <v>-3.3672166421197289</v>
          </cell>
          <cell r="ER858">
            <v>-129.01321237975208</v>
          </cell>
          <cell r="ES858">
            <v>-15.291471291821836</v>
          </cell>
          <cell r="ET858">
            <v>-18.641197331611693</v>
          </cell>
          <cell r="EU858">
            <v>-12.37651107777674</v>
          </cell>
          <cell r="EV858">
            <v>-21.57550593149972</v>
          </cell>
          <cell r="EW858">
            <v>-14.820291125914082</v>
          </cell>
          <cell r="EX858">
            <v>-6.7821483389325294</v>
          </cell>
          <cell r="EY858">
            <v>-33.075276259700331</v>
          </cell>
          <cell r="EZ858">
            <v>-1.6702498491700908</v>
          </cell>
          <cell r="FA858">
            <v>37.154837138800758</v>
          </cell>
          <cell r="FB858">
            <v>-20.581072999118987</v>
          </cell>
          <cell r="FC858">
            <v>-13.256272852881011</v>
          </cell>
          <cell r="FD858">
            <v>-8.098052460100007</v>
          </cell>
          <cell r="FE858">
            <v>-124.90184787963517</v>
          </cell>
          <cell r="FF858">
            <v>-16.327073834178918</v>
          </cell>
          <cell r="FG858">
            <v>-20.520134098625931</v>
          </cell>
          <cell r="FH858">
            <v>-8.8364459193362563</v>
          </cell>
          <cell r="FI858">
            <v>16.170452040370947</v>
          </cell>
          <cell r="FJ858">
            <v>-37.410419350841039</v>
          </cell>
          <cell r="FK858">
            <v>-2.888915602441557</v>
          </cell>
          <cell r="FL858">
            <v>7.8748256738599594</v>
          </cell>
          <cell r="FM858">
            <v>-3.0591112608099138</v>
          </cell>
          <cell r="FN858">
            <v>-8.6837346345182596</v>
          </cell>
          <cell r="FO858">
            <v>-28.29373857284827</v>
          </cell>
          <cell r="FP858">
            <v>-18.031988961931347</v>
          </cell>
          <cell r="FQ858">
            <v>-4.8955633583605049</v>
          </cell>
          <cell r="FR858">
            <v>-176.55429811515205</v>
          </cell>
          <cell r="FS858">
            <v>-16.045441649249369</v>
          </cell>
          <cell r="FT858">
            <v>-4.4935691494611092</v>
          </cell>
          <cell r="FU858">
            <v>-4.5003393186998437</v>
          </cell>
          <cell r="FV858">
            <v>-6.7932617458500317</v>
          </cell>
          <cell r="FW858">
            <v>-30.456827142812472</v>
          </cell>
          <cell r="FX858">
            <v>-26.972692664752685</v>
          </cell>
          <cell r="FY858">
            <v>-16.010710519210079</v>
          </cell>
          <cell r="FZ858">
            <v>-13.571456120860148</v>
          </cell>
          <cell r="GA858">
            <v>-1.3700559326298389</v>
          </cell>
          <cell r="GB858">
            <v>-31.701102659450044</v>
          </cell>
          <cell r="GC858">
            <v>-21.361249064209005</v>
          </cell>
          <cell r="GD858">
            <v>-3.2775921479701537</v>
          </cell>
          <cell r="GE858">
            <v>-213.28985777596245</v>
          </cell>
          <cell r="GF858">
            <v>-10.871221670759041</v>
          </cell>
          <cell r="GG858">
            <v>-4.8727925240000332</v>
          </cell>
          <cell r="GH858">
            <v>6.0806063094678393</v>
          </cell>
          <cell r="GI858">
            <v>-43.856579882623919</v>
          </cell>
          <cell r="GJ858">
            <v>-28.399690727907</v>
          </cell>
          <cell r="GK858">
            <v>-27.794036520268492</v>
          </cell>
          <cell r="GL858">
            <v>-14.189365945920144</v>
          </cell>
          <cell r="GM858">
            <v>-20.398630419050278</v>
          </cell>
          <cell r="GN858">
            <v>-30.083879660849561</v>
          </cell>
          <cell r="GO858">
            <v>-23.448199440119424</v>
          </cell>
          <cell r="GP858">
            <v>-10.884396310599186</v>
          </cell>
          <cell r="GQ858">
            <v>-4.5716709833504865</v>
          </cell>
          <cell r="GR858">
            <v>-119.02565183569095</v>
          </cell>
          <cell r="GS858">
            <v>-17.328794884866511</v>
          </cell>
          <cell r="GT858">
            <v>13.283603485118874</v>
          </cell>
          <cell r="GU858">
            <v>-8.9872628712328151</v>
          </cell>
          <cell r="GV858">
            <v>-15.387748339933751</v>
          </cell>
          <cell r="GW858">
            <v>-34.030211300108931</v>
          </cell>
          <cell r="GX858">
            <v>-2.0939158525288804</v>
          </cell>
          <cell r="GY858">
            <v>-7.6886473888080218</v>
          </cell>
          <cell r="GZ858">
            <v>-21.19073721848963</v>
          </cell>
          <cell r="HA858">
            <v>-13.226062423116673</v>
          </cell>
          <cell r="HB858">
            <v>0.18979211002806551</v>
          </cell>
          <cell r="HC858">
            <v>-8.9997159991999069</v>
          </cell>
          <cell r="HD858">
            <v>-3.5659511525309426</v>
          </cell>
          <cell r="HE858">
            <v>-146.44718788811588</v>
          </cell>
          <cell r="HF858">
            <v>-7.3237705220817588</v>
          </cell>
          <cell r="HG858">
            <v>-9.385140459457034</v>
          </cell>
          <cell r="HH858">
            <v>-4.6592577509072726</v>
          </cell>
          <cell r="HI858">
            <v>-12.329386933277419</v>
          </cell>
          <cell r="HJ858">
            <v>-22.064014013074484</v>
          </cell>
          <cell r="HK858">
            <v>-29.718103483173763</v>
          </cell>
          <cell r="HL858">
            <v>-19.300115005618864</v>
          </cell>
          <cell r="HM858">
            <v>-8.285183998350476</v>
          </cell>
          <cell r="HN858">
            <v>12.125103770966234</v>
          </cell>
          <cell r="HO858">
            <v>-25.759543544492772</v>
          </cell>
          <cell r="HP858">
            <v>-11.508587191576225</v>
          </cell>
          <cell r="HQ858">
            <v>-8.2391887570611289</v>
          </cell>
          <cell r="HR858">
            <v>-218.15001326199854</v>
          </cell>
          <cell r="HS858">
            <v>-17.900266164208915</v>
          </cell>
          <cell r="HT858">
            <v>-12.501747237864038</v>
          </cell>
          <cell r="HU858">
            <v>-33.201564055525523</v>
          </cell>
          <cell r="HV858">
            <v>-6.2737467959377682</v>
          </cell>
          <cell r="HW858">
            <v>-15.803027865978947</v>
          </cell>
          <cell r="HX858">
            <v>-6.8109626397854299</v>
          </cell>
          <cell r="HY858">
            <v>-20.181640128668732</v>
          </cell>
          <cell r="HZ858">
            <v>-31.673641936149579</v>
          </cell>
          <cell r="IA858">
            <v>-15.685945095279749</v>
          </cell>
          <cell r="IB858">
            <v>-23.311310959161347</v>
          </cell>
          <cell r="IC858">
            <v>-28.423043114218672</v>
          </cell>
          <cell r="ID858">
            <v>-6.3831172691898246</v>
          </cell>
          <cell r="IE858">
            <v>-259.70306511677336</v>
          </cell>
          <cell r="IF858">
            <v>-19.541079772448938</v>
          </cell>
          <cell r="IG858">
            <v>-13.306616912577738</v>
          </cell>
          <cell r="IH858">
            <v>9.113110532558494</v>
          </cell>
          <cell r="II858">
            <v>-17.741823203250533</v>
          </cell>
          <cell r="IJ858">
            <v>-24.802228625456337</v>
          </cell>
          <cell r="IK858">
            <v>-42.716841259556531</v>
          </cell>
          <cell r="IL858">
            <v>-9.9079060861422477</v>
          </cell>
          <cell r="IM858">
            <v>-25.824454373141634</v>
          </cell>
          <cell r="IN858">
            <v>-55.299043975581299</v>
          </cell>
          <cell r="IO858">
            <v>-22.848693295167323</v>
          </cell>
          <cell r="IP858">
            <v>-23.705584845289195</v>
          </cell>
          <cell r="IQ858">
            <v>-13.121903300751001</v>
          </cell>
          <cell r="IR858">
            <v>-213.09301522152964</v>
          </cell>
          <cell r="IS858">
            <v>-11.741567681161541</v>
          </cell>
          <cell r="IT858">
            <v>-7.9261462296635727</v>
          </cell>
          <cell r="IU858">
            <v>3.2873952621594071</v>
          </cell>
          <cell r="IV858">
            <v>-70.170553532858321</v>
          </cell>
          <cell r="IW858">
            <v>-3.9974322293273872</v>
          </cell>
          <cell r="IX858">
            <v>-22.216327861755417</v>
          </cell>
          <cell r="IY858">
            <v>-8.2527411931805545</v>
          </cell>
          <cell r="IZ858">
            <v>-19.313314076738607</v>
          </cell>
          <cell r="JA858">
            <v>13.791164371803461</v>
          </cell>
          <cell r="JB858">
            <v>-62.703518621943658</v>
          </cell>
          <cell r="JC858">
            <v>-20.012560741357447</v>
          </cell>
          <cell r="JD858">
            <v>-3.8374126874705325</v>
          </cell>
          <cell r="JE858">
            <v>0</v>
          </cell>
          <cell r="JF858">
            <v>0</v>
          </cell>
          <cell r="JG858">
            <v>0</v>
          </cell>
          <cell r="JH858">
            <v>0</v>
          </cell>
          <cell r="JI858">
            <v>0</v>
          </cell>
          <cell r="JJ858">
            <v>0</v>
          </cell>
          <cell r="JK858">
            <v>0</v>
          </cell>
          <cell r="JL858">
            <v>0</v>
          </cell>
          <cell r="JM858">
            <v>0</v>
          </cell>
          <cell r="JN858">
            <v>0</v>
          </cell>
          <cell r="JO858">
            <v>0</v>
          </cell>
          <cell r="JP858">
            <v>0</v>
          </cell>
          <cell r="JQ858">
            <v>0</v>
          </cell>
        </row>
        <row r="859">
          <cell r="F859">
            <v>-6.9432348067221028</v>
          </cell>
          <cell r="G859">
            <v>-3.2213302044906413</v>
          </cell>
          <cell r="H859">
            <v>2.4625972957696831</v>
          </cell>
          <cell r="I859">
            <v>0.50001058575026036</v>
          </cell>
          <cell r="J859">
            <v>-5.3728094067910206</v>
          </cell>
          <cell r="K859">
            <v>-6.9995654332524282</v>
          </cell>
          <cell r="L859">
            <v>-4.7986347385995032</v>
          </cell>
          <cell r="M859">
            <v>-19.441147397319583</v>
          </cell>
          <cell r="N859">
            <v>-5.2361327073299435</v>
          </cell>
          <cell r="O859">
            <v>-2.9743914726899447</v>
          </cell>
          <cell r="P859">
            <v>-0.30002543175987739</v>
          </cell>
          <cell r="Q859">
            <v>-0.98098414940068324</v>
          </cell>
          <cell r="R859">
            <v>-49.801766638469417</v>
          </cell>
          <cell r="S859">
            <v>-6.6959516734500539</v>
          </cell>
          <cell r="T859">
            <v>7.4169212814304046</v>
          </cell>
          <cell r="U859">
            <v>-5.6512565715202072</v>
          </cell>
          <cell r="V859">
            <v>-3.8884056242891347</v>
          </cell>
          <cell r="W859">
            <v>-14.580717936099063</v>
          </cell>
          <cell r="X859">
            <v>-10.031066732508862</v>
          </cell>
          <cell r="Y859">
            <v>-2.1932328467599973</v>
          </cell>
          <cell r="Z859">
            <v>-0.79642959194188734</v>
          </cell>
          <cell r="AA859">
            <v>-2.2569348358397292</v>
          </cell>
          <cell r="AB859">
            <v>-1.5203037458697963</v>
          </cell>
          <cell r="AC859">
            <v>-6.7103424097201696</v>
          </cell>
          <cell r="AD859">
            <v>-2.8940459518898933</v>
          </cell>
          <cell r="AE859">
            <v>-30.47142710458138</v>
          </cell>
          <cell r="AF859">
            <v>-6.3843574338402505</v>
          </cell>
          <cell r="AG859">
            <v>-1.3908199785510078</v>
          </cell>
          <cell r="AH859">
            <v>-8.1505424408592262</v>
          </cell>
          <cell r="AI859">
            <v>-3.2895907455595079</v>
          </cell>
          <cell r="AJ859">
            <v>-21.873100745750889</v>
          </cell>
          <cell r="AK859">
            <v>28.000125660690173</v>
          </cell>
          <cell r="AL859">
            <v>-0.40628594215013436</v>
          </cell>
          <cell r="AM859">
            <v>5.4431625681399964</v>
          </cell>
          <cell r="AN859">
            <v>-11.956332002489944</v>
          </cell>
          <cell r="AO859">
            <v>-2.9926049545500746</v>
          </cell>
          <cell r="AP859">
            <v>-5.712669265059958</v>
          </cell>
          <cell r="AQ859">
            <v>-1.7584118246099933</v>
          </cell>
          <cell r="AR859">
            <v>-105.84593997938646</v>
          </cell>
          <cell r="AS859">
            <v>-18.2323381410406</v>
          </cell>
          <cell r="AT859">
            <v>-4.3734607420192333</v>
          </cell>
          <cell r="AU859">
            <v>-8.9197182070497547</v>
          </cell>
          <cell r="AV859">
            <v>-8.5601729569198142</v>
          </cell>
          <cell r="AW859">
            <v>-14.509643135610531</v>
          </cell>
          <cell r="AX859">
            <v>-19.5175671848001</v>
          </cell>
          <cell r="AY859">
            <v>-9.0226614978396356</v>
          </cell>
          <cell r="AZ859">
            <v>-10.383642489819067</v>
          </cell>
          <cell r="BA859">
            <v>-11.390436766179846</v>
          </cell>
          <cell r="BB859">
            <v>-6.4299468471199361</v>
          </cell>
          <cell r="BC859">
            <v>0.8878791026700128</v>
          </cell>
          <cell r="BD859">
            <v>4.6057688863402291</v>
          </cell>
          <cell r="BE859">
            <v>-161.83385259029455</v>
          </cell>
          <cell r="BF859">
            <v>7.3834012401694054</v>
          </cell>
          <cell r="BG859">
            <v>-6.0312727197124332</v>
          </cell>
          <cell r="BH859">
            <v>1.8199194778208039</v>
          </cell>
          <cell r="BI859">
            <v>-15.80575803211832</v>
          </cell>
          <cell r="BJ859">
            <v>-40.905051307046961</v>
          </cell>
          <cell r="BK859">
            <v>-44.75487050209631</v>
          </cell>
          <cell r="BL859">
            <v>-6.6986024580401136</v>
          </cell>
          <cell r="BM859">
            <v>-34.982211548009218</v>
          </cell>
          <cell r="BN859">
            <v>-6.2390770521342347</v>
          </cell>
          <cell r="BO859">
            <v>-11.755167208501007</v>
          </cell>
          <cell r="BP859">
            <v>-14.472836849248779</v>
          </cell>
          <cell r="BQ859">
            <v>10.60767436860624</v>
          </cell>
          <cell r="BR859">
            <v>-269.40457020356553</v>
          </cell>
          <cell r="BS859">
            <v>-10.922871682763798</v>
          </cell>
          <cell r="BT859">
            <v>-19.001086480748199</v>
          </cell>
          <cell r="BU859">
            <v>-14.12949955440854</v>
          </cell>
          <cell r="BV859">
            <v>-12.249743468579254</v>
          </cell>
          <cell r="BW859">
            <v>-40.377354297561396</v>
          </cell>
          <cell r="BX859">
            <v>-32.097223030257737</v>
          </cell>
          <cell r="BY859">
            <v>-35.593105129370088</v>
          </cell>
          <cell r="BZ859">
            <v>-41.600397138887274</v>
          </cell>
          <cell r="CA859">
            <v>-19.40568078637807</v>
          </cell>
          <cell r="CB859">
            <v>-15.947015092580841</v>
          </cell>
          <cell r="CC859">
            <v>-19.056336489340538</v>
          </cell>
          <cell r="CD859">
            <v>-9.0242570526515919</v>
          </cell>
          <cell r="CE859">
            <v>-322.7262151875766</v>
          </cell>
          <cell r="CF859">
            <v>-39.362464120564255</v>
          </cell>
          <cell r="CG859">
            <v>-13.797280120939831</v>
          </cell>
          <cell r="CH859">
            <v>-14.254221372801112</v>
          </cell>
          <cell r="CI859">
            <v>-23.508521427502274</v>
          </cell>
          <cell r="CJ859">
            <v>-20.168118182642502</v>
          </cell>
          <cell r="CK859">
            <v>-76.887903117549286</v>
          </cell>
          <cell r="CL859">
            <v>-10.592739030920711</v>
          </cell>
          <cell r="CM859">
            <v>-23.831965041459625</v>
          </cell>
          <cell r="CN859">
            <v>-43.739169834196218</v>
          </cell>
          <cell r="CO859">
            <v>-15.163116028466902</v>
          </cell>
          <cell r="CP859">
            <v>-29.802244925940613</v>
          </cell>
          <cell r="CQ859">
            <v>-11.618471984618736</v>
          </cell>
          <cell r="CR859">
            <v>-232.23267839639448</v>
          </cell>
          <cell r="CS859">
            <v>-14.519041857351112</v>
          </cell>
          <cell r="CT859">
            <v>-34.003764382367081</v>
          </cell>
          <cell r="CU859">
            <v>-18.1337774201711</v>
          </cell>
          <cell r="CV859">
            <v>30.160026562381972</v>
          </cell>
          <cell r="CW859">
            <v>-38.031655157225032</v>
          </cell>
          <cell r="CX859">
            <v>29.210117305752647</v>
          </cell>
          <cell r="CY859">
            <v>-22.536322537071101</v>
          </cell>
          <cell r="CZ859">
            <v>-29.35834373997568</v>
          </cell>
          <cell r="DA859">
            <v>-11.373278773226048</v>
          </cell>
          <cell r="DB859">
            <v>-88.971118172528804</v>
          </cell>
          <cell r="DC859">
            <v>-21.642043952968379</v>
          </cell>
          <cell r="DD859">
            <v>-13.033476271652034</v>
          </cell>
          <cell r="DE859">
            <v>-257.14258981205057</v>
          </cell>
          <cell r="DF859">
            <v>-18.085257533610275</v>
          </cell>
          <cell r="DG859">
            <v>-13.05650143976527</v>
          </cell>
          <cell r="DH859">
            <v>-21.330629085226974</v>
          </cell>
          <cell r="DI859">
            <v>-12.89698475856494</v>
          </cell>
          <cell r="DJ859">
            <v>-40.3301343849962</v>
          </cell>
          <cell r="DK859">
            <v>-20.24273859654204</v>
          </cell>
          <cell r="DL859">
            <v>-22.067872410079872</v>
          </cell>
          <cell r="DM859">
            <v>-50.670542174004368</v>
          </cell>
          <cell r="DN859">
            <v>-24.154729738445894</v>
          </cell>
          <cell r="DO859">
            <v>-27.424590815568081</v>
          </cell>
          <cell r="DP859">
            <v>2.3561940901490743</v>
          </cell>
          <cell r="DQ859">
            <v>-9.238802965328432</v>
          </cell>
          <cell r="DR859">
            <v>-299.28060615586583</v>
          </cell>
          <cell r="DS859">
            <v>-5.4560162096058775</v>
          </cell>
          <cell r="DT859">
            <v>-12.489401041140809</v>
          </cell>
          <cell r="DU859">
            <v>-4.8599605218660145</v>
          </cell>
          <cell r="DV859">
            <v>-28.942454778851243</v>
          </cell>
          <cell r="DW859">
            <v>-65.037272026187566</v>
          </cell>
          <cell r="DX859">
            <v>-55.594895326114056</v>
          </cell>
          <cell r="DY859">
            <v>-18.493405524000991</v>
          </cell>
          <cell r="DZ859">
            <v>-52.791435373168497</v>
          </cell>
          <cell r="EA859">
            <v>-24.125733478809707</v>
          </cell>
          <cell r="EB859">
            <v>-18.115551416034577</v>
          </cell>
          <cell r="EC859">
            <v>-14.883157537784427</v>
          </cell>
          <cell r="ED859">
            <v>1.5086770777088532</v>
          </cell>
          <cell r="EE859">
            <v>-349.67428877705242</v>
          </cell>
          <cell r="EF859">
            <v>-15.800937115011038</v>
          </cell>
          <cell r="EG859">
            <v>1.7525307063006039</v>
          </cell>
          <cell r="EH859">
            <v>-1.1594179796193202</v>
          </cell>
          <cell r="EI859">
            <v>-41.828255508313305</v>
          </cell>
          <cell r="EJ859">
            <v>-17.619663113189745</v>
          </cell>
          <cell r="EK859">
            <v>-10.465509940411721</v>
          </cell>
          <cell r="EL859">
            <v>-32.145490771312325</v>
          </cell>
          <cell r="EM859">
            <v>-37.117853286632453</v>
          </cell>
          <cell r="EN859">
            <v>-161.54749654557236</v>
          </cell>
          <cell r="EO859">
            <v>-13.497311284772877</v>
          </cell>
          <cell r="EP859">
            <v>-15.741179704746173</v>
          </cell>
          <cell r="EQ859">
            <v>-4.5037042338099127</v>
          </cell>
          <cell r="ER859">
            <v>-308.14581832347903</v>
          </cell>
          <cell r="ES859">
            <v>-17.440509901756741</v>
          </cell>
          <cell r="ET859">
            <v>-22.470506587720593</v>
          </cell>
          <cell r="EU859">
            <v>-7.2610901159714558</v>
          </cell>
          <cell r="EV859">
            <v>-91.525837170149316</v>
          </cell>
          <cell r="EW859">
            <v>-17.889341092377435</v>
          </cell>
          <cell r="EX859">
            <v>-20.024011558940401</v>
          </cell>
          <cell r="EY859">
            <v>-46.902986469984171</v>
          </cell>
          <cell r="EZ859">
            <v>-34.779131992487237</v>
          </cell>
          <cell r="FA859">
            <v>20.283843257311673</v>
          </cell>
          <cell r="FB859">
            <v>-37.881397539615136</v>
          </cell>
          <cell r="FC859">
            <v>-20.251738363367622</v>
          </cell>
          <cell r="FD859">
            <v>-12.003110788489721</v>
          </cell>
          <cell r="FE859">
            <v>-237.21101340430323</v>
          </cell>
          <cell r="FF859">
            <v>-19.067675104335649</v>
          </cell>
          <cell r="FG859">
            <v>0.8604154771528556</v>
          </cell>
          <cell r="FH859">
            <v>-24.641948054129898</v>
          </cell>
          <cell r="FI859">
            <v>3.2787966530959238</v>
          </cell>
          <cell r="FJ859">
            <v>-51.422454177773034</v>
          </cell>
          <cell r="FK859">
            <v>-11.990445042581996</v>
          </cell>
          <cell r="FL859">
            <v>-2.0382594652692205</v>
          </cell>
          <cell r="FM859">
            <v>-43.144647111097584</v>
          </cell>
          <cell r="FN859">
            <v>-24.791223817956052</v>
          </cell>
          <cell r="FO859">
            <v>-32.909148327926232</v>
          </cell>
          <cell r="FP859">
            <v>-24.392724057361193</v>
          </cell>
          <cell r="FQ859">
            <v>-6.9517003761393426</v>
          </cell>
          <cell r="FR859">
            <v>-245.05449719075114</v>
          </cell>
          <cell r="FS859">
            <v>-16.948864469031832</v>
          </cell>
          <cell r="FT859">
            <v>6.6269346565386513</v>
          </cell>
          <cell r="FU859">
            <v>-15.78660936356755</v>
          </cell>
          <cell r="FV859">
            <v>-22.675349304365227</v>
          </cell>
          <cell r="FW859">
            <v>-3.9978739170692279</v>
          </cell>
          <cell r="FX859">
            <v>-36.340246414372814</v>
          </cell>
          <cell r="FY859">
            <v>-31.70268287608269</v>
          </cell>
          <cell r="FZ859">
            <v>-34.168077363370685</v>
          </cell>
          <cell r="GA859">
            <v>-12.804858309449628</v>
          </cell>
          <cell r="GB859">
            <v>-43.32047196163694</v>
          </cell>
          <cell r="GC859">
            <v>-28.280171860027622</v>
          </cell>
          <cell r="GD859">
            <v>-5.6562260083701403</v>
          </cell>
          <cell r="GE859">
            <v>-313.17957239813404</v>
          </cell>
          <cell r="GF859">
            <v>-13.701853036807734</v>
          </cell>
          <cell r="GG859">
            <v>-5.8477225380665914</v>
          </cell>
          <cell r="GH859">
            <v>-3.0655096576228971</v>
          </cell>
          <cell r="GI859">
            <v>-55.547210869721312</v>
          </cell>
          <cell r="GJ859">
            <v>-33.830919057640131</v>
          </cell>
          <cell r="GK859">
            <v>-33.804537407500902</v>
          </cell>
          <cell r="GL859">
            <v>-32.718396516524081</v>
          </cell>
          <cell r="GM859">
            <v>-32.387685761648754</v>
          </cell>
          <cell r="GN859">
            <v>-53.991376162979577</v>
          </cell>
          <cell r="GO859">
            <v>-37.989991487222142</v>
          </cell>
          <cell r="GP859">
            <v>-8.2255310169966833</v>
          </cell>
          <cell r="GQ859">
            <v>-2.0688388853704964</v>
          </cell>
          <cell r="GR859">
            <v>-229.04178372962633</v>
          </cell>
          <cell r="GS859">
            <v>-27.511851369687065</v>
          </cell>
          <cell r="GT859">
            <v>9.8227766945929034</v>
          </cell>
          <cell r="GU859">
            <v>-3.6923392148455605</v>
          </cell>
          <cell r="GV859">
            <v>-25.518792130860675</v>
          </cell>
          <cell r="GW859">
            <v>-41.844543396611698</v>
          </cell>
          <cell r="GX859">
            <v>-8.862923925567884</v>
          </cell>
          <cell r="GY859">
            <v>-30.254465514393814</v>
          </cell>
          <cell r="GZ859">
            <v>-40.056566960607597</v>
          </cell>
          <cell r="HA859">
            <v>-15.125234147628362</v>
          </cell>
          <cell r="HB859">
            <v>-25.937283242397825</v>
          </cell>
          <cell r="HC859">
            <v>-16.033226962928893</v>
          </cell>
          <cell r="HD859">
            <v>-4.0273335587426118</v>
          </cell>
          <cell r="HE859">
            <v>-271.70259413181338</v>
          </cell>
          <cell r="HF859">
            <v>-21.186741752193484</v>
          </cell>
          <cell r="HG859">
            <v>-16.656446555774892</v>
          </cell>
          <cell r="HH859">
            <v>-11.795290870832105</v>
          </cell>
          <cell r="HI859">
            <v>-18.220132627960993</v>
          </cell>
          <cell r="HJ859">
            <v>-29.156481516867643</v>
          </cell>
          <cell r="HK859">
            <v>-37.765826502160053</v>
          </cell>
          <cell r="HL859">
            <v>-46.94118328847253</v>
          </cell>
          <cell r="HM859">
            <v>-31.954645167090348</v>
          </cell>
          <cell r="HN859">
            <v>16.925186726351967</v>
          </cell>
          <cell r="HO859">
            <v>-41.343830053323472</v>
          </cell>
          <cell r="HP859">
            <v>-24.782014926888223</v>
          </cell>
          <cell r="HQ859">
            <v>-8.8251875966725493</v>
          </cell>
          <cell r="HR859">
            <v>-361.40124624758027</v>
          </cell>
          <cell r="HS859">
            <v>-24.787183020351222</v>
          </cell>
          <cell r="HT859">
            <v>-10.83571927387311</v>
          </cell>
          <cell r="HU859">
            <v>-81.607640331916627</v>
          </cell>
          <cell r="HV859">
            <v>-12.476898003631504</v>
          </cell>
          <cell r="HW859">
            <v>-23.44099855251261</v>
          </cell>
          <cell r="HX859">
            <v>-14.458060237855534</v>
          </cell>
          <cell r="HY859">
            <v>-43.787568230989564</v>
          </cell>
          <cell r="HZ859">
            <v>-56.454253075600718</v>
          </cell>
          <cell r="IA859">
            <v>-22.373486315947957</v>
          </cell>
          <cell r="IB859">
            <v>-41.499219280856778</v>
          </cell>
          <cell r="IC859">
            <v>-24.908083970454754</v>
          </cell>
          <cell r="ID859">
            <v>-4.77213595350986</v>
          </cell>
          <cell r="IE859">
            <v>-465.75829156953841</v>
          </cell>
          <cell r="IF859">
            <v>-20.404690086190385</v>
          </cell>
          <cell r="IG859">
            <v>-13.321106375595264</v>
          </cell>
          <cell r="IH859">
            <v>13.761991342733381</v>
          </cell>
          <cell r="II859">
            <v>-26.764608072291594</v>
          </cell>
          <cell r="IJ859">
            <v>-101.80288457125425</v>
          </cell>
          <cell r="IK859">
            <v>-45.113219131832011</v>
          </cell>
          <cell r="IL859">
            <v>-16.701899286759726</v>
          </cell>
          <cell r="IM859">
            <v>-113.7811808258848</v>
          </cell>
          <cell r="IN859">
            <v>-70.626575222137035</v>
          </cell>
          <cell r="IO859">
            <v>-43.348669494007481</v>
          </cell>
          <cell r="IP859">
            <v>-20.005201177045819</v>
          </cell>
          <cell r="IQ859">
            <v>-7.6502486694189429</v>
          </cell>
          <cell r="IR859">
            <v>-254.72693729295861</v>
          </cell>
          <cell r="IS859">
            <v>-25.001835434210079</v>
          </cell>
          <cell r="IT859">
            <v>-13.096728283519042</v>
          </cell>
          <cell r="IU859">
            <v>-6.2653024457758875</v>
          </cell>
          <cell r="IV859">
            <v>-68.628711926256074</v>
          </cell>
          <cell r="IW859">
            <v>-6.4052680203749333</v>
          </cell>
          <cell r="IX859">
            <v>-28.853004175325623</v>
          </cell>
          <cell r="IY859">
            <v>-21.81153874588199</v>
          </cell>
          <cell r="IZ859">
            <v>-16.307890666255844</v>
          </cell>
          <cell r="JA859">
            <v>17.498127448066953</v>
          </cell>
          <cell r="JB859">
            <v>-87.923360496512032</v>
          </cell>
          <cell r="JC859">
            <v>-21.140062595659401</v>
          </cell>
          <cell r="JD859">
            <v>23.208638048741705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2">
          <cell r="D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  <cell r="DD862">
            <v>0</v>
          </cell>
          <cell r="DE862">
            <v>0</v>
          </cell>
          <cell r="DF862">
            <v>0</v>
          </cell>
          <cell r="DG862">
            <v>0</v>
          </cell>
          <cell r="DH862">
            <v>0</v>
          </cell>
          <cell r="DI862">
            <v>0</v>
          </cell>
          <cell r="DJ862">
            <v>0</v>
          </cell>
          <cell r="DK862">
            <v>0</v>
          </cell>
          <cell r="DL862">
            <v>0</v>
          </cell>
          <cell r="DM862">
            <v>0</v>
          </cell>
          <cell r="DN862">
            <v>0</v>
          </cell>
          <cell r="DO862">
            <v>0</v>
          </cell>
          <cell r="DP862">
            <v>0</v>
          </cell>
          <cell r="DQ862">
            <v>0</v>
          </cell>
          <cell r="DR862">
            <v>0</v>
          </cell>
          <cell r="DS862">
            <v>0</v>
          </cell>
          <cell r="DT862">
            <v>0</v>
          </cell>
          <cell r="DU862">
            <v>0</v>
          </cell>
          <cell r="DV862">
            <v>0</v>
          </cell>
          <cell r="DW862">
            <v>0</v>
          </cell>
          <cell r="DX862">
            <v>0</v>
          </cell>
          <cell r="DY862">
            <v>0</v>
          </cell>
          <cell r="DZ862">
            <v>0</v>
          </cell>
          <cell r="EA862">
            <v>0</v>
          </cell>
          <cell r="EB862">
            <v>0</v>
          </cell>
          <cell r="EC862">
            <v>0</v>
          </cell>
          <cell r="ED862">
            <v>0</v>
          </cell>
          <cell r="EE862">
            <v>0</v>
          </cell>
          <cell r="EF862">
            <v>0</v>
          </cell>
          <cell r="EG862">
            <v>0</v>
          </cell>
          <cell r="EH862">
            <v>0</v>
          </cell>
          <cell r="EI862">
            <v>0</v>
          </cell>
          <cell r="EJ862">
            <v>0</v>
          </cell>
          <cell r="EK862">
            <v>0</v>
          </cell>
          <cell r="EL862">
            <v>0</v>
          </cell>
          <cell r="EM862">
            <v>0</v>
          </cell>
          <cell r="EN862">
            <v>0</v>
          </cell>
          <cell r="EO862">
            <v>0</v>
          </cell>
          <cell r="EP862">
            <v>0</v>
          </cell>
          <cell r="EQ862">
            <v>0</v>
          </cell>
          <cell r="ER862">
            <v>0</v>
          </cell>
          <cell r="ES862">
            <v>0</v>
          </cell>
          <cell r="ET862">
            <v>0</v>
          </cell>
          <cell r="EU862">
            <v>0</v>
          </cell>
          <cell r="EV862">
            <v>0</v>
          </cell>
          <cell r="EW862">
            <v>0</v>
          </cell>
          <cell r="EX862">
            <v>0</v>
          </cell>
          <cell r="EY862">
            <v>0</v>
          </cell>
          <cell r="EZ862">
            <v>0</v>
          </cell>
          <cell r="FA862">
            <v>0</v>
          </cell>
          <cell r="FB862">
            <v>0</v>
          </cell>
          <cell r="FC862">
            <v>0</v>
          </cell>
          <cell r="FD862">
            <v>0</v>
          </cell>
          <cell r="FE862">
            <v>0</v>
          </cell>
          <cell r="FF862">
            <v>0</v>
          </cell>
          <cell r="FG862">
            <v>0</v>
          </cell>
          <cell r="FH862">
            <v>0</v>
          </cell>
          <cell r="FI862">
            <v>0</v>
          </cell>
          <cell r="FJ862">
            <v>0</v>
          </cell>
          <cell r="FK862">
            <v>0</v>
          </cell>
          <cell r="FL862">
            <v>0</v>
          </cell>
          <cell r="FM862">
            <v>0</v>
          </cell>
          <cell r="FN862">
            <v>0</v>
          </cell>
          <cell r="FO862">
            <v>0</v>
          </cell>
          <cell r="FP862">
            <v>0</v>
          </cell>
          <cell r="FQ862">
            <v>0</v>
          </cell>
          <cell r="FR862">
            <v>0</v>
          </cell>
          <cell r="FS862">
            <v>0</v>
          </cell>
          <cell r="FT862">
            <v>0</v>
          </cell>
          <cell r="FU862">
            <v>0</v>
          </cell>
          <cell r="FV862">
            <v>0</v>
          </cell>
          <cell r="FW862">
            <v>0</v>
          </cell>
          <cell r="FX862">
            <v>0</v>
          </cell>
          <cell r="FY862">
            <v>0</v>
          </cell>
          <cell r="FZ862">
            <v>0</v>
          </cell>
          <cell r="GA862">
            <v>0</v>
          </cell>
          <cell r="GB862">
            <v>0</v>
          </cell>
          <cell r="GC862">
            <v>0</v>
          </cell>
          <cell r="GD862">
            <v>0</v>
          </cell>
          <cell r="GE862">
            <v>0</v>
          </cell>
          <cell r="GF862">
            <v>0</v>
          </cell>
          <cell r="GG862">
            <v>0</v>
          </cell>
          <cell r="GH862">
            <v>0</v>
          </cell>
          <cell r="GI862">
            <v>0</v>
          </cell>
          <cell r="GJ862">
            <v>0</v>
          </cell>
          <cell r="GK862">
            <v>0</v>
          </cell>
          <cell r="GL862">
            <v>0</v>
          </cell>
          <cell r="GM862">
            <v>0</v>
          </cell>
          <cell r="GN862">
            <v>0</v>
          </cell>
          <cell r="GO862">
            <v>0</v>
          </cell>
          <cell r="GP862">
            <v>0</v>
          </cell>
          <cell r="GQ862">
            <v>0</v>
          </cell>
          <cell r="GR862">
            <v>0</v>
          </cell>
          <cell r="GS862">
            <v>0</v>
          </cell>
          <cell r="GT862">
            <v>0</v>
          </cell>
          <cell r="GU862">
            <v>0</v>
          </cell>
          <cell r="GV862">
            <v>0</v>
          </cell>
          <cell r="GW862">
            <v>0</v>
          </cell>
          <cell r="GX862">
            <v>0</v>
          </cell>
          <cell r="GY862">
            <v>0</v>
          </cell>
          <cell r="GZ862">
            <v>0</v>
          </cell>
          <cell r="HA862">
            <v>0</v>
          </cell>
          <cell r="HB862">
            <v>0</v>
          </cell>
          <cell r="HC862">
            <v>0</v>
          </cell>
          <cell r="HD862">
            <v>0</v>
          </cell>
          <cell r="HE862">
            <v>0</v>
          </cell>
          <cell r="HF862">
            <v>0</v>
          </cell>
          <cell r="HG862">
            <v>0</v>
          </cell>
          <cell r="HH862">
            <v>0</v>
          </cell>
          <cell r="HI862">
            <v>0</v>
          </cell>
          <cell r="HJ862">
            <v>0</v>
          </cell>
          <cell r="HK862">
            <v>0</v>
          </cell>
          <cell r="HL862">
            <v>0</v>
          </cell>
          <cell r="HM862">
            <v>0</v>
          </cell>
          <cell r="HN862">
            <v>0</v>
          </cell>
          <cell r="HO862">
            <v>0</v>
          </cell>
          <cell r="HP862">
            <v>0</v>
          </cell>
          <cell r="HQ862">
            <v>0</v>
          </cell>
          <cell r="HR862">
            <v>0</v>
          </cell>
          <cell r="HS862">
            <v>0</v>
          </cell>
          <cell r="HT862">
            <v>0</v>
          </cell>
          <cell r="HU862">
            <v>0</v>
          </cell>
          <cell r="HV862">
            <v>0</v>
          </cell>
          <cell r="HW862">
            <v>0</v>
          </cell>
          <cell r="HX862">
            <v>0</v>
          </cell>
          <cell r="HY862">
            <v>0</v>
          </cell>
          <cell r="HZ862">
            <v>0</v>
          </cell>
          <cell r="IA862">
            <v>0</v>
          </cell>
          <cell r="IB862">
            <v>0</v>
          </cell>
          <cell r="IC862">
            <v>0</v>
          </cell>
          <cell r="ID862">
            <v>0</v>
          </cell>
          <cell r="IE862">
            <v>0</v>
          </cell>
          <cell r="IF862">
            <v>0</v>
          </cell>
          <cell r="IG862">
            <v>0</v>
          </cell>
          <cell r="IH862">
            <v>0</v>
          </cell>
          <cell r="II862">
            <v>0</v>
          </cell>
          <cell r="IJ862">
            <v>0</v>
          </cell>
          <cell r="IK862">
            <v>0</v>
          </cell>
          <cell r="IL862">
            <v>0</v>
          </cell>
          <cell r="IM862">
            <v>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  <cell r="IW862">
            <v>0</v>
          </cell>
          <cell r="IX862">
            <v>0</v>
          </cell>
          <cell r="IY862">
            <v>0</v>
          </cell>
          <cell r="IZ862">
            <v>0</v>
          </cell>
          <cell r="JA862">
            <v>0</v>
          </cell>
          <cell r="JB862">
            <v>0</v>
          </cell>
          <cell r="JC862">
            <v>0</v>
          </cell>
          <cell r="JD862">
            <v>0</v>
          </cell>
          <cell r="JE862">
            <v>0</v>
          </cell>
          <cell r="JF862">
            <v>0</v>
          </cell>
          <cell r="JG862">
            <v>0</v>
          </cell>
          <cell r="JH862">
            <v>0</v>
          </cell>
          <cell r="JI862">
            <v>0</v>
          </cell>
          <cell r="JJ862">
            <v>0</v>
          </cell>
          <cell r="JK862">
            <v>0</v>
          </cell>
          <cell r="JL862">
            <v>0</v>
          </cell>
          <cell r="JM862">
            <v>0</v>
          </cell>
          <cell r="JN862">
            <v>0</v>
          </cell>
          <cell r="JO862">
            <v>0</v>
          </cell>
          <cell r="JP862">
            <v>0</v>
          </cell>
          <cell r="JQ862">
            <v>0</v>
          </cell>
        </row>
        <row r="863">
          <cell r="D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Total DSM $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>
            <v>0</v>
          </cell>
          <cell r="JF864">
            <v>0</v>
          </cell>
          <cell r="JG864">
            <v>0</v>
          </cell>
          <cell r="JH864">
            <v>0</v>
          </cell>
          <cell r="JI864">
            <v>0</v>
          </cell>
          <cell r="JJ864">
            <v>0</v>
          </cell>
          <cell r="JK864">
            <v>0</v>
          </cell>
          <cell r="JL864">
            <v>0</v>
          </cell>
          <cell r="JM864">
            <v>0</v>
          </cell>
          <cell r="JN864">
            <v>0</v>
          </cell>
          <cell r="JO864">
            <v>0</v>
          </cell>
          <cell r="JP864">
            <v>0</v>
          </cell>
          <cell r="JQ864">
            <v>0</v>
          </cell>
        </row>
        <row r="865">
          <cell r="D865"/>
          <cell r="R865"/>
          <cell r="AE865"/>
          <cell r="AR865"/>
          <cell r="BE865"/>
          <cell r="BR865"/>
          <cell r="CE865"/>
          <cell r="CR865"/>
          <cell r="DE865"/>
          <cell r="DR865"/>
          <cell r="EE865"/>
          <cell r="ER865"/>
          <cell r="FE865"/>
          <cell r="FR865"/>
          <cell r="GE865"/>
          <cell r="GR865"/>
          <cell r="HE865"/>
          <cell r="HR865"/>
          <cell r="IE865"/>
          <cell r="IR865"/>
          <cell r="JE865"/>
        </row>
        <row r="866"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>
            <v>0</v>
          </cell>
          <cell r="DF866">
            <v>0</v>
          </cell>
          <cell r="DG866">
            <v>0</v>
          </cell>
          <cell r="DH866">
            <v>0</v>
          </cell>
          <cell r="DI866">
            <v>0</v>
          </cell>
          <cell r="DJ866">
            <v>0</v>
          </cell>
          <cell r="DK866">
            <v>0</v>
          </cell>
          <cell r="DL866">
            <v>0</v>
          </cell>
          <cell r="DM866">
            <v>0</v>
          </cell>
          <cell r="DN866">
            <v>0</v>
          </cell>
          <cell r="DO866">
            <v>0</v>
          </cell>
          <cell r="DP866">
            <v>0</v>
          </cell>
          <cell r="DQ866">
            <v>0</v>
          </cell>
          <cell r="DR866">
            <v>0</v>
          </cell>
          <cell r="DS866">
            <v>0</v>
          </cell>
          <cell r="DT866">
            <v>0</v>
          </cell>
          <cell r="DU866">
            <v>0</v>
          </cell>
          <cell r="DV866">
            <v>0</v>
          </cell>
          <cell r="DW866">
            <v>0</v>
          </cell>
          <cell r="DX866">
            <v>0</v>
          </cell>
          <cell r="DY866">
            <v>0</v>
          </cell>
          <cell r="DZ866">
            <v>0</v>
          </cell>
          <cell r="EA866">
            <v>0</v>
          </cell>
          <cell r="EB866">
            <v>0</v>
          </cell>
          <cell r="EC866">
            <v>0</v>
          </cell>
          <cell r="ED866">
            <v>0</v>
          </cell>
          <cell r="EE866">
            <v>0</v>
          </cell>
          <cell r="EF866">
            <v>0</v>
          </cell>
          <cell r="EG866">
            <v>0</v>
          </cell>
          <cell r="EH866">
            <v>0</v>
          </cell>
          <cell r="EI866">
            <v>0</v>
          </cell>
          <cell r="EJ866">
            <v>0</v>
          </cell>
          <cell r="EK866">
            <v>0</v>
          </cell>
          <cell r="EL866">
            <v>0</v>
          </cell>
          <cell r="EM866">
            <v>0</v>
          </cell>
          <cell r="EN866">
            <v>0</v>
          </cell>
          <cell r="EO866">
            <v>0</v>
          </cell>
          <cell r="EP866">
            <v>0</v>
          </cell>
          <cell r="EQ866">
            <v>0</v>
          </cell>
          <cell r="ER866">
            <v>0</v>
          </cell>
          <cell r="ES866">
            <v>0</v>
          </cell>
          <cell r="ET866">
            <v>0</v>
          </cell>
          <cell r="EU866">
            <v>0</v>
          </cell>
          <cell r="EV866">
            <v>0</v>
          </cell>
          <cell r="EW866">
            <v>0</v>
          </cell>
          <cell r="EX866">
            <v>0</v>
          </cell>
          <cell r="EY866">
            <v>0</v>
          </cell>
          <cell r="EZ866">
            <v>0</v>
          </cell>
          <cell r="FA866">
            <v>0</v>
          </cell>
          <cell r="FB866">
            <v>0</v>
          </cell>
          <cell r="FC866">
            <v>0</v>
          </cell>
          <cell r="FD866">
            <v>0</v>
          </cell>
          <cell r="FE866">
            <v>0</v>
          </cell>
          <cell r="FF866">
            <v>0</v>
          </cell>
          <cell r="FG866">
            <v>0</v>
          </cell>
          <cell r="FH866">
            <v>0</v>
          </cell>
          <cell r="FI866">
            <v>0</v>
          </cell>
          <cell r="FJ866">
            <v>0</v>
          </cell>
          <cell r="FK866">
            <v>0</v>
          </cell>
          <cell r="FL866">
            <v>0</v>
          </cell>
          <cell r="FM866">
            <v>0</v>
          </cell>
          <cell r="FN866">
            <v>0</v>
          </cell>
          <cell r="FO866">
            <v>0</v>
          </cell>
          <cell r="FP866">
            <v>0</v>
          </cell>
          <cell r="FQ866">
            <v>0</v>
          </cell>
          <cell r="FR866">
            <v>0</v>
          </cell>
          <cell r="FS866">
            <v>0</v>
          </cell>
          <cell r="FT866">
            <v>0</v>
          </cell>
          <cell r="FU866">
            <v>0</v>
          </cell>
          <cell r="FV866">
            <v>0</v>
          </cell>
          <cell r="FW866">
            <v>0</v>
          </cell>
          <cell r="FX866">
            <v>0</v>
          </cell>
          <cell r="FY866">
            <v>0</v>
          </cell>
          <cell r="FZ866">
            <v>0</v>
          </cell>
          <cell r="GA866">
            <v>0</v>
          </cell>
          <cell r="GB866">
            <v>0</v>
          </cell>
          <cell r="GC866">
            <v>0</v>
          </cell>
          <cell r="GD866">
            <v>0</v>
          </cell>
          <cell r="GE866">
            <v>0</v>
          </cell>
          <cell r="GF866">
            <v>0</v>
          </cell>
          <cell r="GG866">
            <v>0</v>
          </cell>
          <cell r="GH866">
            <v>0</v>
          </cell>
          <cell r="GI866">
            <v>0</v>
          </cell>
          <cell r="GJ866">
            <v>0</v>
          </cell>
          <cell r="GK866">
            <v>0</v>
          </cell>
          <cell r="GL866">
            <v>0</v>
          </cell>
          <cell r="GM866">
            <v>0</v>
          </cell>
          <cell r="GN866">
            <v>0</v>
          </cell>
          <cell r="GO866">
            <v>0</v>
          </cell>
          <cell r="GP866">
            <v>0</v>
          </cell>
          <cell r="GQ866">
            <v>0</v>
          </cell>
          <cell r="GR866">
            <v>0</v>
          </cell>
          <cell r="GS866">
            <v>0</v>
          </cell>
          <cell r="GT866">
            <v>0</v>
          </cell>
          <cell r="GU866">
            <v>0</v>
          </cell>
          <cell r="GV866">
            <v>0</v>
          </cell>
          <cell r="GW866">
            <v>0</v>
          </cell>
          <cell r="GX866">
            <v>0</v>
          </cell>
          <cell r="GY866">
            <v>0</v>
          </cell>
          <cell r="GZ866">
            <v>0</v>
          </cell>
          <cell r="HA866">
            <v>0</v>
          </cell>
          <cell r="HB866">
            <v>0</v>
          </cell>
          <cell r="HC866">
            <v>0</v>
          </cell>
          <cell r="HD866">
            <v>0</v>
          </cell>
          <cell r="HE866">
            <v>0</v>
          </cell>
          <cell r="HF866">
            <v>0</v>
          </cell>
          <cell r="HG866">
            <v>0</v>
          </cell>
          <cell r="HH866">
            <v>0</v>
          </cell>
          <cell r="HI866">
            <v>0</v>
          </cell>
          <cell r="HJ866">
            <v>0</v>
          </cell>
          <cell r="HK866">
            <v>0</v>
          </cell>
          <cell r="HL866">
            <v>0</v>
          </cell>
          <cell r="HM866">
            <v>0</v>
          </cell>
          <cell r="HN866">
            <v>0</v>
          </cell>
          <cell r="HO866">
            <v>0</v>
          </cell>
          <cell r="HP866">
            <v>0</v>
          </cell>
          <cell r="HQ866">
            <v>0</v>
          </cell>
          <cell r="HR866">
            <v>0</v>
          </cell>
          <cell r="HS866">
            <v>0</v>
          </cell>
          <cell r="HT866">
            <v>0</v>
          </cell>
          <cell r="HU866">
            <v>0</v>
          </cell>
          <cell r="HV866">
            <v>0</v>
          </cell>
          <cell r="HW866">
            <v>0</v>
          </cell>
          <cell r="HX866">
            <v>0</v>
          </cell>
          <cell r="HY866">
            <v>0</v>
          </cell>
          <cell r="HZ866">
            <v>0</v>
          </cell>
          <cell r="IA866">
            <v>0</v>
          </cell>
          <cell r="IB866">
            <v>0</v>
          </cell>
          <cell r="IC866">
            <v>0</v>
          </cell>
          <cell r="ID866">
            <v>0</v>
          </cell>
          <cell r="IE866">
            <v>0</v>
          </cell>
          <cell r="IF866">
            <v>0</v>
          </cell>
          <cell r="IG866">
            <v>0</v>
          </cell>
          <cell r="IH866">
            <v>0</v>
          </cell>
          <cell r="II866">
            <v>0</v>
          </cell>
          <cell r="IJ866">
            <v>0</v>
          </cell>
          <cell r="IK866">
            <v>0</v>
          </cell>
          <cell r="IL866">
            <v>0</v>
          </cell>
          <cell r="IM866">
            <v>0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  <cell r="IW866">
            <v>0</v>
          </cell>
          <cell r="IX866">
            <v>0</v>
          </cell>
          <cell r="IY866">
            <v>0</v>
          </cell>
          <cell r="IZ866">
            <v>0</v>
          </cell>
          <cell r="JA866">
            <v>0</v>
          </cell>
          <cell r="JB866">
            <v>0</v>
          </cell>
          <cell r="JC866">
            <v>0</v>
          </cell>
          <cell r="JD866">
            <v>0</v>
          </cell>
          <cell r="JE866">
            <v>0</v>
          </cell>
          <cell r="JF866">
            <v>0</v>
          </cell>
          <cell r="JG866">
            <v>0</v>
          </cell>
          <cell r="JH866">
            <v>0</v>
          </cell>
          <cell r="JI866">
            <v>0</v>
          </cell>
          <cell r="JJ866">
            <v>0</v>
          </cell>
          <cell r="JK866">
            <v>0</v>
          </cell>
          <cell r="JL866">
            <v>0</v>
          </cell>
          <cell r="JM866">
            <v>0</v>
          </cell>
          <cell r="JN866">
            <v>0</v>
          </cell>
          <cell r="JO866">
            <v>0</v>
          </cell>
          <cell r="JP866">
            <v>0</v>
          </cell>
          <cell r="JQ866">
            <v>0</v>
          </cell>
        </row>
        <row r="867">
          <cell r="D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>
            <v>0</v>
          </cell>
          <cell r="DF867">
            <v>0</v>
          </cell>
          <cell r="DG867">
            <v>0</v>
          </cell>
          <cell r="DH867">
            <v>0</v>
          </cell>
          <cell r="DI867">
            <v>0</v>
          </cell>
          <cell r="DJ867">
            <v>0</v>
          </cell>
          <cell r="DK867">
            <v>0</v>
          </cell>
          <cell r="DL867">
            <v>0</v>
          </cell>
          <cell r="DM867">
            <v>0</v>
          </cell>
          <cell r="DN867">
            <v>0</v>
          </cell>
          <cell r="DO867">
            <v>0</v>
          </cell>
          <cell r="DP867">
            <v>0</v>
          </cell>
          <cell r="DQ867">
            <v>0</v>
          </cell>
          <cell r="DR867">
            <v>0</v>
          </cell>
          <cell r="DS867">
            <v>0</v>
          </cell>
          <cell r="DT867">
            <v>0</v>
          </cell>
          <cell r="DU867">
            <v>0</v>
          </cell>
          <cell r="DV867">
            <v>0</v>
          </cell>
          <cell r="DW867">
            <v>0</v>
          </cell>
          <cell r="DX867">
            <v>0</v>
          </cell>
          <cell r="DY867">
            <v>0</v>
          </cell>
          <cell r="DZ867">
            <v>0</v>
          </cell>
          <cell r="EA867">
            <v>0</v>
          </cell>
          <cell r="EB867">
            <v>0</v>
          </cell>
          <cell r="EC867">
            <v>0</v>
          </cell>
          <cell r="ED867">
            <v>0</v>
          </cell>
          <cell r="EE867">
            <v>0</v>
          </cell>
          <cell r="EF867">
            <v>0</v>
          </cell>
          <cell r="EG867">
            <v>0</v>
          </cell>
          <cell r="EH867">
            <v>0</v>
          </cell>
          <cell r="EI867">
            <v>0</v>
          </cell>
          <cell r="EJ867">
            <v>0</v>
          </cell>
          <cell r="EK867">
            <v>0</v>
          </cell>
          <cell r="EL867">
            <v>0</v>
          </cell>
          <cell r="EM867">
            <v>0</v>
          </cell>
          <cell r="EN867">
            <v>0</v>
          </cell>
          <cell r="EO867">
            <v>0</v>
          </cell>
          <cell r="EP867">
            <v>0</v>
          </cell>
          <cell r="EQ867">
            <v>0</v>
          </cell>
          <cell r="ER867">
            <v>0</v>
          </cell>
          <cell r="ES867">
            <v>0</v>
          </cell>
          <cell r="ET867">
            <v>0</v>
          </cell>
          <cell r="EU867">
            <v>0</v>
          </cell>
          <cell r="EV867">
            <v>0</v>
          </cell>
          <cell r="EW867">
            <v>0</v>
          </cell>
          <cell r="EX867">
            <v>0</v>
          </cell>
          <cell r="EY867">
            <v>0</v>
          </cell>
          <cell r="EZ867">
            <v>0</v>
          </cell>
          <cell r="FA867">
            <v>0</v>
          </cell>
          <cell r="FB867">
            <v>0</v>
          </cell>
          <cell r="FC867">
            <v>0</v>
          </cell>
          <cell r="FD867">
            <v>0</v>
          </cell>
          <cell r="FE867">
            <v>0</v>
          </cell>
          <cell r="FF867">
            <v>0</v>
          </cell>
          <cell r="FG867">
            <v>0</v>
          </cell>
          <cell r="FH867">
            <v>0</v>
          </cell>
          <cell r="FI867">
            <v>0</v>
          </cell>
          <cell r="FJ867">
            <v>0</v>
          </cell>
          <cell r="FK867">
            <v>0</v>
          </cell>
          <cell r="FL867">
            <v>0</v>
          </cell>
          <cell r="FM867">
            <v>0</v>
          </cell>
          <cell r="FN867">
            <v>0</v>
          </cell>
          <cell r="FO867">
            <v>0</v>
          </cell>
          <cell r="FP867">
            <v>0</v>
          </cell>
          <cell r="FQ867">
            <v>0</v>
          </cell>
          <cell r="FR867">
            <v>0</v>
          </cell>
          <cell r="FS867">
            <v>0</v>
          </cell>
          <cell r="FT867">
            <v>0</v>
          </cell>
          <cell r="FU867">
            <v>0</v>
          </cell>
          <cell r="FV867">
            <v>0</v>
          </cell>
          <cell r="FW867">
            <v>0</v>
          </cell>
          <cell r="FX867">
            <v>0</v>
          </cell>
          <cell r="FY867">
            <v>0</v>
          </cell>
          <cell r="FZ867">
            <v>0</v>
          </cell>
          <cell r="GA867">
            <v>0</v>
          </cell>
          <cell r="GB867">
            <v>0</v>
          </cell>
          <cell r="GC867">
            <v>0</v>
          </cell>
          <cell r="GD867">
            <v>0</v>
          </cell>
          <cell r="GE867">
            <v>0</v>
          </cell>
          <cell r="GF867">
            <v>0</v>
          </cell>
          <cell r="GG867">
            <v>0</v>
          </cell>
          <cell r="GH867">
            <v>0</v>
          </cell>
          <cell r="GI867">
            <v>0</v>
          </cell>
          <cell r="GJ867">
            <v>0</v>
          </cell>
          <cell r="GK867">
            <v>0</v>
          </cell>
          <cell r="GL867">
            <v>0</v>
          </cell>
          <cell r="GM867">
            <v>0</v>
          </cell>
          <cell r="GN867">
            <v>0</v>
          </cell>
          <cell r="GO867">
            <v>0</v>
          </cell>
          <cell r="GP867">
            <v>0</v>
          </cell>
          <cell r="GQ867">
            <v>0</v>
          </cell>
          <cell r="GR867">
            <v>0</v>
          </cell>
          <cell r="GS867">
            <v>0</v>
          </cell>
          <cell r="GT867">
            <v>0</v>
          </cell>
          <cell r="GU867">
            <v>0</v>
          </cell>
          <cell r="GV867">
            <v>0</v>
          </cell>
          <cell r="GW867">
            <v>0</v>
          </cell>
          <cell r="GX867">
            <v>0</v>
          </cell>
          <cell r="GY867">
            <v>0</v>
          </cell>
          <cell r="GZ867">
            <v>0</v>
          </cell>
          <cell r="HA867">
            <v>0</v>
          </cell>
          <cell r="HB867">
            <v>0</v>
          </cell>
          <cell r="HC867">
            <v>0</v>
          </cell>
          <cell r="HD867">
            <v>0</v>
          </cell>
          <cell r="HE867">
            <v>0</v>
          </cell>
          <cell r="HF867">
            <v>0</v>
          </cell>
          <cell r="HG867">
            <v>0</v>
          </cell>
          <cell r="HH867">
            <v>0</v>
          </cell>
          <cell r="HI867">
            <v>0</v>
          </cell>
          <cell r="HJ867">
            <v>0</v>
          </cell>
          <cell r="HK867">
            <v>0</v>
          </cell>
          <cell r="HL867">
            <v>0</v>
          </cell>
          <cell r="HM867">
            <v>0</v>
          </cell>
          <cell r="HN867">
            <v>0</v>
          </cell>
          <cell r="HO867">
            <v>0</v>
          </cell>
          <cell r="HP867">
            <v>0</v>
          </cell>
          <cell r="HQ867">
            <v>0</v>
          </cell>
          <cell r="HR867">
            <v>0</v>
          </cell>
          <cell r="HS867">
            <v>0</v>
          </cell>
          <cell r="HT867">
            <v>0</v>
          </cell>
          <cell r="HU867">
            <v>0</v>
          </cell>
          <cell r="HV867">
            <v>0</v>
          </cell>
          <cell r="HW867">
            <v>0</v>
          </cell>
          <cell r="HX867">
            <v>0</v>
          </cell>
          <cell r="HY867">
            <v>0</v>
          </cell>
          <cell r="HZ867">
            <v>0</v>
          </cell>
          <cell r="IA867">
            <v>0</v>
          </cell>
          <cell r="IB867">
            <v>0</v>
          </cell>
          <cell r="IC867">
            <v>0</v>
          </cell>
          <cell r="ID867">
            <v>0</v>
          </cell>
          <cell r="IE867">
            <v>0</v>
          </cell>
          <cell r="IF867">
            <v>0</v>
          </cell>
          <cell r="IG867">
            <v>0</v>
          </cell>
          <cell r="IH867">
            <v>0</v>
          </cell>
          <cell r="II867">
            <v>0</v>
          </cell>
          <cell r="IJ867">
            <v>0</v>
          </cell>
          <cell r="IK867">
            <v>0</v>
          </cell>
          <cell r="IL867">
            <v>0</v>
          </cell>
          <cell r="IM867">
            <v>0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  <cell r="IW867">
            <v>0</v>
          </cell>
          <cell r="IX867">
            <v>0</v>
          </cell>
          <cell r="IY867">
            <v>0</v>
          </cell>
          <cell r="IZ867">
            <v>0</v>
          </cell>
          <cell r="JA867">
            <v>0</v>
          </cell>
          <cell r="JB867">
            <v>0</v>
          </cell>
          <cell r="JC867">
            <v>0</v>
          </cell>
          <cell r="JD867">
            <v>0</v>
          </cell>
          <cell r="JE867">
            <v>0</v>
          </cell>
          <cell r="JF867">
            <v>0</v>
          </cell>
          <cell r="JG867">
            <v>0</v>
          </cell>
          <cell r="JH867">
            <v>0</v>
          </cell>
          <cell r="JI867">
            <v>0</v>
          </cell>
          <cell r="JJ867">
            <v>0</v>
          </cell>
          <cell r="JK867">
            <v>0</v>
          </cell>
          <cell r="JL867">
            <v>0</v>
          </cell>
          <cell r="JM867">
            <v>0</v>
          </cell>
          <cell r="JN867">
            <v>0</v>
          </cell>
          <cell r="JO867">
            <v>0</v>
          </cell>
          <cell r="JP867">
            <v>0</v>
          </cell>
          <cell r="JQ867">
            <v>0</v>
          </cell>
        </row>
        <row r="868">
          <cell r="D868" t="str">
            <v>Total EE $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N868">
            <v>0</v>
          </cell>
          <cell r="CO868">
            <v>0</v>
          </cell>
          <cell r="CP868">
            <v>0</v>
          </cell>
          <cell r="CQ868">
            <v>0</v>
          </cell>
          <cell r="CR868">
            <v>0</v>
          </cell>
          <cell r="CS868">
            <v>0</v>
          </cell>
          <cell r="CT868">
            <v>0</v>
          </cell>
          <cell r="CU868">
            <v>0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  <cell r="DD868">
            <v>0</v>
          </cell>
          <cell r="DE868">
            <v>0</v>
          </cell>
          <cell r="DF868">
            <v>0</v>
          </cell>
          <cell r="DG868">
            <v>0</v>
          </cell>
          <cell r="DH868">
            <v>0</v>
          </cell>
          <cell r="DI868">
            <v>0</v>
          </cell>
          <cell r="DJ868">
            <v>0</v>
          </cell>
          <cell r="DK868">
            <v>0</v>
          </cell>
          <cell r="DL868">
            <v>0</v>
          </cell>
          <cell r="DM868">
            <v>0</v>
          </cell>
          <cell r="DN868">
            <v>0</v>
          </cell>
          <cell r="DO868">
            <v>0</v>
          </cell>
          <cell r="DP868">
            <v>0</v>
          </cell>
          <cell r="DQ868">
            <v>0</v>
          </cell>
          <cell r="DR868">
            <v>0</v>
          </cell>
          <cell r="DS868">
            <v>0</v>
          </cell>
          <cell r="DT868">
            <v>0</v>
          </cell>
          <cell r="DU868">
            <v>0</v>
          </cell>
          <cell r="DV868">
            <v>0</v>
          </cell>
          <cell r="DW868">
            <v>0</v>
          </cell>
          <cell r="DX868">
            <v>0</v>
          </cell>
          <cell r="DY868">
            <v>0</v>
          </cell>
          <cell r="DZ868">
            <v>0</v>
          </cell>
          <cell r="EA868">
            <v>0</v>
          </cell>
          <cell r="EB868">
            <v>0</v>
          </cell>
          <cell r="EC868">
            <v>0</v>
          </cell>
          <cell r="ED868">
            <v>0</v>
          </cell>
          <cell r="EE868">
            <v>0</v>
          </cell>
          <cell r="EF868">
            <v>0</v>
          </cell>
          <cell r="EG868">
            <v>0</v>
          </cell>
          <cell r="EH868">
            <v>0</v>
          </cell>
          <cell r="EI868">
            <v>0</v>
          </cell>
          <cell r="EJ868">
            <v>0</v>
          </cell>
          <cell r="EK868">
            <v>0</v>
          </cell>
          <cell r="EL868">
            <v>0</v>
          </cell>
          <cell r="EM868">
            <v>0</v>
          </cell>
          <cell r="EN868">
            <v>0</v>
          </cell>
          <cell r="EO868">
            <v>0</v>
          </cell>
          <cell r="EP868">
            <v>0</v>
          </cell>
          <cell r="EQ868">
            <v>0</v>
          </cell>
          <cell r="ER868">
            <v>0</v>
          </cell>
          <cell r="ES868">
            <v>0</v>
          </cell>
          <cell r="ET868">
            <v>0</v>
          </cell>
          <cell r="EU868">
            <v>0</v>
          </cell>
          <cell r="EV868">
            <v>0</v>
          </cell>
          <cell r="EW868">
            <v>0</v>
          </cell>
          <cell r="EX868">
            <v>0</v>
          </cell>
          <cell r="EY868">
            <v>0</v>
          </cell>
          <cell r="EZ868">
            <v>0</v>
          </cell>
          <cell r="FA868">
            <v>0</v>
          </cell>
          <cell r="FB868">
            <v>0</v>
          </cell>
          <cell r="FC868">
            <v>0</v>
          </cell>
          <cell r="FD868">
            <v>0</v>
          </cell>
          <cell r="FE868">
            <v>0</v>
          </cell>
          <cell r="FF868">
            <v>0</v>
          </cell>
          <cell r="FG868">
            <v>0</v>
          </cell>
          <cell r="FH868">
            <v>0</v>
          </cell>
          <cell r="FI868">
            <v>0</v>
          </cell>
          <cell r="FJ868">
            <v>0</v>
          </cell>
          <cell r="FK868">
            <v>0</v>
          </cell>
          <cell r="FL868">
            <v>0</v>
          </cell>
          <cell r="FM868">
            <v>0</v>
          </cell>
          <cell r="FN868">
            <v>0</v>
          </cell>
          <cell r="FO868">
            <v>0</v>
          </cell>
          <cell r="FP868">
            <v>0</v>
          </cell>
          <cell r="FQ868">
            <v>0</v>
          </cell>
          <cell r="FR868">
            <v>0</v>
          </cell>
          <cell r="FS868">
            <v>0</v>
          </cell>
          <cell r="FT868">
            <v>0</v>
          </cell>
          <cell r="FU868">
            <v>0</v>
          </cell>
          <cell r="FV868">
            <v>0</v>
          </cell>
          <cell r="FW868">
            <v>0</v>
          </cell>
          <cell r="FX868">
            <v>0</v>
          </cell>
          <cell r="FY868">
            <v>0</v>
          </cell>
          <cell r="FZ868">
            <v>0</v>
          </cell>
          <cell r="GA868">
            <v>0</v>
          </cell>
          <cell r="GB868">
            <v>0</v>
          </cell>
          <cell r="GC868">
            <v>0</v>
          </cell>
          <cell r="GD868">
            <v>0</v>
          </cell>
          <cell r="GE868">
            <v>0</v>
          </cell>
          <cell r="GF868">
            <v>0</v>
          </cell>
          <cell r="GG868">
            <v>0</v>
          </cell>
          <cell r="GH868">
            <v>0</v>
          </cell>
          <cell r="GI868">
            <v>0</v>
          </cell>
          <cell r="GJ868">
            <v>0</v>
          </cell>
          <cell r="GK868">
            <v>0</v>
          </cell>
          <cell r="GL868">
            <v>0</v>
          </cell>
          <cell r="GM868">
            <v>0</v>
          </cell>
          <cell r="GN868">
            <v>0</v>
          </cell>
          <cell r="GO868">
            <v>0</v>
          </cell>
          <cell r="GP868">
            <v>0</v>
          </cell>
          <cell r="GQ868">
            <v>0</v>
          </cell>
          <cell r="GR868">
            <v>0</v>
          </cell>
          <cell r="GS868">
            <v>0</v>
          </cell>
          <cell r="GT868">
            <v>0</v>
          </cell>
          <cell r="GU868">
            <v>0</v>
          </cell>
          <cell r="GV868">
            <v>0</v>
          </cell>
          <cell r="GW868">
            <v>0</v>
          </cell>
          <cell r="GX868">
            <v>0</v>
          </cell>
          <cell r="GY868">
            <v>0</v>
          </cell>
          <cell r="GZ868">
            <v>0</v>
          </cell>
          <cell r="HA868">
            <v>0</v>
          </cell>
          <cell r="HB868">
            <v>0</v>
          </cell>
          <cell r="HC868">
            <v>0</v>
          </cell>
          <cell r="HD868">
            <v>0</v>
          </cell>
          <cell r="HE868">
            <v>0</v>
          </cell>
          <cell r="HF868">
            <v>0</v>
          </cell>
          <cell r="HG868">
            <v>0</v>
          </cell>
          <cell r="HH868">
            <v>0</v>
          </cell>
          <cell r="HI868">
            <v>0</v>
          </cell>
          <cell r="HJ868">
            <v>0</v>
          </cell>
          <cell r="HK868">
            <v>0</v>
          </cell>
          <cell r="HL868">
            <v>0</v>
          </cell>
          <cell r="HM868">
            <v>0</v>
          </cell>
          <cell r="HN868">
            <v>0</v>
          </cell>
          <cell r="HO868">
            <v>0</v>
          </cell>
          <cell r="HP868">
            <v>0</v>
          </cell>
          <cell r="HQ868">
            <v>0</v>
          </cell>
          <cell r="HR868">
            <v>0</v>
          </cell>
          <cell r="HS868">
            <v>0</v>
          </cell>
          <cell r="HT868">
            <v>0</v>
          </cell>
          <cell r="HU868">
            <v>0</v>
          </cell>
          <cell r="HV868">
            <v>0</v>
          </cell>
          <cell r="HW868">
            <v>0</v>
          </cell>
          <cell r="HX868">
            <v>0</v>
          </cell>
          <cell r="HY868">
            <v>0</v>
          </cell>
          <cell r="HZ868">
            <v>0</v>
          </cell>
          <cell r="IA868">
            <v>0</v>
          </cell>
          <cell r="IB868">
            <v>0</v>
          </cell>
          <cell r="IC868">
            <v>0</v>
          </cell>
          <cell r="ID868">
            <v>0</v>
          </cell>
          <cell r="IE868">
            <v>0</v>
          </cell>
          <cell r="IF868">
            <v>0</v>
          </cell>
          <cell r="IG868">
            <v>0</v>
          </cell>
          <cell r="IH868">
            <v>0</v>
          </cell>
          <cell r="II868">
            <v>0</v>
          </cell>
          <cell r="IJ868">
            <v>0</v>
          </cell>
          <cell r="IK868">
            <v>0</v>
          </cell>
          <cell r="IL868">
            <v>0</v>
          </cell>
          <cell r="IM868">
            <v>0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  <cell r="IW868">
            <v>0</v>
          </cell>
          <cell r="IX868">
            <v>0</v>
          </cell>
          <cell r="IY868">
            <v>0</v>
          </cell>
          <cell r="IZ868">
            <v>0</v>
          </cell>
          <cell r="JA868">
            <v>0</v>
          </cell>
          <cell r="JB868">
            <v>0</v>
          </cell>
          <cell r="JC868">
            <v>0</v>
          </cell>
          <cell r="JD868">
            <v>0</v>
          </cell>
          <cell r="JE868">
            <v>0</v>
          </cell>
          <cell r="JF868">
            <v>0</v>
          </cell>
          <cell r="JG868">
            <v>0</v>
          </cell>
          <cell r="JH868">
            <v>0</v>
          </cell>
          <cell r="JI868">
            <v>0</v>
          </cell>
          <cell r="JJ868">
            <v>0</v>
          </cell>
          <cell r="JK868">
            <v>0</v>
          </cell>
          <cell r="JL868">
            <v>0</v>
          </cell>
          <cell r="JM868">
            <v>0</v>
          </cell>
          <cell r="JN868">
            <v>0</v>
          </cell>
          <cell r="JO868">
            <v>0</v>
          </cell>
          <cell r="JP868">
            <v>0</v>
          </cell>
          <cell r="JQ868">
            <v>0</v>
          </cell>
        </row>
        <row r="870">
          <cell r="D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  <cell r="CH870">
            <v>0</v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Q870">
            <v>0</v>
          </cell>
          <cell r="CR870">
            <v>0</v>
          </cell>
          <cell r="CS870">
            <v>0</v>
          </cell>
          <cell r="CT870">
            <v>0</v>
          </cell>
          <cell r="CU870">
            <v>0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  <cell r="DD870">
            <v>0</v>
          </cell>
          <cell r="DE870">
            <v>0</v>
          </cell>
          <cell r="DF870">
            <v>0</v>
          </cell>
          <cell r="DG870">
            <v>0</v>
          </cell>
          <cell r="DH870">
            <v>0</v>
          </cell>
          <cell r="DI870">
            <v>0</v>
          </cell>
          <cell r="DJ870">
            <v>0</v>
          </cell>
          <cell r="DK870">
            <v>0</v>
          </cell>
          <cell r="DL870">
            <v>0</v>
          </cell>
          <cell r="DM870">
            <v>0</v>
          </cell>
          <cell r="DN870">
            <v>0</v>
          </cell>
          <cell r="DO870">
            <v>0</v>
          </cell>
          <cell r="DP870">
            <v>0</v>
          </cell>
          <cell r="DQ870">
            <v>0</v>
          </cell>
          <cell r="DR870">
            <v>0</v>
          </cell>
          <cell r="DS870">
            <v>0</v>
          </cell>
          <cell r="DT870">
            <v>0</v>
          </cell>
          <cell r="DU870">
            <v>0</v>
          </cell>
          <cell r="DV870">
            <v>0</v>
          </cell>
          <cell r="DW870">
            <v>0</v>
          </cell>
          <cell r="DX870">
            <v>0</v>
          </cell>
          <cell r="DY870">
            <v>0</v>
          </cell>
          <cell r="DZ870">
            <v>0</v>
          </cell>
          <cell r="EA870">
            <v>0</v>
          </cell>
          <cell r="EB870">
            <v>0</v>
          </cell>
          <cell r="EC870">
            <v>0</v>
          </cell>
          <cell r="ED870">
            <v>0</v>
          </cell>
          <cell r="EE870">
            <v>0</v>
          </cell>
          <cell r="EF870">
            <v>0</v>
          </cell>
          <cell r="EG870">
            <v>0</v>
          </cell>
          <cell r="EH870">
            <v>0</v>
          </cell>
          <cell r="EI870">
            <v>0</v>
          </cell>
          <cell r="EJ870">
            <v>0</v>
          </cell>
          <cell r="EK870">
            <v>0</v>
          </cell>
          <cell r="EL870">
            <v>0</v>
          </cell>
          <cell r="EM870">
            <v>0</v>
          </cell>
          <cell r="EN870">
            <v>0</v>
          </cell>
          <cell r="EO870">
            <v>0</v>
          </cell>
          <cell r="EP870">
            <v>0</v>
          </cell>
          <cell r="EQ870">
            <v>0</v>
          </cell>
          <cell r="ER870">
            <v>0</v>
          </cell>
          <cell r="ES870">
            <v>0</v>
          </cell>
          <cell r="ET870">
            <v>0</v>
          </cell>
          <cell r="EU870">
            <v>0</v>
          </cell>
          <cell r="EV870">
            <v>0</v>
          </cell>
          <cell r="EW870">
            <v>0</v>
          </cell>
          <cell r="EX870">
            <v>0</v>
          </cell>
          <cell r="EY870">
            <v>0</v>
          </cell>
          <cell r="EZ870">
            <v>0</v>
          </cell>
          <cell r="FA870">
            <v>0</v>
          </cell>
          <cell r="FB870">
            <v>0</v>
          </cell>
          <cell r="FC870">
            <v>0</v>
          </cell>
          <cell r="FD870">
            <v>0</v>
          </cell>
          <cell r="FE870">
            <v>0</v>
          </cell>
          <cell r="FF870">
            <v>0</v>
          </cell>
          <cell r="FG870">
            <v>0</v>
          </cell>
          <cell r="FH870">
            <v>0</v>
          </cell>
          <cell r="FI870">
            <v>0</v>
          </cell>
          <cell r="FJ870">
            <v>0</v>
          </cell>
          <cell r="FK870">
            <v>0</v>
          </cell>
          <cell r="FL870">
            <v>0</v>
          </cell>
          <cell r="FM870">
            <v>0</v>
          </cell>
          <cell r="FN870">
            <v>0</v>
          </cell>
          <cell r="FO870">
            <v>0</v>
          </cell>
          <cell r="FP870">
            <v>0</v>
          </cell>
          <cell r="FQ870">
            <v>0</v>
          </cell>
          <cell r="FR870">
            <v>0</v>
          </cell>
          <cell r="FS870">
            <v>0</v>
          </cell>
          <cell r="FT870">
            <v>0</v>
          </cell>
          <cell r="FU870">
            <v>0</v>
          </cell>
          <cell r="FV870">
            <v>0</v>
          </cell>
          <cell r="FW870">
            <v>0</v>
          </cell>
          <cell r="FX870">
            <v>0</v>
          </cell>
          <cell r="FY870">
            <v>0</v>
          </cell>
          <cell r="FZ870">
            <v>0</v>
          </cell>
          <cell r="GA870">
            <v>0</v>
          </cell>
          <cell r="GB870">
            <v>0</v>
          </cell>
          <cell r="GC870">
            <v>0</v>
          </cell>
          <cell r="GD870">
            <v>0</v>
          </cell>
          <cell r="GE870">
            <v>0</v>
          </cell>
          <cell r="GF870">
            <v>0</v>
          </cell>
          <cell r="GG870">
            <v>0</v>
          </cell>
          <cell r="GH870">
            <v>0</v>
          </cell>
          <cell r="GI870">
            <v>0</v>
          </cell>
          <cell r="GJ870">
            <v>0</v>
          </cell>
          <cell r="GK870">
            <v>0</v>
          </cell>
          <cell r="GL870">
            <v>0</v>
          </cell>
          <cell r="GM870">
            <v>0</v>
          </cell>
          <cell r="GN870">
            <v>0</v>
          </cell>
          <cell r="GO870">
            <v>0</v>
          </cell>
          <cell r="GP870">
            <v>0</v>
          </cell>
          <cell r="GQ870">
            <v>0</v>
          </cell>
          <cell r="GR870">
            <v>0</v>
          </cell>
          <cell r="GS870">
            <v>0</v>
          </cell>
          <cell r="GT870">
            <v>0</v>
          </cell>
          <cell r="GU870">
            <v>0</v>
          </cell>
          <cell r="GV870">
            <v>0</v>
          </cell>
          <cell r="GW870">
            <v>0</v>
          </cell>
          <cell r="GX870">
            <v>0</v>
          </cell>
          <cell r="GY870">
            <v>0</v>
          </cell>
          <cell r="GZ870">
            <v>0</v>
          </cell>
          <cell r="HA870">
            <v>0</v>
          </cell>
          <cell r="HB870">
            <v>0</v>
          </cell>
          <cell r="HC870">
            <v>0</v>
          </cell>
          <cell r="HD870">
            <v>0</v>
          </cell>
          <cell r="HE870">
            <v>0</v>
          </cell>
          <cell r="HF870">
            <v>0</v>
          </cell>
          <cell r="HG870">
            <v>0</v>
          </cell>
          <cell r="HH870">
            <v>0</v>
          </cell>
          <cell r="HI870">
            <v>0</v>
          </cell>
          <cell r="HJ870">
            <v>0</v>
          </cell>
          <cell r="HK870">
            <v>0</v>
          </cell>
          <cell r="HL870">
            <v>0</v>
          </cell>
          <cell r="HM870">
            <v>0</v>
          </cell>
          <cell r="HN870">
            <v>0</v>
          </cell>
          <cell r="HO870">
            <v>0</v>
          </cell>
          <cell r="HP870">
            <v>0</v>
          </cell>
          <cell r="HQ870">
            <v>0</v>
          </cell>
          <cell r="HR870">
            <v>0</v>
          </cell>
          <cell r="HS870">
            <v>0</v>
          </cell>
          <cell r="HT870">
            <v>0</v>
          </cell>
          <cell r="HU870">
            <v>0</v>
          </cell>
          <cell r="HV870">
            <v>0</v>
          </cell>
          <cell r="HW870">
            <v>0</v>
          </cell>
          <cell r="HX870">
            <v>0</v>
          </cell>
          <cell r="HY870">
            <v>0</v>
          </cell>
          <cell r="HZ870">
            <v>0</v>
          </cell>
          <cell r="IA870">
            <v>0</v>
          </cell>
          <cell r="IB870">
            <v>0</v>
          </cell>
          <cell r="IC870">
            <v>0</v>
          </cell>
          <cell r="ID870">
            <v>0</v>
          </cell>
          <cell r="IE870">
            <v>0</v>
          </cell>
          <cell r="IF870">
            <v>0</v>
          </cell>
          <cell r="IG870">
            <v>0</v>
          </cell>
          <cell r="IH870">
            <v>0</v>
          </cell>
          <cell r="II870">
            <v>0</v>
          </cell>
          <cell r="IJ870">
            <v>0</v>
          </cell>
          <cell r="IK870">
            <v>0</v>
          </cell>
          <cell r="IL870">
            <v>0</v>
          </cell>
          <cell r="IM870">
            <v>0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  <cell r="IW870">
            <v>0</v>
          </cell>
          <cell r="IX870">
            <v>0</v>
          </cell>
          <cell r="IY870">
            <v>0</v>
          </cell>
          <cell r="IZ870">
            <v>0</v>
          </cell>
          <cell r="JA870">
            <v>0</v>
          </cell>
          <cell r="JB870">
            <v>0</v>
          </cell>
          <cell r="JC870">
            <v>0</v>
          </cell>
          <cell r="JD870">
            <v>0</v>
          </cell>
          <cell r="JE870">
            <v>0</v>
          </cell>
          <cell r="JF870">
            <v>0</v>
          </cell>
          <cell r="JG870">
            <v>0</v>
          </cell>
          <cell r="JH870">
            <v>0</v>
          </cell>
          <cell r="JI870">
            <v>0</v>
          </cell>
          <cell r="JJ870">
            <v>0</v>
          </cell>
          <cell r="JK870">
            <v>0</v>
          </cell>
          <cell r="JL870">
            <v>0</v>
          </cell>
          <cell r="JM870">
            <v>0</v>
          </cell>
          <cell r="JN870">
            <v>0</v>
          </cell>
          <cell r="JO870">
            <v>0</v>
          </cell>
          <cell r="JP870">
            <v>0</v>
          </cell>
          <cell r="JQ870">
            <v>0</v>
          </cell>
        </row>
        <row r="873">
          <cell r="D873"/>
          <cell r="R873"/>
          <cell r="AE873"/>
          <cell r="AR873"/>
          <cell r="BE873"/>
          <cell r="BR873"/>
          <cell r="CE873"/>
          <cell r="CR873"/>
          <cell r="DE873"/>
          <cell r="DR873"/>
          <cell r="EE873"/>
          <cell r="ER873"/>
          <cell r="FE873"/>
          <cell r="FR873"/>
          <cell r="GE873"/>
          <cell r="GR873"/>
          <cell r="HE873"/>
          <cell r="HR873"/>
          <cell r="IE873"/>
          <cell r="IR873"/>
          <cell r="JE873"/>
        </row>
        <row r="874">
          <cell r="D874"/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0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0</v>
          </cell>
          <cell r="DL874">
            <v>0</v>
          </cell>
          <cell r="DM874">
            <v>0</v>
          </cell>
          <cell r="DN874">
            <v>0</v>
          </cell>
          <cell r="DO874">
            <v>0</v>
          </cell>
          <cell r="DP874">
            <v>0</v>
          </cell>
          <cell r="DQ874">
            <v>0</v>
          </cell>
          <cell r="DR874">
            <v>0</v>
          </cell>
          <cell r="DS874">
            <v>0</v>
          </cell>
          <cell r="DT874">
            <v>0</v>
          </cell>
          <cell r="DU874">
            <v>0</v>
          </cell>
          <cell r="DV874">
            <v>0</v>
          </cell>
          <cell r="DW874">
            <v>0</v>
          </cell>
          <cell r="DX874">
            <v>0</v>
          </cell>
          <cell r="DY874">
            <v>0</v>
          </cell>
          <cell r="DZ874">
            <v>0</v>
          </cell>
          <cell r="EA874">
            <v>0</v>
          </cell>
          <cell r="EB874">
            <v>0</v>
          </cell>
          <cell r="EC874">
            <v>0</v>
          </cell>
          <cell r="ED874">
            <v>0</v>
          </cell>
          <cell r="EE874">
            <v>0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0</v>
          </cell>
          <cell r="EL874">
            <v>0</v>
          </cell>
          <cell r="EM874">
            <v>0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0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0</v>
          </cell>
          <cell r="FD874">
            <v>0</v>
          </cell>
          <cell r="FE874">
            <v>0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0</v>
          </cell>
          <cell r="FL874">
            <v>0</v>
          </cell>
          <cell r="FM874">
            <v>0</v>
          </cell>
          <cell r="FN874">
            <v>0</v>
          </cell>
          <cell r="FO874">
            <v>0</v>
          </cell>
          <cell r="FP874">
            <v>0</v>
          </cell>
          <cell r="FQ874">
            <v>0</v>
          </cell>
          <cell r="FR874">
            <v>0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0</v>
          </cell>
          <cell r="GA874">
            <v>0</v>
          </cell>
          <cell r="GB874">
            <v>0</v>
          </cell>
          <cell r="GC874">
            <v>0</v>
          </cell>
          <cell r="GD874">
            <v>0</v>
          </cell>
          <cell r="GE874">
            <v>0</v>
          </cell>
          <cell r="GF874">
            <v>0</v>
          </cell>
          <cell r="GG874">
            <v>0</v>
          </cell>
          <cell r="GH874">
            <v>0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0</v>
          </cell>
          <cell r="GN874">
            <v>0</v>
          </cell>
          <cell r="GO874">
            <v>0</v>
          </cell>
          <cell r="GP874">
            <v>0</v>
          </cell>
          <cell r="GQ874">
            <v>0</v>
          </cell>
          <cell r="GR874">
            <v>0</v>
          </cell>
          <cell r="GS874">
            <v>0</v>
          </cell>
          <cell r="GT874">
            <v>0</v>
          </cell>
          <cell r="GU874">
            <v>0</v>
          </cell>
          <cell r="GV874">
            <v>0</v>
          </cell>
          <cell r="GW874">
            <v>0</v>
          </cell>
          <cell r="GX874">
            <v>0</v>
          </cell>
          <cell r="GY874">
            <v>0</v>
          </cell>
          <cell r="GZ874">
            <v>0</v>
          </cell>
          <cell r="HA874">
            <v>0</v>
          </cell>
          <cell r="HB874">
            <v>0</v>
          </cell>
          <cell r="HC874">
            <v>0</v>
          </cell>
          <cell r="HD874">
            <v>0</v>
          </cell>
          <cell r="HE874">
            <v>0</v>
          </cell>
          <cell r="HF874">
            <v>0</v>
          </cell>
          <cell r="HG874">
            <v>0</v>
          </cell>
          <cell r="HH874">
            <v>0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0</v>
          </cell>
          <cell r="HN874">
            <v>0</v>
          </cell>
          <cell r="HO874">
            <v>0</v>
          </cell>
          <cell r="HP874">
            <v>0</v>
          </cell>
          <cell r="HQ874">
            <v>0</v>
          </cell>
          <cell r="HR874">
            <v>0</v>
          </cell>
          <cell r="HS874">
            <v>0</v>
          </cell>
          <cell r="HT874">
            <v>0</v>
          </cell>
          <cell r="HU874">
            <v>0</v>
          </cell>
          <cell r="HV874">
            <v>0</v>
          </cell>
          <cell r="HW874">
            <v>0</v>
          </cell>
          <cell r="HX874">
            <v>0</v>
          </cell>
          <cell r="HY874">
            <v>0</v>
          </cell>
          <cell r="HZ874">
            <v>0</v>
          </cell>
          <cell r="IA874">
            <v>0</v>
          </cell>
          <cell r="IB874">
            <v>0</v>
          </cell>
          <cell r="IC874">
            <v>0</v>
          </cell>
          <cell r="ID874">
            <v>0</v>
          </cell>
          <cell r="IE874">
            <v>0</v>
          </cell>
          <cell r="IF874">
            <v>0</v>
          </cell>
          <cell r="IG874">
            <v>0</v>
          </cell>
          <cell r="IH874">
            <v>0</v>
          </cell>
          <cell r="II874">
            <v>0</v>
          </cell>
          <cell r="IJ874">
            <v>0</v>
          </cell>
          <cell r="IK874">
            <v>0</v>
          </cell>
          <cell r="IL874">
            <v>0</v>
          </cell>
          <cell r="IM874">
            <v>0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  <cell r="IW874">
            <v>0</v>
          </cell>
          <cell r="IX874">
            <v>0</v>
          </cell>
          <cell r="IY874">
            <v>0</v>
          </cell>
          <cell r="IZ874">
            <v>0</v>
          </cell>
          <cell r="JA874">
            <v>0</v>
          </cell>
          <cell r="JB874">
            <v>0</v>
          </cell>
          <cell r="JC874">
            <v>0</v>
          </cell>
          <cell r="JD874">
            <v>0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Shortage Cost ($000)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>
            <v>0</v>
          </cell>
          <cell r="CN875">
            <v>0</v>
          </cell>
          <cell r="CO875">
            <v>0</v>
          </cell>
          <cell r="CP875">
            <v>0</v>
          </cell>
          <cell r="CQ875">
            <v>0</v>
          </cell>
          <cell r="CR875">
            <v>0</v>
          </cell>
          <cell r="CS875">
            <v>0</v>
          </cell>
          <cell r="CT875">
            <v>0</v>
          </cell>
          <cell r="CU875">
            <v>0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  <cell r="DD875">
            <v>0</v>
          </cell>
          <cell r="DE875">
            <v>0</v>
          </cell>
          <cell r="DF875">
            <v>0</v>
          </cell>
          <cell r="DG875">
            <v>0</v>
          </cell>
          <cell r="DH875">
            <v>0</v>
          </cell>
          <cell r="DI875">
            <v>0</v>
          </cell>
          <cell r="DJ875">
            <v>0</v>
          </cell>
          <cell r="DK875">
            <v>0</v>
          </cell>
          <cell r="DL875">
            <v>0</v>
          </cell>
          <cell r="DM875">
            <v>0</v>
          </cell>
          <cell r="DN875">
            <v>0</v>
          </cell>
          <cell r="DO875">
            <v>0</v>
          </cell>
          <cell r="DP875">
            <v>0</v>
          </cell>
          <cell r="DQ875">
            <v>0</v>
          </cell>
          <cell r="DR875">
            <v>0</v>
          </cell>
          <cell r="DS875">
            <v>0</v>
          </cell>
          <cell r="DT875">
            <v>0</v>
          </cell>
          <cell r="DU875">
            <v>0</v>
          </cell>
          <cell r="DV875">
            <v>0</v>
          </cell>
          <cell r="DW875">
            <v>0</v>
          </cell>
          <cell r="DX875">
            <v>0</v>
          </cell>
          <cell r="DY875">
            <v>0</v>
          </cell>
          <cell r="DZ875">
            <v>0</v>
          </cell>
          <cell r="EA875">
            <v>0</v>
          </cell>
          <cell r="EB875">
            <v>0</v>
          </cell>
          <cell r="EC875">
            <v>0</v>
          </cell>
          <cell r="ED875">
            <v>0</v>
          </cell>
          <cell r="EE875">
            <v>0</v>
          </cell>
          <cell r="EF875">
            <v>0</v>
          </cell>
          <cell r="EG875">
            <v>0</v>
          </cell>
          <cell r="EH875">
            <v>0</v>
          </cell>
          <cell r="EI875">
            <v>0</v>
          </cell>
          <cell r="EJ875">
            <v>0</v>
          </cell>
          <cell r="EK875">
            <v>0</v>
          </cell>
          <cell r="EL875">
            <v>0</v>
          </cell>
          <cell r="EM875">
            <v>0</v>
          </cell>
          <cell r="EN875">
            <v>0</v>
          </cell>
          <cell r="EO875">
            <v>0</v>
          </cell>
          <cell r="EP875">
            <v>0</v>
          </cell>
          <cell r="EQ875">
            <v>0</v>
          </cell>
          <cell r="ER875">
            <v>0</v>
          </cell>
          <cell r="ES875">
            <v>0</v>
          </cell>
          <cell r="ET875">
            <v>0</v>
          </cell>
          <cell r="EU875">
            <v>0</v>
          </cell>
          <cell r="EV875">
            <v>0</v>
          </cell>
          <cell r="EW875">
            <v>0</v>
          </cell>
          <cell r="EX875">
            <v>0</v>
          </cell>
          <cell r="EY875">
            <v>0</v>
          </cell>
          <cell r="EZ875">
            <v>0</v>
          </cell>
          <cell r="FA875">
            <v>0</v>
          </cell>
          <cell r="FB875">
            <v>0</v>
          </cell>
          <cell r="FC875">
            <v>0</v>
          </cell>
          <cell r="FD875">
            <v>0</v>
          </cell>
          <cell r="FE875">
            <v>0</v>
          </cell>
          <cell r="FF875">
            <v>0</v>
          </cell>
          <cell r="FG875">
            <v>0</v>
          </cell>
          <cell r="FH875">
            <v>0</v>
          </cell>
          <cell r="FI875">
            <v>0</v>
          </cell>
          <cell r="FJ875">
            <v>0</v>
          </cell>
          <cell r="FK875">
            <v>0</v>
          </cell>
          <cell r="FL875">
            <v>0</v>
          </cell>
          <cell r="FM875">
            <v>0</v>
          </cell>
          <cell r="FN875">
            <v>0</v>
          </cell>
          <cell r="FO875">
            <v>0</v>
          </cell>
          <cell r="FP875">
            <v>0</v>
          </cell>
          <cell r="FQ875">
            <v>0</v>
          </cell>
          <cell r="FR875">
            <v>0</v>
          </cell>
          <cell r="FS875">
            <v>0</v>
          </cell>
          <cell r="FT875">
            <v>0</v>
          </cell>
          <cell r="FU875">
            <v>0</v>
          </cell>
          <cell r="FV875">
            <v>0</v>
          </cell>
          <cell r="FW875">
            <v>0</v>
          </cell>
          <cell r="FX875">
            <v>0</v>
          </cell>
          <cell r="FY875">
            <v>0</v>
          </cell>
          <cell r="FZ875">
            <v>0</v>
          </cell>
          <cell r="GA875">
            <v>0</v>
          </cell>
          <cell r="GB875">
            <v>0</v>
          </cell>
          <cell r="GC875">
            <v>0</v>
          </cell>
          <cell r="GD875">
            <v>0</v>
          </cell>
          <cell r="GE875">
            <v>0</v>
          </cell>
          <cell r="GF875">
            <v>0</v>
          </cell>
          <cell r="GG875">
            <v>0</v>
          </cell>
          <cell r="GH875">
            <v>0</v>
          </cell>
          <cell r="GI875">
            <v>0</v>
          </cell>
          <cell r="GJ875">
            <v>0</v>
          </cell>
          <cell r="GK875">
            <v>0</v>
          </cell>
          <cell r="GL875">
            <v>0</v>
          </cell>
          <cell r="GM875">
            <v>0</v>
          </cell>
          <cell r="GN875">
            <v>0</v>
          </cell>
          <cell r="GO875">
            <v>0</v>
          </cell>
          <cell r="GP875">
            <v>0</v>
          </cell>
          <cell r="GQ875">
            <v>0</v>
          </cell>
          <cell r="GR875">
            <v>0</v>
          </cell>
          <cell r="GS875">
            <v>0</v>
          </cell>
          <cell r="GT875">
            <v>0</v>
          </cell>
          <cell r="GU875">
            <v>0</v>
          </cell>
          <cell r="GV875">
            <v>0</v>
          </cell>
          <cell r="GW875">
            <v>0</v>
          </cell>
          <cell r="GX875">
            <v>0</v>
          </cell>
          <cell r="GY875">
            <v>0</v>
          </cell>
          <cell r="GZ875">
            <v>0</v>
          </cell>
          <cell r="HA875">
            <v>0</v>
          </cell>
          <cell r="HB875">
            <v>0</v>
          </cell>
          <cell r="HC875">
            <v>0</v>
          </cell>
          <cell r="HD875">
            <v>0</v>
          </cell>
          <cell r="HE875">
            <v>0</v>
          </cell>
          <cell r="HF875">
            <v>0</v>
          </cell>
          <cell r="HG875">
            <v>0</v>
          </cell>
          <cell r="HH875">
            <v>0</v>
          </cell>
          <cell r="HI875">
            <v>0</v>
          </cell>
          <cell r="HJ875">
            <v>0</v>
          </cell>
          <cell r="HK875">
            <v>0</v>
          </cell>
          <cell r="HL875">
            <v>0</v>
          </cell>
          <cell r="HM875">
            <v>0</v>
          </cell>
          <cell r="HN875">
            <v>0</v>
          </cell>
          <cell r="HO875">
            <v>0</v>
          </cell>
          <cell r="HP875">
            <v>0</v>
          </cell>
          <cell r="HQ875">
            <v>0</v>
          </cell>
          <cell r="HR875">
            <v>0</v>
          </cell>
          <cell r="HS875">
            <v>0</v>
          </cell>
          <cell r="HT875">
            <v>0</v>
          </cell>
          <cell r="HU875">
            <v>0</v>
          </cell>
          <cell r="HV875">
            <v>0</v>
          </cell>
          <cell r="HW875">
            <v>0</v>
          </cell>
          <cell r="HX875">
            <v>0</v>
          </cell>
          <cell r="HY875">
            <v>0</v>
          </cell>
          <cell r="HZ875">
            <v>0</v>
          </cell>
          <cell r="IA875">
            <v>0</v>
          </cell>
          <cell r="IB875">
            <v>0</v>
          </cell>
          <cell r="IC875">
            <v>0</v>
          </cell>
          <cell r="ID875">
            <v>0</v>
          </cell>
          <cell r="IE875">
            <v>0</v>
          </cell>
          <cell r="IF875">
            <v>0</v>
          </cell>
          <cell r="IG875">
            <v>0</v>
          </cell>
          <cell r="IH875">
            <v>0</v>
          </cell>
          <cell r="II875">
            <v>0</v>
          </cell>
          <cell r="IJ875">
            <v>0</v>
          </cell>
          <cell r="IK875">
            <v>0</v>
          </cell>
          <cell r="IL875">
            <v>0</v>
          </cell>
          <cell r="IM875">
            <v>0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  <cell r="IW875">
            <v>0</v>
          </cell>
          <cell r="IX875">
            <v>0</v>
          </cell>
          <cell r="IY875">
            <v>0</v>
          </cell>
          <cell r="IZ875">
            <v>0</v>
          </cell>
          <cell r="JA875">
            <v>0</v>
          </cell>
          <cell r="JB875">
            <v>0</v>
          </cell>
          <cell r="JC875">
            <v>0</v>
          </cell>
          <cell r="JD875">
            <v>0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8">
          <cell r="F878">
            <v>-27.094246198383189</v>
          </cell>
          <cell r="G878">
            <v>-14.415819577388902</v>
          </cell>
          <cell r="H878">
            <v>-3.3355173296968132</v>
          </cell>
          <cell r="I878">
            <v>10.029333657120333</v>
          </cell>
          <cell r="J878">
            <v>-5.0368117640755372</v>
          </cell>
          <cell r="K878">
            <v>-10.044017887837981</v>
          </cell>
          <cell r="L878">
            <v>-43.344577601616038</v>
          </cell>
          <cell r="M878">
            <v>-64.133703982006409</v>
          </cell>
          <cell r="N878">
            <v>-28.811998426404898</v>
          </cell>
          <cell r="O878">
            <v>-25.554620333026833</v>
          </cell>
          <cell r="P878">
            <v>-20.077501545063569</v>
          </cell>
          <cell r="Q878">
            <v>-21.090054170097574</v>
          </cell>
          <cell r="R878">
            <v>-276.37144127581269</v>
          </cell>
          <cell r="S878">
            <v>-22.124837993760593</v>
          </cell>
          <cell r="T878">
            <v>-15.520259523160348</v>
          </cell>
          <cell r="U878">
            <v>-2.8749654922285117</v>
          </cell>
          <cell r="V878">
            <v>0.59037550380526227</v>
          </cell>
          <cell r="W878">
            <v>-12.655306748492876</v>
          </cell>
          <cell r="X878">
            <v>-25.529079959887895</v>
          </cell>
          <cell r="Y878">
            <v>-53.340714448379003</v>
          </cell>
          <cell r="Z878">
            <v>-60.849455592164304</v>
          </cell>
          <cell r="AA878">
            <v>-26.244491453457158</v>
          </cell>
          <cell r="AB878">
            <v>-12.339488949632141</v>
          </cell>
          <cell r="AC878">
            <v>-26.558077603098354</v>
          </cell>
          <cell r="AD878">
            <v>-18.925139015467721</v>
          </cell>
          <cell r="AE878">
            <v>-377.60915084416047</v>
          </cell>
          <cell r="AF878">
            <v>-24.219633012253325</v>
          </cell>
          <cell r="AG878">
            <v>-35.432331756557687</v>
          </cell>
          <cell r="AH878">
            <v>-10.327866209288914</v>
          </cell>
          <cell r="AI878">
            <v>-10.456798313269246</v>
          </cell>
          <cell r="AJ878">
            <v>-24.630439041284262</v>
          </cell>
          <cell r="AK878">
            <v>-35.226030589190486</v>
          </cell>
          <cell r="AL878">
            <v>-55.62046023394214</v>
          </cell>
          <cell r="AM878">
            <v>-69.132215365956654</v>
          </cell>
          <cell r="AN878">
            <v>-36.017865866146167</v>
          </cell>
          <cell r="AO878">
            <v>-23.773730280605378</v>
          </cell>
          <cell r="AP878">
            <v>-27.86769792674022</v>
          </cell>
          <cell r="AQ878">
            <v>-24.904082249035127</v>
          </cell>
          <cell r="AR878">
            <v>-401.59488204075024</v>
          </cell>
          <cell r="AS878">
            <v>-30.875599305771175</v>
          </cell>
          <cell r="AT878">
            <v>-28.564267838257365</v>
          </cell>
          <cell r="AU878">
            <v>2.1091085223160917</v>
          </cell>
          <cell r="AV878">
            <v>-8.9629816294400371</v>
          </cell>
          <cell r="AW878">
            <v>-20.204345109217684</v>
          </cell>
          <cell r="AX878">
            <v>-36.675916140789923</v>
          </cell>
          <cell r="AY878">
            <v>-60.03971505597292</v>
          </cell>
          <cell r="AZ878">
            <v>-85.279628580668941</v>
          </cell>
          <cell r="BA878">
            <v>-38.161160235511488</v>
          </cell>
          <cell r="BB878">
            <v>-25.218153080510092</v>
          </cell>
          <cell r="BC878">
            <v>-41.048552380423644</v>
          </cell>
          <cell r="BD878">
            <v>-28.673671206517611</v>
          </cell>
          <cell r="BE878">
            <v>-606.54389181220904</v>
          </cell>
          <cell r="BF878">
            <v>-51.176900505975937</v>
          </cell>
          <cell r="BG878">
            <v>-31.103095563041279</v>
          </cell>
          <cell r="BH878">
            <v>-20.674910901929252</v>
          </cell>
          <cell r="BI878">
            <v>-15.87936254725355</v>
          </cell>
          <cell r="BJ878">
            <v>-36.295457844331395</v>
          </cell>
          <cell r="BK878">
            <v>-65.207627030613367</v>
          </cell>
          <cell r="BL878">
            <v>-102.4207580104412</v>
          </cell>
          <cell r="BM878">
            <v>-110.86910176213132</v>
          </cell>
          <cell r="BN878">
            <v>-54.059359874605434</v>
          </cell>
          <cell r="BO878">
            <v>-39.755510722527106</v>
          </cell>
          <cell r="BP878">
            <v>-42.480241351571749</v>
          </cell>
          <cell r="BQ878">
            <v>-36.621565697874757</v>
          </cell>
          <cell r="BR878">
            <v>-763.79824054380879</v>
          </cell>
          <cell r="BS878">
            <v>-40.586340563182603</v>
          </cell>
          <cell r="BT878">
            <v>-37.075076204819197</v>
          </cell>
          <cell r="BU878">
            <v>-24.562716556305531</v>
          </cell>
          <cell r="BV878">
            <v>-33.598809356310085</v>
          </cell>
          <cell r="BW878">
            <v>-45.911283910958446</v>
          </cell>
          <cell r="BX878">
            <v>-74.942919539040304</v>
          </cell>
          <cell r="BY878">
            <v>-145.1106792621722</v>
          </cell>
          <cell r="BZ878">
            <v>-139.96325808833353</v>
          </cell>
          <cell r="CA878">
            <v>-70.449666270171292</v>
          </cell>
          <cell r="CB878">
            <v>-53.203224455261079</v>
          </cell>
          <cell r="CC878">
            <v>-54.575071012543049</v>
          </cell>
          <cell r="CD878">
            <v>-43.819195324802422</v>
          </cell>
          <cell r="CE878">
            <v>-736.98578808654565</v>
          </cell>
          <cell r="CF878">
            <v>-36.051695633970667</v>
          </cell>
          <cell r="CG878">
            <v>-40.10873915796401</v>
          </cell>
          <cell r="CH878">
            <v>-26.494066996165202</v>
          </cell>
          <cell r="CI878">
            <v>7.6702895514863485</v>
          </cell>
          <cell r="CJ878">
            <v>-57.142463827651227</v>
          </cell>
          <cell r="CK878">
            <v>-85.137912089470774</v>
          </cell>
          <cell r="CL878">
            <v>-133.46631123183761</v>
          </cell>
          <cell r="CM878">
            <v>-135.76213980972534</v>
          </cell>
          <cell r="CN878">
            <v>-74.487520280119497</v>
          </cell>
          <cell r="CO878">
            <v>-30.340589818988519</v>
          </cell>
          <cell r="CP878">
            <v>-74.269385776133277</v>
          </cell>
          <cell r="CQ878">
            <v>-51.39525301590038</v>
          </cell>
          <cell r="CR878">
            <v>-804.90621518949047</v>
          </cell>
          <cell r="CS878">
            <v>-42.511819167862996</v>
          </cell>
          <cell r="CT878">
            <v>-37.498554319448886</v>
          </cell>
          <cell r="CU878">
            <v>-30.19293466439558</v>
          </cell>
          <cell r="CV878">
            <v>-25.864915388679947</v>
          </cell>
          <cell r="CW878">
            <v>-59.543471017677803</v>
          </cell>
          <cell r="CX878">
            <v>-66.214688442807528</v>
          </cell>
          <cell r="CY878">
            <v>-129.77510249687475</v>
          </cell>
          <cell r="CZ878">
            <v>-133.72405896536657</v>
          </cell>
          <cell r="DA878">
            <v>-65.650943528293283</v>
          </cell>
          <cell r="DB878">
            <v>-97.536897367717756</v>
          </cell>
          <cell r="DC878">
            <v>-59.090535507799359</v>
          </cell>
          <cell r="DD878">
            <v>-57.302294322464149</v>
          </cell>
          <cell r="DE878">
            <v>-737.22908596904017</v>
          </cell>
          <cell r="DF878">
            <v>-45.117811392177828</v>
          </cell>
          <cell r="DG878">
            <v>-35.752369335488766</v>
          </cell>
          <cell r="DH878">
            <v>-31.43449849361059</v>
          </cell>
          <cell r="DI878">
            <v>-28.805461033571191</v>
          </cell>
          <cell r="DJ878">
            <v>-62.020799315061595</v>
          </cell>
          <cell r="DK878">
            <v>-66.383757299176068</v>
          </cell>
          <cell r="DL878">
            <v>-125.82213420560583</v>
          </cell>
          <cell r="DM878">
            <v>-130.5856931648741</v>
          </cell>
          <cell r="DN878">
            <v>-64.939133600695641</v>
          </cell>
          <cell r="DO878">
            <v>-59.581939397394308</v>
          </cell>
          <cell r="DP878">
            <v>-46.559371511262725</v>
          </cell>
          <cell r="DQ878">
            <v>-40.226117220357992</v>
          </cell>
          <cell r="DR878">
            <v>-656.90088978270069</v>
          </cell>
          <cell r="DS878">
            <v>-43.603589607213507</v>
          </cell>
          <cell r="DT878">
            <v>-37.666520801256411</v>
          </cell>
          <cell r="DU878">
            <v>-33.509126647142693</v>
          </cell>
          <cell r="DV878">
            <v>-33.989351673219062</v>
          </cell>
          <cell r="DW878">
            <v>-64.273835787884309</v>
          </cell>
          <cell r="DX878">
            <v>-64.178946550906403</v>
          </cell>
          <cell r="DY878">
            <v>-94.822822611749871</v>
          </cell>
          <cell r="DZ878">
            <v>-123.47102357749827</v>
          </cell>
          <cell r="EA878">
            <v>-61.197598529630341</v>
          </cell>
          <cell r="EB878">
            <v>-64.669982410996454</v>
          </cell>
          <cell r="EC878">
            <v>-53.956440959940664</v>
          </cell>
          <cell r="ED878">
            <v>18.438349374569952</v>
          </cell>
          <cell r="EE878">
            <v>-683.08209253381938</v>
          </cell>
          <cell r="EF878">
            <v>-48.074724686302943</v>
          </cell>
          <cell r="EG878">
            <v>-35.490166041563498</v>
          </cell>
          <cell r="EH878">
            <v>-34.215444386558374</v>
          </cell>
          <cell r="EI878">
            <v>-31.586935230472591</v>
          </cell>
          <cell r="EJ878">
            <v>-47.462496518892294</v>
          </cell>
          <cell r="EK878">
            <v>-77.911383469414432</v>
          </cell>
          <cell r="EL878">
            <v>-113.72857123045833</v>
          </cell>
          <cell r="EM878">
            <v>-109.5790582933987</v>
          </cell>
          <cell r="EN878">
            <v>-57.903428066259949</v>
          </cell>
          <cell r="EO878">
            <v>-39.830752256850246</v>
          </cell>
          <cell r="EP878">
            <v>-50.313289120822446</v>
          </cell>
          <cell r="EQ878">
            <v>-36.985843233007472</v>
          </cell>
          <cell r="ER878">
            <v>-764.73553298437037</v>
          </cell>
          <cell r="ES878">
            <v>-48.94407558592502</v>
          </cell>
          <cell r="ET878">
            <v>-51.820038912163</v>
          </cell>
          <cell r="EU878">
            <v>-24.384243952445104</v>
          </cell>
          <cell r="EV878">
            <v>-45.205583252885845</v>
          </cell>
          <cell r="EW878">
            <v>-48.032231416189461</v>
          </cell>
          <cell r="EX878">
            <v>-57.257396747882012</v>
          </cell>
          <cell r="EY878">
            <v>-116.45597118299338</v>
          </cell>
          <cell r="EZ878">
            <v>-127.61495735851349</v>
          </cell>
          <cell r="FA878">
            <v>-61.573606395366369</v>
          </cell>
          <cell r="FB878">
            <v>-78.559186192942434</v>
          </cell>
          <cell r="FC878">
            <v>-58.788919445883948</v>
          </cell>
          <cell r="FD878">
            <v>-46.099322541151196</v>
          </cell>
          <cell r="FE878">
            <v>-759.58520442037843</v>
          </cell>
          <cell r="FF878">
            <v>-42.793945363751845</v>
          </cell>
          <cell r="FG878">
            <v>-41.017787602322642</v>
          </cell>
          <cell r="FH878">
            <v>-37.688640062711784</v>
          </cell>
          <cell r="FI878">
            <v>-39.671212323504733</v>
          </cell>
          <cell r="FJ878">
            <v>-65.875691937661031</v>
          </cell>
          <cell r="FK878">
            <v>-78.634854121570243</v>
          </cell>
          <cell r="FL878">
            <v>-72.372792706824839</v>
          </cell>
          <cell r="FM878">
            <v>-133.28754369381932</v>
          </cell>
          <cell r="FN878">
            <v>-67.331216511433013</v>
          </cell>
          <cell r="FO878">
            <v>-74.08562824279943</v>
          </cell>
          <cell r="FP878">
            <v>-57.872200166806579</v>
          </cell>
          <cell r="FQ878">
            <v>-48.953691687056562</v>
          </cell>
          <cell r="FR878">
            <v>-745.96681867726147</v>
          </cell>
          <cell r="FS878">
            <v>-47.52436483305064</v>
          </cell>
          <cell r="FT878">
            <v>-50.976683358167065</v>
          </cell>
          <cell r="FU878">
            <v>-35.98010429655551</v>
          </cell>
          <cell r="FV878">
            <v>-14.41653603623854</v>
          </cell>
          <cell r="FW878">
            <v>-43.904242367789266</v>
          </cell>
          <cell r="FX878">
            <v>-90.079488220493658</v>
          </cell>
          <cell r="FY878">
            <v>-106.81769165591686</v>
          </cell>
          <cell r="FZ878">
            <v>-123.73244856478414</v>
          </cell>
          <cell r="GA878">
            <v>-67.332171843096148</v>
          </cell>
          <cell r="GB878">
            <v>-63.675762012600899</v>
          </cell>
          <cell r="GC878">
            <v>-62.661197671986884</v>
          </cell>
          <cell r="GD878">
            <v>-38.866127816581866</v>
          </cell>
          <cell r="GE878">
            <v>-752.12732117506675</v>
          </cell>
          <cell r="GF878">
            <v>-53.786572200478986</v>
          </cell>
          <cell r="GG878">
            <v>-46.589315310760867</v>
          </cell>
          <cell r="GH878">
            <v>-37.397966616656049</v>
          </cell>
          <cell r="GI878">
            <v>-31.517541955014167</v>
          </cell>
          <cell r="GJ878">
            <v>-48.434676608419977</v>
          </cell>
          <cell r="GK878">
            <v>-84.761754972016206</v>
          </cell>
          <cell r="GL878">
            <v>-102.11597063316731</v>
          </cell>
          <cell r="GM878">
            <v>-120.57160167745315</v>
          </cell>
          <cell r="GN878">
            <v>-64.758815668261377</v>
          </cell>
          <cell r="GO878">
            <v>-63.819908049350488</v>
          </cell>
          <cell r="GP878">
            <v>-56.390044995321659</v>
          </cell>
          <cell r="GQ878">
            <v>-41.983152488275664</v>
          </cell>
          <cell r="GR878">
            <v>-783.66051097982563</v>
          </cell>
          <cell r="GS878">
            <v>-55.59062293896568</v>
          </cell>
          <cell r="GT878">
            <v>-56.940665421279846</v>
          </cell>
          <cell r="GU878">
            <v>-37.786438933617319</v>
          </cell>
          <cell r="GV878">
            <v>-33.956556474877289</v>
          </cell>
          <cell r="GW878">
            <v>-47.05256512935739</v>
          </cell>
          <cell r="GX878">
            <v>-87.724037516003591</v>
          </cell>
          <cell r="GY878">
            <v>-114.18086082837544</v>
          </cell>
          <cell r="GZ878">
            <v>-120.59633007881348</v>
          </cell>
          <cell r="HA878">
            <v>-72.85472842658055</v>
          </cell>
          <cell r="HB878">
            <v>-78.429600043804385</v>
          </cell>
          <cell r="HC878">
            <v>-52.981039701466216</v>
          </cell>
          <cell r="HD878">
            <v>-25.567065486829961</v>
          </cell>
          <cell r="HE878">
            <v>-835.30782560212538</v>
          </cell>
          <cell r="HF878">
            <v>-53.721702916169306</v>
          </cell>
          <cell r="HG878">
            <v>-64.668918079405557</v>
          </cell>
          <cell r="HH878">
            <v>-35.802420831183554</v>
          </cell>
          <cell r="HI878">
            <v>-37.689837748534046</v>
          </cell>
          <cell r="HJ878">
            <v>-45.918853216920979</v>
          </cell>
          <cell r="HK878">
            <v>-75.63944535140763</v>
          </cell>
          <cell r="HL878">
            <v>-131.48391714046011</v>
          </cell>
          <cell r="HM878">
            <v>-126.49880726824631</v>
          </cell>
          <cell r="HN878">
            <v>-76.471554103831295</v>
          </cell>
          <cell r="HO878">
            <v>-69.16204841536819</v>
          </cell>
          <cell r="HP878">
            <v>-64.996388247935101</v>
          </cell>
          <cell r="HQ878">
            <v>-53.253932282270398</v>
          </cell>
          <cell r="HR878">
            <v>-900.49717472493649</v>
          </cell>
          <cell r="HS878">
            <v>-59.531870523409452</v>
          </cell>
          <cell r="HT878">
            <v>-68.118211104010697</v>
          </cell>
          <cell r="HU878">
            <v>-44.067456642427715</v>
          </cell>
          <cell r="HV878">
            <v>-35.610186715930467</v>
          </cell>
          <cell r="HW878">
            <v>-61.870114441087935</v>
          </cell>
          <cell r="HX878">
            <v>-96.007881634955993</v>
          </cell>
          <cell r="HY878">
            <v>-106.00103950843913</v>
          </cell>
          <cell r="HZ878">
            <v>-163.70585253776517</v>
          </cell>
          <cell r="IA878">
            <v>-89.998142400232609</v>
          </cell>
          <cell r="IB878">
            <v>-53.638550064439187</v>
          </cell>
          <cell r="IC878">
            <v>-71.018815762363374</v>
          </cell>
          <cell r="ID878">
            <v>-50.929053389816545</v>
          </cell>
          <cell r="IE878">
            <v>-933.43096256349236</v>
          </cell>
          <cell r="IF878">
            <v>-59.369976552959997</v>
          </cell>
          <cell r="IG878">
            <v>-63.97704249288654</v>
          </cell>
          <cell r="IH878">
            <v>-51.433203440508805</v>
          </cell>
          <cell r="II878">
            <v>-44.220142562233377</v>
          </cell>
          <cell r="IJ878">
            <v>-65.548514875525143</v>
          </cell>
          <cell r="IK878">
            <v>-96.30972229980398</v>
          </cell>
          <cell r="IL878">
            <v>-157.71870426880196</v>
          </cell>
          <cell r="IM878">
            <v>-151.45938441157341</v>
          </cell>
          <cell r="IN878">
            <v>-80.849608533666469</v>
          </cell>
          <cell r="IO878">
            <v>-78.462884048785781</v>
          </cell>
          <cell r="IP878">
            <v>-73.178842496359721</v>
          </cell>
          <cell r="IQ878">
            <v>-10.902936580707319</v>
          </cell>
          <cell r="IR878">
            <v>-934.58044146047905</v>
          </cell>
          <cell r="IS878">
            <v>-58.574880338390358</v>
          </cell>
          <cell r="IT878">
            <v>-62.853845749748871</v>
          </cell>
          <cell r="IU878">
            <v>-58.765683204634115</v>
          </cell>
          <cell r="IV878">
            <v>-35.32915554579813</v>
          </cell>
          <cell r="IW878">
            <v>-47.279601587477373</v>
          </cell>
          <cell r="IX878">
            <v>-126.37161219544942</v>
          </cell>
          <cell r="IY878">
            <v>-171.65106767124962</v>
          </cell>
          <cell r="IZ878">
            <v>-123.45335418748436</v>
          </cell>
          <cell r="JA878">
            <v>-43.183589297928847</v>
          </cell>
          <cell r="JB878">
            <v>-84.882725166389719</v>
          </cell>
          <cell r="JC878">
            <v>-70.012503454228863</v>
          </cell>
          <cell r="JD878">
            <v>-52.22242306167027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S879"/>
          <cell r="AT879"/>
          <cell r="AU879"/>
          <cell r="AV879"/>
          <cell r="AW879"/>
          <cell r="AX879"/>
          <cell r="AY879"/>
          <cell r="AZ879"/>
          <cell r="BA879"/>
          <cell r="BB879"/>
          <cell r="BC879"/>
          <cell r="BD879"/>
          <cell r="BF879"/>
          <cell r="BG879"/>
          <cell r="BH879"/>
          <cell r="BI879"/>
          <cell r="BJ879"/>
          <cell r="BK879"/>
          <cell r="BL879"/>
          <cell r="BM879"/>
          <cell r="BN879"/>
          <cell r="BO879"/>
          <cell r="BP879"/>
          <cell r="BQ879"/>
          <cell r="BS879"/>
          <cell r="BT879"/>
          <cell r="BU879"/>
          <cell r="BV879"/>
          <cell r="BW879"/>
          <cell r="BX879"/>
          <cell r="BY879"/>
          <cell r="BZ879"/>
          <cell r="CA879"/>
          <cell r="CB879"/>
          <cell r="CC879"/>
          <cell r="CD879"/>
          <cell r="CF879"/>
          <cell r="CG879"/>
          <cell r="CH879"/>
          <cell r="CI879"/>
          <cell r="CJ879"/>
          <cell r="CK879"/>
          <cell r="CL879"/>
          <cell r="CM879"/>
          <cell r="CN879"/>
          <cell r="CO879"/>
          <cell r="CP879"/>
          <cell r="CQ879"/>
          <cell r="CS879"/>
          <cell r="CT879"/>
          <cell r="CU879"/>
          <cell r="CV879"/>
          <cell r="CW879"/>
          <cell r="CX879"/>
          <cell r="CY879"/>
          <cell r="CZ879"/>
          <cell r="DA879"/>
          <cell r="DB879"/>
          <cell r="DC879"/>
          <cell r="DD879"/>
          <cell r="DF879"/>
          <cell r="DG879"/>
          <cell r="DH879"/>
          <cell r="DI879"/>
          <cell r="DJ879"/>
          <cell r="DK879"/>
          <cell r="DL879"/>
          <cell r="DM879"/>
          <cell r="DN879"/>
          <cell r="DO879"/>
          <cell r="DP879"/>
          <cell r="DQ879"/>
          <cell r="DS879"/>
          <cell r="DT879"/>
          <cell r="DU879"/>
          <cell r="DV879"/>
          <cell r="DW879"/>
          <cell r="DX879"/>
          <cell r="DY879"/>
          <cell r="DZ879"/>
          <cell r="EA879"/>
          <cell r="EB879"/>
          <cell r="EC879"/>
          <cell r="ED879"/>
          <cell r="EF879"/>
          <cell r="EG879"/>
          <cell r="EH879"/>
          <cell r="EI879"/>
          <cell r="EJ879"/>
          <cell r="EK879"/>
          <cell r="EL879"/>
          <cell r="EM879"/>
          <cell r="EN879"/>
          <cell r="EO879"/>
          <cell r="EP879"/>
          <cell r="EQ879"/>
          <cell r="ES879"/>
          <cell r="ET879"/>
          <cell r="EU879"/>
          <cell r="EV879"/>
          <cell r="EW879"/>
          <cell r="EX879"/>
          <cell r="EY879"/>
          <cell r="EZ879"/>
          <cell r="FA879"/>
          <cell r="FB879"/>
          <cell r="FC879"/>
          <cell r="FD879"/>
          <cell r="FF879"/>
          <cell r="FG879"/>
          <cell r="FH879"/>
          <cell r="FI879"/>
          <cell r="FJ879"/>
          <cell r="FK879"/>
          <cell r="FL879"/>
          <cell r="FM879"/>
          <cell r="FN879"/>
          <cell r="FO879"/>
          <cell r="FP879"/>
          <cell r="FQ879"/>
          <cell r="FS879"/>
          <cell r="FT879"/>
          <cell r="FU879"/>
          <cell r="FV879"/>
          <cell r="FW879"/>
          <cell r="FX879"/>
          <cell r="FY879"/>
          <cell r="FZ879"/>
          <cell r="GA879"/>
          <cell r="GB879"/>
          <cell r="GC879"/>
          <cell r="GD879"/>
          <cell r="GF879"/>
          <cell r="GG879"/>
          <cell r="GH879"/>
          <cell r="GI879"/>
          <cell r="GJ879"/>
          <cell r="GK879"/>
          <cell r="GL879"/>
          <cell r="GM879"/>
          <cell r="GN879"/>
          <cell r="GO879"/>
          <cell r="GP879"/>
          <cell r="GQ879"/>
          <cell r="GS879"/>
          <cell r="GT879"/>
          <cell r="GU879"/>
          <cell r="GV879"/>
          <cell r="GW879"/>
          <cell r="GX879"/>
          <cell r="GY879"/>
          <cell r="GZ879"/>
          <cell r="HA879"/>
          <cell r="HB879"/>
          <cell r="HC879"/>
          <cell r="HD879"/>
          <cell r="HF879"/>
          <cell r="HG879"/>
          <cell r="HH879"/>
          <cell r="HI879"/>
          <cell r="HJ879"/>
          <cell r="HK879"/>
          <cell r="HL879"/>
          <cell r="HM879"/>
          <cell r="HN879"/>
          <cell r="HO879"/>
          <cell r="HP879"/>
          <cell r="HQ879"/>
          <cell r="HS879"/>
          <cell r="HT879"/>
          <cell r="HU879"/>
          <cell r="HV879"/>
          <cell r="HW879"/>
          <cell r="HX879"/>
          <cell r="HY879"/>
          <cell r="HZ879"/>
          <cell r="IA879"/>
          <cell r="IB879"/>
          <cell r="IC879"/>
          <cell r="ID879"/>
          <cell r="IF879"/>
          <cell r="IG879"/>
          <cell r="IH879"/>
          <cell r="II879"/>
          <cell r="IJ879"/>
          <cell r="IK879"/>
          <cell r="IL879"/>
          <cell r="IM879"/>
          <cell r="IN879"/>
          <cell r="IO879"/>
          <cell r="IP879"/>
          <cell r="IQ879"/>
          <cell r="IS879"/>
          <cell r="IT879"/>
          <cell r="IU879"/>
          <cell r="IV879"/>
          <cell r="IW879"/>
          <cell r="IX879"/>
          <cell r="IY879"/>
          <cell r="IZ879"/>
          <cell r="JA879"/>
          <cell r="JB879"/>
          <cell r="JC879"/>
          <cell r="JD879"/>
          <cell r="JF879"/>
          <cell r="JG879"/>
          <cell r="JH879"/>
          <cell r="JI879"/>
          <cell r="JJ879"/>
          <cell r="JK879"/>
          <cell r="JL879"/>
          <cell r="JM879"/>
          <cell r="JN879"/>
          <cell r="JO879"/>
          <cell r="JP879"/>
          <cell r="JQ879"/>
        </row>
        <row r="880">
          <cell r="A880" t="str">
            <v>Total Net Power Cost ($ 000)</v>
          </cell>
          <cell r="F880">
            <v>-26.119804356225359</v>
          </cell>
          <cell r="G880">
            <v>-14.528517321828986</v>
          </cell>
          <cell r="H880">
            <v>-3.647507236826641</v>
          </cell>
          <cell r="I880">
            <v>8.9873748682803125</v>
          </cell>
          <cell r="J880">
            <v>-5.2056983631482581</v>
          </cell>
          <cell r="K880">
            <v>-10.453908553567089</v>
          </cell>
          <cell r="L880">
            <v>-43.306931672865176</v>
          </cell>
          <cell r="M880">
            <v>-66.124271695298376</v>
          </cell>
          <cell r="N880">
            <v>-28.230777913769998</v>
          </cell>
          <cell r="O880">
            <v>-26.14667739325705</v>
          </cell>
          <cell r="P880">
            <v>-20.807880715365172</v>
          </cell>
          <cell r="Q880">
            <v>-19.520103748298425</v>
          </cell>
          <cell r="R880">
            <v>-276.71715883538127</v>
          </cell>
          <cell r="S880">
            <v>-23.422264718006772</v>
          </cell>
          <cell r="T880">
            <v>-11.748322739003925</v>
          </cell>
          <cell r="U880">
            <v>-3.5325537415519648</v>
          </cell>
          <cell r="V880">
            <v>1.2922123844364251</v>
          </cell>
          <cell r="W880">
            <v>-13.177556040554919</v>
          </cell>
          <cell r="X880">
            <v>-25.998190122758388</v>
          </cell>
          <cell r="Y880">
            <v>-53.555910530878464</v>
          </cell>
          <cell r="Z880">
            <v>-61.394643320920295</v>
          </cell>
          <cell r="AA880">
            <v>-26.978030509519158</v>
          </cell>
          <cell r="AB880">
            <v>-12.635030420871772</v>
          </cell>
          <cell r="AC880">
            <v>-26.694788273322047</v>
          </cell>
          <cell r="AD880">
            <v>-18.872080802415439</v>
          </cell>
          <cell r="AE880">
            <v>-376.45497695065569</v>
          </cell>
          <cell r="AF880">
            <v>-28.459512375644408</v>
          </cell>
          <cell r="AG880">
            <v>-26.708684570985497</v>
          </cell>
          <cell r="AH880">
            <v>-11.568866286201228</v>
          </cell>
          <cell r="AI880">
            <v>-10.304387926449635</v>
          </cell>
          <cell r="AJ880">
            <v>-25.236853314534528</v>
          </cell>
          <cell r="AK880">
            <v>-35.183627028520277</v>
          </cell>
          <cell r="AL880">
            <v>-55.728936519080889</v>
          </cell>
          <cell r="AM880">
            <v>-69.52574468513194</v>
          </cell>
          <cell r="AN880">
            <v>-36.903747714677593</v>
          </cell>
          <cell r="AO880">
            <v>-23.781730061735288</v>
          </cell>
          <cell r="AP880">
            <v>-28.070547081122641</v>
          </cell>
          <cell r="AQ880">
            <v>-24.982339386435342</v>
          </cell>
          <cell r="AR880">
            <v>-398.34459778212477</v>
          </cell>
          <cell r="AS880">
            <v>-31.080378859056509</v>
          </cell>
          <cell r="AT880">
            <v>-28.990379792361637</v>
          </cell>
          <cell r="AU880">
            <v>1.9704550765964086</v>
          </cell>
          <cell r="AV880">
            <v>-8.9737709465480293</v>
          </cell>
          <cell r="AW880">
            <v>-20.949440933050937</v>
          </cell>
          <cell r="AX880">
            <v>-36.886995525368548</v>
          </cell>
          <cell r="AY880">
            <v>-61.643761704734061</v>
          </cell>
          <cell r="AZ880">
            <v>-85.750867115406436</v>
          </cell>
          <cell r="BA880">
            <v>-39.752630047209095</v>
          </cell>
          <cell r="BB880">
            <v>-25.848152956972626</v>
          </cell>
          <cell r="BC880">
            <v>-31.524860976685886</v>
          </cell>
          <cell r="BD880">
            <v>-28.913814001571154</v>
          </cell>
          <cell r="BE880">
            <v>-615.30462129227817</v>
          </cell>
          <cell r="BF880">
            <v>-52.048694958444685</v>
          </cell>
          <cell r="BG880">
            <v>-31.18625143438112</v>
          </cell>
          <cell r="BH880">
            <v>-21.440680960069585</v>
          </cell>
          <cell r="BI880">
            <v>-17.283522138262924</v>
          </cell>
          <cell r="BJ880">
            <v>-37.277725347441447</v>
          </cell>
          <cell r="BK880">
            <v>-65.943412325359532</v>
          </cell>
          <cell r="BL880">
            <v>-102.84925561910495</v>
          </cell>
          <cell r="BM880">
            <v>-110.66036612342577</v>
          </cell>
          <cell r="BN880">
            <v>-59.383232850785134</v>
          </cell>
          <cell r="BO880">
            <v>-39.862422507103474</v>
          </cell>
          <cell r="BP880">
            <v>-40.787420285094413</v>
          </cell>
          <cell r="BQ880">
            <v>-36.581636742994306</v>
          </cell>
          <cell r="BR880">
            <v>-766.98717619478703</v>
          </cell>
          <cell r="BS880">
            <v>-41.088348935023532</v>
          </cell>
          <cell r="BT880">
            <v>-37.465602099015086</v>
          </cell>
          <cell r="BU880">
            <v>-25.347787008715386</v>
          </cell>
          <cell r="BV880">
            <v>-33.037041831550596</v>
          </cell>
          <cell r="BW880">
            <v>-46.727555122837657</v>
          </cell>
          <cell r="BX880">
            <v>-72.798892520710069</v>
          </cell>
          <cell r="BY880">
            <v>-144.96790296124527</v>
          </cell>
          <cell r="BZ880">
            <v>-141.41374798619654</v>
          </cell>
          <cell r="CA880">
            <v>-71.168434143764898</v>
          </cell>
          <cell r="CB880">
            <v>-53.744073924186523</v>
          </cell>
          <cell r="CC880">
            <v>-55.207773169662687</v>
          </cell>
          <cell r="CD880">
            <v>-44.020016492038849</v>
          </cell>
          <cell r="CE880">
            <v>-735.68172889656853</v>
          </cell>
          <cell r="CF880">
            <v>-31.347743059115601</v>
          </cell>
          <cell r="CG880">
            <v>-40.356627104163636</v>
          </cell>
          <cell r="CH880">
            <v>-28.005317474009644</v>
          </cell>
          <cell r="CI880">
            <v>8.5040945894543256</v>
          </cell>
          <cell r="CJ880">
            <v>-64.20644259974506</v>
          </cell>
          <cell r="CK880">
            <v>-86.68499740925472</v>
          </cell>
          <cell r="CL880">
            <v>-136.04784977968666</v>
          </cell>
          <cell r="CM880">
            <v>-141.0642638746067</v>
          </cell>
          <cell r="CN880">
            <v>-78.412686341573135</v>
          </cell>
          <cell r="CO880">
            <v>-29.969086957731633</v>
          </cell>
          <cell r="CP880">
            <v>-56.466521738300798</v>
          </cell>
          <cell r="CQ880">
            <v>-51.624287147787982</v>
          </cell>
          <cell r="CR880">
            <v>-811.92516967712436</v>
          </cell>
          <cell r="CS880">
            <v>-36.462012765048712</v>
          </cell>
          <cell r="CT880">
            <v>-37.554161342137377</v>
          </cell>
          <cell r="CU880">
            <v>-30.750488797733851</v>
          </cell>
          <cell r="CV880">
            <v>-26.179568132036366</v>
          </cell>
          <cell r="CW880">
            <v>-59.162182978005148</v>
          </cell>
          <cell r="CX880">
            <v>-65.610103152939701</v>
          </cell>
          <cell r="CY880">
            <v>-132.49380009673769</v>
          </cell>
          <cell r="CZ880">
            <v>-136.21378918967093</v>
          </cell>
          <cell r="DA880">
            <v>-69.074901315718307</v>
          </cell>
          <cell r="DB880">
            <v>-103.96771253270708</v>
          </cell>
          <cell r="DC880">
            <v>-57.697128573694499</v>
          </cell>
          <cell r="DD880">
            <v>-56.759320800629212</v>
          </cell>
          <cell r="DE880">
            <v>-739.88820741698146</v>
          </cell>
          <cell r="DF880">
            <v>-45.030898643672117</v>
          </cell>
          <cell r="DG880">
            <v>-36.035397048297455</v>
          </cell>
          <cell r="DH880">
            <v>-31.680990075001318</v>
          </cell>
          <cell r="DI880">
            <v>-27.831820543266076</v>
          </cell>
          <cell r="DJ880">
            <v>-65.007711288024439</v>
          </cell>
          <cell r="DK880">
            <v>-67.000400991113565</v>
          </cell>
          <cell r="DL880">
            <v>-130.4243643815571</v>
          </cell>
          <cell r="DM880">
            <v>-131.54804388040793</v>
          </cell>
          <cell r="DN880">
            <v>-66.088141537591582</v>
          </cell>
          <cell r="DO880">
            <v>-58.736833773749822</v>
          </cell>
          <cell r="DP880">
            <v>-38.688882587928674</v>
          </cell>
          <cell r="DQ880">
            <v>-41.814722666429589</v>
          </cell>
          <cell r="DR880">
            <v>-668.81976445089094</v>
          </cell>
          <cell r="DS880">
            <v>-45.328115818439983</v>
          </cell>
          <cell r="DT880">
            <v>-37.250790260412032</v>
          </cell>
          <cell r="DU880">
            <v>-34.461698862236517</v>
          </cell>
          <cell r="DV880">
            <v>-35.46041653388238</v>
          </cell>
          <cell r="DW880">
            <v>-65.178467575737159</v>
          </cell>
          <cell r="DX880">
            <v>-69.322147447412135</v>
          </cell>
          <cell r="DY880">
            <v>-95.244180340552703</v>
          </cell>
          <cell r="DZ880">
            <v>-133.94800312592997</v>
          </cell>
          <cell r="EA880">
            <v>-66.74221938077244</v>
          </cell>
          <cell r="EB880">
            <v>-57.927404777525226</v>
          </cell>
          <cell r="EC880">
            <v>-52.23359894863097</v>
          </cell>
          <cell r="ED880">
            <v>24.277278620575089</v>
          </cell>
          <cell r="EE880">
            <v>-721.45804525748827</v>
          </cell>
          <cell r="EF880">
            <v>-48.644398631207878</v>
          </cell>
          <cell r="EG880">
            <v>-30.37508989534399</v>
          </cell>
          <cell r="EH880">
            <v>-34.860709784727078</v>
          </cell>
          <cell r="EI880">
            <v>-31.608142687829968</v>
          </cell>
          <cell r="EJ880">
            <v>-48.091025719790196</v>
          </cell>
          <cell r="EK880">
            <v>-79.73645905633748</v>
          </cell>
          <cell r="EL880">
            <v>-116.19526360963937</v>
          </cell>
          <cell r="EM880">
            <v>-111.76887311215978</v>
          </cell>
          <cell r="EN880">
            <v>-85.695272090059007</v>
          </cell>
          <cell r="EO880">
            <v>-45.907529402233195</v>
          </cell>
          <cell r="EP880">
            <v>-49.916671838203911</v>
          </cell>
          <cell r="EQ880">
            <v>-38.658609430189244</v>
          </cell>
          <cell r="ER880">
            <v>-775.10376651049592</v>
          </cell>
          <cell r="ES880">
            <v>-48.695651115733199</v>
          </cell>
          <cell r="ET880">
            <v>-51.552918893357855</v>
          </cell>
          <cell r="EU880">
            <v>-24.344589667220134</v>
          </cell>
          <cell r="EV880">
            <v>-44.961387729970738</v>
          </cell>
          <cell r="EW880">
            <v>-48.04239735439478</v>
          </cell>
          <cell r="EX880">
            <v>-58.655408068487304</v>
          </cell>
          <cell r="EY880">
            <v>-119.9898037322273</v>
          </cell>
          <cell r="EZ880">
            <v>-129.87034707775456</v>
          </cell>
          <cell r="FA880">
            <v>-66.241707843291806</v>
          </cell>
          <cell r="FB880">
            <v>-77.170550896364148</v>
          </cell>
          <cell r="FC880">
            <v>-59.144446281337878</v>
          </cell>
          <cell r="FD880">
            <v>-46.43455785032711</v>
          </cell>
          <cell r="FE880">
            <v>-767.35668265842833</v>
          </cell>
          <cell r="FF880">
            <v>-38.641855362337083</v>
          </cell>
          <cell r="FG880">
            <v>-41.257686416225624</v>
          </cell>
          <cell r="FH880">
            <v>-37.771215759959887</v>
          </cell>
          <cell r="FI880">
            <v>-36.386711185448803</v>
          </cell>
          <cell r="FJ880">
            <v>-68.013875020027626</v>
          </cell>
          <cell r="FK880">
            <v>-78.553828866119147</v>
          </cell>
          <cell r="FL880">
            <v>-78.251258400414372</v>
          </cell>
          <cell r="FM880">
            <v>-135.7323602794786</v>
          </cell>
          <cell r="FN880">
            <v>-69.961436420562677</v>
          </cell>
          <cell r="FO880">
            <v>-75.320422119737486</v>
          </cell>
          <cell r="FP880">
            <v>-58.507678818830755</v>
          </cell>
          <cell r="FQ880">
            <v>-48.95835400922806</v>
          </cell>
          <cell r="FR880">
            <v>-759.26898236805573</v>
          </cell>
          <cell r="FS880">
            <v>-47.382175687031122</v>
          </cell>
          <cell r="FT880">
            <v>-48.698083803465124</v>
          </cell>
          <cell r="FU880">
            <v>-36.725229087329353</v>
          </cell>
          <cell r="FV880">
            <v>-14.634524837965728</v>
          </cell>
          <cell r="FW880">
            <v>-43.981197163797333</v>
          </cell>
          <cell r="FX880">
            <v>-90.294180562355905</v>
          </cell>
          <cell r="FY880">
            <v>-111.19420684114448</v>
          </cell>
          <cell r="FZ880">
            <v>-128.75880236978992</v>
          </cell>
          <cell r="GA880">
            <v>-64.457357074075844</v>
          </cell>
          <cell r="GB880">
            <v>-64.737613638615585</v>
          </cell>
          <cell r="GC880">
            <v>-67.124959034903441</v>
          </cell>
          <cell r="GD880">
            <v>-41.28065226788749</v>
          </cell>
          <cell r="GE880">
            <v>-766.81107151019387</v>
          </cell>
          <cell r="GF880">
            <v>-53.606934834620915</v>
          </cell>
          <cell r="GG880">
            <v>-46.197808879951481</v>
          </cell>
          <cell r="GH880">
            <v>-38.18576654131175</v>
          </cell>
          <cell r="GI880">
            <v>-32.353198687866097</v>
          </cell>
          <cell r="GJ880">
            <v>-48.587322524181218</v>
          </cell>
          <cell r="GK880">
            <v>-85.015924375926261</v>
          </cell>
          <cell r="GL880">
            <v>-107.4272125424468</v>
          </cell>
          <cell r="GM880">
            <v>-123.35593262247858</v>
          </cell>
          <cell r="GN880">
            <v>-67.346260356280254</v>
          </cell>
          <cell r="GO880">
            <v>-65.663467742473586</v>
          </cell>
          <cell r="GP880">
            <v>-56.595665478816954</v>
          </cell>
          <cell r="GQ880">
            <v>-42.475576923752669</v>
          </cell>
          <cell r="GR880">
            <v>-787.22991661028937</v>
          </cell>
          <cell r="GS880">
            <v>-55.699314368597697</v>
          </cell>
          <cell r="GT880">
            <v>-58.009201447537635</v>
          </cell>
          <cell r="GU880">
            <v>-37.600869336936739</v>
          </cell>
          <cell r="GV880">
            <v>-34.090572645989596</v>
          </cell>
          <cell r="GW880">
            <v>-47.752922910804045</v>
          </cell>
          <cell r="GX880">
            <v>-88.112223813470337</v>
          </cell>
          <cell r="GY880">
            <v>-118.9171393182769</v>
          </cell>
          <cell r="GZ880">
            <v>-124.30725927901221</v>
          </cell>
          <cell r="HA880">
            <v>-68.315987194539048</v>
          </cell>
          <cell r="HB880">
            <v>-75.328290612247656</v>
          </cell>
          <cell r="HC880">
            <v>-53.914189713977976</v>
          </cell>
          <cell r="HD880">
            <v>-25.181945969059598</v>
          </cell>
          <cell r="HE880">
            <v>-851.58984160469845</v>
          </cell>
          <cell r="HF880">
            <v>-54.052210039109923</v>
          </cell>
          <cell r="HG880">
            <v>-65.904243481956655</v>
          </cell>
          <cell r="HH880">
            <v>-35.75854114224785</v>
          </cell>
          <cell r="HI880">
            <v>-37.802530220360495</v>
          </cell>
          <cell r="HJ880">
            <v>-46.114549024467124</v>
          </cell>
          <cell r="HK880">
            <v>-76.235042005850119</v>
          </cell>
          <cell r="HL880">
            <v>-140.22184441590798</v>
          </cell>
          <cell r="HM880">
            <v>-132.29109710777993</v>
          </cell>
          <cell r="HN880">
            <v>-77.972976163378917</v>
          </cell>
          <cell r="HO880">
            <v>-68.513278593425639</v>
          </cell>
          <cell r="HP880">
            <v>-65.439561899431283</v>
          </cell>
          <cell r="HQ880">
            <v>-51.283967510564253</v>
          </cell>
          <cell r="HR880">
            <v>-909.21421299641952</v>
          </cell>
          <cell r="HS880">
            <v>-58.946997099148575</v>
          </cell>
          <cell r="HT880">
            <v>-68.432283492438728</v>
          </cell>
          <cell r="HU880">
            <v>-44.981515292369295</v>
          </cell>
          <cell r="HV880">
            <v>-35.978816498682136</v>
          </cell>
          <cell r="HW880">
            <v>-62.233342500025174</v>
          </cell>
          <cell r="HX880">
            <v>-96.317366629780736</v>
          </cell>
          <cell r="HY880">
            <v>-108.5923410000396</v>
          </cell>
          <cell r="HZ880">
            <v>-164.63107920676703</v>
          </cell>
          <cell r="IA880">
            <v>-92.301450486818794</v>
          </cell>
          <cell r="IB880">
            <v>-54.872257352632005</v>
          </cell>
          <cell r="IC880">
            <v>-72.740820223581977</v>
          </cell>
          <cell r="ID880">
            <v>-49.185943213582505</v>
          </cell>
          <cell r="IE880">
            <v>-957.98799904575571</v>
          </cell>
          <cell r="IF880">
            <v>-54.034952346235514</v>
          </cell>
          <cell r="IG880">
            <v>-63.742116083449218</v>
          </cell>
          <cell r="IH880">
            <v>-51.474402445397573</v>
          </cell>
          <cell r="II880">
            <v>-44.220142562233377</v>
          </cell>
          <cell r="IJ880">
            <v>-67.152242451149505</v>
          </cell>
          <cell r="IK880">
            <v>-97.279040927853202</v>
          </cell>
          <cell r="IL880">
            <v>-158.32886430388317</v>
          </cell>
          <cell r="IM880">
            <v>-170.64204825053457</v>
          </cell>
          <cell r="IN880">
            <v>-81.161995845555793</v>
          </cell>
          <cell r="IO880">
            <v>-78.164593437279109</v>
          </cell>
          <cell r="IP880">
            <v>-76.319548301224131</v>
          </cell>
          <cell r="IQ880">
            <v>-15.468052090844139</v>
          </cell>
          <cell r="IR880">
            <v>-934.3073288560845</v>
          </cell>
          <cell r="IS880">
            <v>-59.06046009180136</v>
          </cell>
          <cell r="IT880">
            <v>-63.01853422797285</v>
          </cell>
          <cell r="IU880">
            <v>-58.081130848353496</v>
          </cell>
          <cell r="IV880">
            <v>-37.52231911040144</v>
          </cell>
          <cell r="IW880">
            <v>-47.304035224689869</v>
          </cell>
          <cell r="IX880">
            <v>-127.06514584666002</v>
          </cell>
          <cell r="IY880">
            <v>-174.85632081853691</v>
          </cell>
          <cell r="IZ880">
            <v>-120.55115893000038</v>
          </cell>
          <cell r="JA880">
            <v>-38.686153293703683</v>
          </cell>
          <cell r="JB880">
            <v>-85.526128180092201</v>
          </cell>
          <cell r="JC880">
            <v>-70.063857625296805</v>
          </cell>
          <cell r="JD880">
            <v>-52.572084658022504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S881"/>
          <cell r="AT881"/>
          <cell r="AU881"/>
          <cell r="AV881"/>
          <cell r="AW881"/>
          <cell r="AX881"/>
          <cell r="AY881"/>
          <cell r="AZ881"/>
          <cell r="BA881"/>
          <cell r="BB881"/>
          <cell r="BC881"/>
          <cell r="BD881"/>
          <cell r="BF881"/>
          <cell r="BG881"/>
          <cell r="BH881"/>
          <cell r="BI881"/>
          <cell r="BJ881"/>
          <cell r="BK881"/>
          <cell r="BL881"/>
          <cell r="BM881"/>
          <cell r="BN881"/>
          <cell r="BO881"/>
          <cell r="BP881"/>
          <cell r="BQ881"/>
          <cell r="BS881"/>
          <cell r="BT881"/>
          <cell r="BU881"/>
          <cell r="BV881"/>
          <cell r="BW881"/>
          <cell r="BX881"/>
          <cell r="BY881"/>
          <cell r="BZ881"/>
          <cell r="CA881"/>
          <cell r="CB881"/>
          <cell r="CC881"/>
          <cell r="CD881"/>
          <cell r="CF881"/>
          <cell r="CG881"/>
          <cell r="CH881"/>
          <cell r="CI881"/>
          <cell r="CJ881"/>
          <cell r="CK881"/>
          <cell r="CL881"/>
          <cell r="CM881"/>
          <cell r="CN881"/>
          <cell r="CO881"/>
          <cell r="CP881"/>
          <cell r="CQ881"/>
          <cell r="CS881"/>
          <cell r="CT881"/>
          <cell r="CU881"/>
          <cell r="CV881"/>
          <cell r="CW881"/>
          <cell r="CX881"/>
          <cell r="CY881"/>
          <cell r="CZ881"/>
          <cell r="DA881"/>
          <cell r="DB881"/>
          <cell r="DC881"/>
          <cell r="DD881"/>
          <cell r="DF881"/>
          <cell r="DG881"/>
          <cell r="DH881"/>
          <cell r="DI881"/>
          <cell r="DJ881"/>
          <cell r="DK881"/>
          <cell r="DL881"/>
          <cell r="DM881"/>
          <cell r="DN881"/>
          <cell r="DO881"/>
          <cell r="DP881"/>
          <cell r="DQ881"/>
          <cell r="DS881"/>
          <cell r="DT881"/>
          <cell r="DU881"/>
          <cell r="DV881"/>
          <cell r="DW881"/>
          <cell r="DX881"/>
          <cell r="DY881"/>
          <cell r="DZ881"/>
          <cell r="EA881"/>
          <cell r="EB881"/>
          <cell r="EC881"/>
          <cell r="ED881"/>
          <cell r="EF881"/>
          <cell r="EG881"/>
          <cell r="EH881"/>
          <cell r="EI881"/>
          <cell r="EJ881"/>
          <cell r="EK881"/>
          <cell r="EL881"/>
          <cell r="EM881"/>
          <cell r="EN881"/>
          <cell r="EO881"/>
          <cell r="EP881"/>
          <cell r="EQ881"/>
          <cell r="ES881"/>
          <cell r="ET881"/>
          <cell r="EU881"/>
          <cell r="EV881"/>
          <cell r="EW881"/>
          <cell r="EX881"/>
          <cell r="EY881"/>
          <cell r="EZ881"/>
          <cell r="FA881"/>
          <cell r="FB881"/>
          <cell r="FC881"/>
          <cell r="FD881"/>
          <cell r="FF881"/>
          <cell r="FG881"/>
          <cell r="FH881"/>
          <cell r="FI881"/>
          <cell r="FJ881"/>
          <cell r="FK881"/>
          <cell r="FL881"/>
          <cell r="FM881"/>
          <cell r="FN881"/>
          <cell r="FO881"/>
          <cell r="FP881"/>
          <cell r="FQ881"/>
          <cell r="FS881"/>
          <cell r="FT881"/>
          <cell r="FU881"/>
          <cell r="FV881"/>
          <cell r="FW881"/>
          <cell r="FX881"/>
          <cell r="FY881"/>
          <cell r="FZ881"/>
          <cell r="GA881"/>
          <cell r="GB881"/>
          <cell r="GC881"/>
          <cell r="GD881"/>
          <cell r="GF881"/>
          <cell r="GG881"/>
          <cell r="GH881"/>
          <cell r="GI881"/>
          <cell r="GJ881"/>
          <cell r="GK881"/>
          <cell r="GL881"/>
          <cell r="GM881"/>
          <cell r="GN881"/>
          <cell r="GO881"/>
          <cell r="GP881"/>
          <cell r="GQ881"/>
          <cell r="GS881"/>
          <cell r="GT881"/>
          <cell r="GU881"/>
          <cell r="GV881"/>
          <cell r="GW881"/>
          <cell r="GX881"/>
          <cell r="GY881"/>
          <cell r="GZ881"/>
          <cell r="HA881"/>
          <cell r="HB881"/>
          <cell r="HC881"/>
          <cell r="HD881"/>
          <cell r="HF881"/>
          <cell r="HG881"/>
          <cell r="HH881"/>
          <cell r="HI881"/>
          <cell r="HJ881"/>
          <cell r="HK881"/>
          <cell r="HL881"/>
          <cell r="HM881"/>
          <cell r="HN881"/>
          <cell r="HO881"/>
          <cell r="HP881"/>
          <cell r="HQ881"/>
          <cell r="HS881"/>
          <cell r="HT881"/>
          <cell r="HU881"/>
          <cell r="HV881"/>
          <cell r="HW881"/>
          <cell r="HX881"/>
          <cell r="HY881"/>
          <cell r="HZ881"/>
          <cell r="IA881"/>
          <cell r="IB881"/>
          <cell r="IC881"/>
          <cell r="ID881"/>
          <cell r="IF881"/>
          <cell r="IG881"/>
          <cell r="IH881"/>
          <cell r="II881"/>
          <cell r="IJ881"/>
          <cell r="IK881"/>
          <cell r="IL881"/>
          <cell r="IM881"/>
          <cell r="IN881"/>
          <cell r="IO881"/>
          <cell r="IP881"/>
          <cell r="IQ881"/>
          <cell r="IS881"/>
          <cell r="IT881"/>
          <cell r="IU881"/>
          <cell r="IV881"/>
          <cell r="IW881"/>
          <cell r="IX881"/>
          <cell r="IY881"/>
          <cell r="IZ881"/>
          <cell r="JA881"/>
          <cell r="JB881"/>
          <cell r="JC881"/>
          <cell r="JD881"/>
          <cell r="JF881"/>
          <cell r="JG881"/>
          <cell r="JH881"/>
          <cell r="JI881"/>
          <cell r="JJ881"/>
          <cell r="JK881"/>
          <cell r="JL881"/>
          <cell r="JM881"/>
          <cell r="JN881"/>
          <cell r="JO881"/>
          <cell r="JP881"/>
          <cell r="JQ881"/>
        </row>
        <row r="882">
          <cell r="A882" t="str">
            <v>Net Power Cost/Net System Load ($/MWH)</v>
          </cell>
          <cell r="D882">
            <v>0</v>
          </cell>
          <cell r="F882">
            <v>-4.6554406604810694E-3</v>
          </cell>
          <cell r="G882">
            <v>-2.9397829242050477E-3</v>
          </cell>
          <cell r="H882">
            <v>-7.1929604304532546E-4</v>
          </cell>
          <cell r="I882">
            <v>1.8686406228656249E-3</v>
          </cell>
          <cell r="J882">
            <v>-1.0317326208690858E-3</v>
          </cell>
          <cell r="K882">
            <v>-2.0484571743919489E-3</v>
          </cell>
          <cell r="L882">
            <v>-7.2495465772242085E-3</v>
          </cell>
          <cell r="M882">
            <v>-1.102541054475914E-2</v>
          </cell>
          <cell r="N882">
            <v>-5.7632793703739083E-3</v>
          </cell>
          <cell r="O882">
            <v>-5.0159528738497744E-3</v>
          </cell>
          <cell r="P882">
            <v>-3.9580915230761349E-3</v>
          </cell>
          <cell r="Q882">
            <v>-3.6530289269052219E-3</v>
          </cell>
          <cell r="R882">
            <v>-4.3938963452863078E-3</v>
          </cell>
          <cell r="S882">
            <v>-4.036776871532588E-3</v>
          </cell>
          <cell r="T882">
            <v>-2.2783008576414687E-3</v>
          </cell>
          <cell r="U882">
            <v>-5.4265056155156088E-4</v>
          </cell>
          <cell r="V882">
            <v>2.8017119779910615E-4</v>
          </cell>
          <cell r="W882">
            <v>-2.5095592861203997E-3</v>
          </cell>
          <cell r="X882">
            <v>-5.0905311229385575E-3</v>
          </cell>
          <cell r="Y882">
            <v>-9.4724063035442896E-3</v>
          </cell>
          <cell r="Z882">
            <v>-1.0751525597434863E-2</v>
          </cell>
          <cell r="AA882">
            <v>-6.4837717644010695E-3</v>
          </cell>
          <cell r="AB882">
            <v>-2.3972860031035159E-3</v>
          </cell>
          <cell r="AC882">
            <v>-5.0321567918842902E-3</v>
          </cell>
          <cell r="AD882">
            <v>-3.4610864061814794E-3</v>
          </cell>
          <cell r="AE882">
            <v>-5.8312366741031241E-3</v>
          </cell>
          <cell r="AF882">
            <v>-4.8976298911718175E-3</v>
          </cell>
          <cell r="AG882">
            <v>-4.9189606072701508E-3</v>
          </cell>
          <cell r="AH882">
            <v>-2.1191862327452071E-3</v>
          </cell>
          <cell r="AI882">
            <v>-2.2292251636928384E-3</v>
          </cell>
          <cell r="AJ882">
            <v>-4.9407219172179495E-3</v>
          </cell>
          <cell r="AK882">
            <v>-6.7914380362346094E-3</v>
          </cell>
          <cell r="AL882">
            <v>-9.2031346924716928E-3</v>
          </cell>
          <cell r="AM882">
            <v>-1.105520637338131E-2</v>
          </cell>
          <cell r="AN882">
            <v>-7.7623611588837349E-3</v>
          </cell>
          <cell r="AO882">
            <v>-4.5680026771206528E-3</v>
          </cell>
          <cell r="AP882">
            <v>-4.1263717923420984E-3</v>
          </cell>
          <cell r="AQ882">
            <v>-4.9036724181039659E-3</v>
          </cell>
          <cell r="AR882">
            <v>-6.0148748978363642E-3</v>
          </cell>
          <cell r="AS882">
            <v>-4.7251727819936917E-3</v>
          </cell>
          <cell r="AT882">
            <v>-5.1851739768817851E-3</v>
          </cell>
          <cell r="AU882">
            <v>-1.0508125136610147E-4</v>
          </cell>
          <cell r="AV882">
            <v>-1.709694454723909E-3</v>
          </cell>
          <cell r="AW882">
            <v>-3.7673222940242113E-3</v>
          </cell>
          <cell r="AX882">
            <v>-6.6921302157751938E-3</v>
          </cell>
          <cell r="AY882">
            <v>-9.8445844172090347E-3</v>
          </cell>
          <cell r="AZ882">
            <v>-1.3261612412808432E-2</v>
          </cell>
          <cell r="BA882">
            <v>-6.817463280750502E-3</v>
          </cell>
          <cell r="BB882">
            <v>-6.3803168791105591E-3</v>
          </cell>
          <cell r="BC882">
            <v>-4.5018082470278387E-3</v>
          </cell>
          <cell r="BD882">
            <v>-5.0422686579327802E-3</v>
          </cell>
          <cell r="BE882">
            <v>-9.0946172449015705E-3</v>
          </cell>
          <cell r="BF882">
            <v>-8.4861754749265828E-3</v>
          </cell>
          <cell r="BG882">
            <v>-5.7862697016695108E-3</v>
          </cell>
          <cell r="BH882">
            <v>-3.9148057697655503E-3</v>
          </cell>
          <cell r="BI882">
            <v>-3.8772980364729648E-3</v>
          </cell>
          <cell r="BJ882">
            <v>-6.8217588222045933E-3</v>
          </cell>
          <cell r="BK882">
            <v>-1.1330661051912827E-2</v>
          </cell>
          <cell r="BL882">
            <v>-1.615089767855693E-2</v>
          </cell>
          <cell r="BM882">
            <v>-1.664214782798723E-2</v>
          </cell>
          <cell r="BN882">
            <v>-1.0365794416689056E-2</v>
          </cell>
          <cell r="BO882">
            <v>-8.5363467066859045E-3</v>
          </cell>
          <cell r="BP882">
            <v>-6.3951427178956521E-3</v>
          </cell>
          <cell r="BQ882">
            <v>-6.3349514289239295E-3</v>
          </cell>
          <cell r="BR882">
            <v>-1.0694864438299589E-2</v>
          </cell>
          <cell r="BS882">
            <v>-6.3841068810308599E-3</v>
          </cell>
          <cell r="BT882">
            <v>-6.6471839629524965E-3</v>
          </cell>
          <cell r="BU882">
            <v>-4.3050547940115536E-3</v>
          </cell>
          <cell r="BV882">
            <v>-6.1505061834790098E-3</v>
          </cell>
          <cell r="BW882">
            <v>-8.220293532469114E-3</v>
          </cell>
          <cell r="BX882">
            <v>-1.2160613360902239E-2</v>
          </cell>
          <cell r="BY882">
            <v>-2.1641058931439972E-2</v>
          </cell>
          <cell r="BZ882">
            <v>-2.1152763005261477E-2</v>
          </cell>
          <cell r="CA882">
            <v>-1.2141566300712725E-2</v>
          </cell>
          <cell r="CB882">
            <v>-9.4101075823296298E-3</v>
          </cell>
          <cell r="CC882">
            <v>-9.4299673492983516E-3</v>
          </cell>
          <cell r="CD882">
            <v>-7.3365988105322799E-3</v>
          </cell>
          <cell r="CE882">
            <v>-9.9261272576764981E-3</v>
          </cell>
          <cell r="CF882">
            <v>-4.752095911674914E-3</v>
          </cell>
          <cell r="CG882">
            <v>-6.7261979631467739E-3</v>
          </cell>
          <cell r="CH882">
            <v>-4.5949720049689446E-3</v>
          </cell>
          <cell r="CI882">
            <v>1.3982472526228307E-3</v>
          </cell>
          <cell r="CJ882">
            <v>-1.0748297740129864E-2</v>
          </cell>
          <cell r="CK882">
            <v>-1.3888171759001366E-2</v>
          </cell>
          <cell r="CL882">
            <v>-1.9645249171450274E-2</v>
          </cell>
          <cell r="CM882">
            <v>-2.0373514237530088E-2</v>
          </cell>
          <cell r="CN882">
            <v>-1.3257905423676775E-2</v>
          </cell>
          <cell r="CO882">
            <v>-5.0242614017621534E-3</v>
          </cell>
          <cell r="CP882">
            <v>-9.6539837411810936E-3</v>
          </cell>
          <cell r="CQ882">
            <v>-8.9059464779062125E-3</v>
          </cell>
          <cell r="CR882">
            <v>-1.0807894323292544E-2</v>
          </cell>
          <cell r="CS882">
            <v>-5.4049143528711596E-3</v>
          </cell>
          <cell r="CT882">
            <v>-6.5751742313970851E-3</v>
          </cell>
          <cell r="CU882">
            <v>-5.0224358263664115E-3</v>
          </cell>
          <cell r="CV882">
            <v>-4.8751887322353582E-3</v>
          </cell>
          <cell r="CW882">
            <v>-1.0145908647581692E-2</v>
          </cell>
          <cell r="CX882">
            <v>-1.0325416271793841E-2</v>
          </cell>
          <cell r="CY882">
            <v>-1.890314379575031E-2</v>
          </cell>
          <cell r="CZ882">
            <v>-1.9479274846482042E-2</v>
          </cell>
          <cell r="DA882">
            <v>-1.1424556341200542E-2</v>
          </cell>
          <cell r="DB882">
            <v>-1.7312259829302512E-2</v>
          </cell>
          <cell r="DC882">
            <v>-9.135754738540669E-3</v>
          </cell>
          <cell r="DD882">
            <v>-9.0188030257074558E-3</v>
          </cell>
          <cell r="DE882">
            <v>-9.8705279010005142E-3</v>
          </cell>
          <cell r="DF882">
            <v>-6.7802089701398671E-3</v>
          </cell>
          <cell r="DG882">
            <v>-6.1166537594168346E-3</v>
          </cell>
          <cell r="DH882">
            <v>-5.0771401198481669E-3</v>
          </cell>
          <cell r="DI882">
            <v>-4.7484631505465558E-3</v>
          </cell>
          <cell r="DJ882">
            <v>-1.1189464076698741E-2</v>
          </cell>
          <cell r="DK882">
            <v>-1.0936411084133901E-2</v>
          </cell>
          <cell r="DL882">
            <v>-1.8383699486228977E-2</v>
          </cell>
          <cell r="DM882">
            <v>-1.9028055921538112E-2</v>
          </cell>
          <cell r="DN882">
            <v>-1.0806459736212304E-2</v>
          </cell>
          <cell r="DO882">
            <v>-9.6934297105866207E-3</v>
          </cell>
          <cell r="DP882">
            <v>-6.1559188995836678E-3</v>
          </cell>
          <cell r="DQ882">
            <v>-6.9507826218639934E-3</v>
          </cell>
          <cell r="DR882">
            <v>-8.9293397946192954E-3</v>
          </cell>
          <cell r="DS882">
            <v>-6.7533075581494018E-3</v>
          </cell>
          <cell r="DT882">
            <v>-6.204151606350905E-3</v>
          </cell>
          <cell r="DU882">
            <v>-5.5634750804038902E-3</v>
          </cell>
          <cell r="DV882">
            <v>-6.1803641297304424E-3</v>
          </cell>
          <cell r="DW882">
            <v>-1.1070705069730735E-2</v>
          </cell>
          <cell r="DX882">
            <v>-1.1270320731339822E-2</v>
          </cell>
          <cell r="DY882">
            <v>-1.2627591853039632E-2</v>
          </cell>
          <cell r="DZ882">
            <v>-1.9671317257476062E-2</v>
          </cell>
          <cell r="EA882">
            <v>-1.1214257713699993E-2</v>
          </cell>
          <cell r="EB882">
            <v>-9.8699567318192294E-3</v>
          </cell>
          <cell r="EC882">
            <v>-8.5398292333209724E-3</v>
          </cell>
          <cell r="ED882">
            <v>3.7487885510962826E-3</v>
          </cell>
          <cell r="EE882">
            <v>-9.2556105159360413E-3</v>
          </cell>
          <cell r="EF882">
            <v>-7.044944730573377E-3</v>
          </cell>
          <cell r="EG882">
            <v>-4.9830328340121355E-3</v>
          </cell>
          <cell r="EH882">
            <v>-5.3937668618253554E-3</v>
          </cell>
          <cell r="EI882">
            <v>-4.6517539472183955E-3</v>
          </cell>
          <cell r="EJ882">
            <v>-8.3087992046504411E-3</v>
          </cell>
          <cell r="EK882">
            <v>-1.2980633777676331E-2</v>
          </cell>
          <cell r="EL882">
            <v>-1.6070651131929736E-2</v>
          </cell>
          <cell r="EM882">
            <v>-1.5872145347284317E-2</v>
          </cell>
          <cell r="EN882">
            <v>-1.2502438747535649E-2</v>
          </cell>
          <cell r="EO882">
            <v>-7.3510113680850253E-3</v>
          </cell>
          <cell r="EP882">
            <v>-7.6868936263139176E-3</v>
          </cell>
          <cell r="EQ882">
            <v>-6.4080060505879999E-3</v>
          </cell>
          <cell r="ER882">
            <v>-9.8365164595719534E-3</v>
          </cell>
          <cell r="ES882">
            <v>-7.0022538606799856E-3</v>
          </cell>
          <cell r="ET882">
            <v>-8.6553998131222443E-3</v>
          </cell>
          <cell r="EU882">
            <v>-4.2260989711913055E-3</v>
          </cell>
          <cell r="EV882">
            <v>-6.6561820514614567E-3</v>
          </cell>
          <cell r="EW882">
            <v>-7.1395393403506091E-3</v>
          </cell>
          <cell r="EX882">
            <v>-8.808307725646003E-3</v>
          </cell>
          <cell r="EY882">
            <v>-1.6714404968009688E-2</v>
          </cell>
          <cell r="EZ882">
            <v>-1.8240352709451457E-2</v>
          </cell>
          <cell r="FA882">
            <v>-1.040660998679499E-2</v>
          </cell>
          <cell r="FB882">
            <v>-1.2566635753573863E-2</v>
          </cell>
          <cell r="FC882">
            <v>-8.8170624357317706E-3</v>
          </cell>
          <cell r="FD882">
            <v>-7.0269770936448595E-3</v>
          </cell>
          <cell r="FE882">
            <v>-9.8032780466681402E-3</v>
          </cell>
          <cell r="FF882">
            <v>-5.5687193456748219E-3</v>
          </cell>
          <cell r="FG882">
            <v>-6.7343121780396586E-3</v>
          </cell>
          <cell r="FH882">
            <v>-5.1323807336114413E-3</v>
          </cell>
          <cell r="FI882">
            <v>-5.9258113005054014E-3</v>
          </cell>
          <cell r="FJ882">
            <v>-1.1424908234941356E-2</v>
          </cell>
          <cell r="FK882">
            <v>-1.0921992332457719E-2</v>
          </cell>
          <cell r="FL882">
            <v>-1.0772538658599728E-2</v>
          </cell>
          <cell r="FM882">
            <v>-1.9033438534300728E-2</v>
          </cell>
          <cell r="FN882">
            <v>-1.3173302609231996E-2</v>
          </cell>
          <cell r="FO882">
            <v>-1.239404191311877E-2</v>
          </cell>
          <cell r="FP882">
            <v>-8.9337016221193721E-3</v>
          </cell>
          <cell r="FQ882">
            <v>-7.6178056515203707E-3</v>
          </cell>
          <cell r="FR882">
            <v>-9.8513788188867579E-3</v>
          </cell>
          <cell r="FS882">
            <v>-5.8331409487060171E-3</v>
          </cell>
          <cell r="FT882">
            <v>-8.8169042986550039E-3</v>
          </cell>
          <cell r="FU882">
            <v>-5.6912626143379441E-3</v>
          </cell>
          <cell r="FV882">
            <v>-3.2569073549417737E-3</v>
          </cell>
          <cell r="FW882">
            <v>-8.1864348544389287E-3</v>
          </cell>
          <cell r="FX882">
            <v>-1.3745282470079445E-2</v>
          </cell>
          <cell r="FY882">
            <v>-1.5214971658704002E-2</v>
          </cell>
          <cell r="FZ882">
            <v>-1.7729676936610872E-2</v>
          </cell>
          <cell r="GA882">
            <v>-1.0020724116099444E-2</v>
          </cell>
          <cell r="GB882">
            <v>-1.0128722388113687E-2</v>
          </cell>
          <cell r="GC882">
            <v>-1.0066055567733656E-2</v>
          </cell>
          <cell r="GD882">
            <v>-6.2342575090994501E-3</v>
          </cell>
          <cell r="GE882">
            <v>-9.6619428438309285E-3</v>
          </cell>
          <cell r="GF882">
            <v>-7.537183422961391E-3</v>
          </cell>
          <cell r="GG882">
            <v>-7.2656237391690581E-3</v>
          </cell>
          <cell r="GH882">
            <v>-6.0300096823482363E-3</v>
          </cell>
          <cell r="GI882">
            <v>-4.9759969650988722E-3</v>
          </cell>
          <cell r="GJ882">
            <v>-8.4267539492159926E-3</v>
          </cell>
          <cell r="GK882">
            <v>-1.3074404859116484E-2</v>
          </cell>
          <cell r="GL882">
            <v>-1.5011515583633894E-2</v>
          </cell>
          <cell r="GM882">
            <v>-1.6801550778289709E-2</v>
          </cell>
          <cell r="GN882">
            <v>-9.3881272465345944E-3</v>
          </cell>
          <cell r="GO882">
            <v>-1.0216967007025346E-2</v>
          </cell>
          <cell r="GP882">
            <v>-8.2185500996558858E-3</v>
          </cell>
          <cell r="GQ882">
            <v>-6.6946646982444236E-3</v>
          </cell>
          <cell r="GR882">
            <v>-9.8918484155667841E-3</v>
          </cell>
          <cell r="GS882">
            <v>-7.8439475969318551E-3</v>
          </cell>
          <cell r="GT882">
            <v>-9.6959748735585549E-3</v>
          </cell>
          <cell r="GU882">
            <v>-5.7283737639224341E-3</v>
          </cell>
          <cell r="GV882">
            <v>-5.3494043420485582E-3</v>
          </cell>
          <cell r="GW882">
            <v>-7.8307162837667477E-3</v>
          </cell>
          <cell r="GX882">
            <v>-1.2855915383720884E-2</v>
          </cell>
          <cell r="GY882">
            <v>-1.6202586311191425E-2</v>
          </cell>
          <cell r="GZ882">
            <v>-1.6874535111249145E-2</v>
          </cell>
          <cell r="HA882">
            <v>-1.0196989678366464E-2</v>
          </cell>
          <cell r="HB882">
            <v>-1.1589113107898896E-2</v>
          </cell>
          <cell r="HC882">
            <v>-7.8016763246679943E-3</v>
          </cell>
          <cell r="HD882">
            <v>-6.0459450466865405E-3</v>
          </cell>
          <cell r="HE882">
            <v>-1.0359537397661711E-2</v>
          </cell>
          <cell r="HF882">
            <v>-6.9101925994523583E-3</v>
          </cell>
          <cell r="HG882">
            <v>-1.0026517093365328E-2</v>
          </cell>
          <cell r="HH882">
            <v>-5.2496110636255366E-3</v>
          </cell>
          <cell r="HI882">
            <v>-6.0909492356255868E-3</v>
          </cell>
          <cell r="HJ882">
            <v>-7.2524142961398752E-3</v>
          </cell>
          <cell r="HK882">
            <v>-1.1407731256802833E-2</v>
          </cell>
          <cell r="HL882">
            <v>-1.90247592910886E-2</v>
          </cell>
          <cell r="HM882">
            <v>-1.7359281165617801E-2</v>
          </cell>
          <cell r="HN882">
            <v>-1.1242250539147847E-2</v>
          </cell>
          <cell r="HO882">
            <v>-1.0509629053991887E-2</v>
          </cell>
          <cell r="HP882">
            <v>-9.7329364792173578E-3</v>
          </cell>
          <cell r="HQ882">
            <v>-7.3329919645885866E-3</v>
          </cell>
          <cell r="HR882">
            <v>-1.0851689124081076E-2</v>
          </cell>
          <cell r="HS882">
            <v>-8.9565255985704084E-3</v>
          </cell>
          <cell r="HT882">
            <v>-1.0936248119833181E-2</v>
          </cell>
          <cell r="HU882">
            <v>5.2505064316221706E-4</v>
          </cell>
          <cell r="HV882">
            <v>1.2764980536204007E-3</v>
          </cell>
          <cell r="HW882">
            <v>-2.0497716096198104E-2</v>
          </cell>
          <cell r="HX882">
            <v>4.5836241393537591E-3</v>
          </cell>
          <cell r="HY882">
            <v>-4.9655124900660041E-2</v>
          </cell>
          <cell r="HZ882">
            <v>-3.3719283874091843E-3</v>
          </cell>
          <cell r="IA882">
            <v>-1.4612225482103725E-2</v>
          </cell>
          <cell r="IB882">
            <v>-7.9560366420494688E-3</v>
          </cell>
          <cell r="IC882">
            <v>-9.2689865383590586E-3</v>
          </cell>
          <cell r="ID882">
            <v>-1.3457719740699758E-2</v>
          </cell>
          <cell r="IE882">
            <v>-1.1042717706047256E-2</v>
          </cell>
          <cell r="IF882">
            <v>-9.0468377217121088E-3</v>
          </cell>
          <cell r="IG882">
            <v>-4.905800796811377E-2</v>
          </cell>
          <cell r="IH882">
            <v>2.2847539282103924E-2</v>
          </cell>
          <cell r="II882">
            <v>-3.6815786198999945E-2</v>
          </cell>
          <cell r="IJ882">
            <v>1.6189096824280824E-2</v>
          </cell>
          <cell r="IK882">
            <v>-1.4035281751496598E-2</v>
          </cell>
          <cell r="IL882">
            <v>-1.3279941305498255E-2</v>
          </cell>
          <cell r="IM882">
            <v>-5.0540741369786701E-7</v>
          </cell>
          <cell r="IN882">
            <v>-5.3469950369695596E-2</v>
          </cell>
          <cell r="IO882">
            <v>-3.045456286069026E-2</v>
          </cell>
          <cell r="IP882">
            <v>2.3038876114966911E-2</v>
          </cell>
          <cell r="IQ882">
            <v>9.8094439167581982E-3</v>
          </cell>
          <cell r="IR882">
            <v>-1.0644006334452172E-2</v>
          </cell>
          <cell r="IS882">
            <v>-1.0789838595485435E-2</v>
          </cell>
          <cell r="IT882">
            <v>6.9685128216079306E-3</v>
          </cell>
          <cell r="IU882">
            <v>-1.7673589124655109E-2</v>
          </cell>
          <cell r="IV882">
            <v>-7.2620586852956137E-3</v>
          </cell>
          <cell r="IW882">
            <v>4.214188714961864E-2</v>
          </cell>
          <cell r="IX882">
            <v>-7.5054570001949372E-2</v>
          </cell>
          <cell r="IY882">
            <v>-2.0450079834112955E-2</v>
          </cell>
          <cell r="IZ882">
            <v>3.4437026370312651E-2</v>
          </cell>
          <cell r="JA882">
            <v>-7.0372834045180355E-2</v>
          </cell>
          <cell r="JB882">
            <v>4.8767640048694716E-3</v>
          </cell>
          <cell r="JC882">
            <v>-2.9114813442880916E-2</v>
          </cell>
          <cell r="JD882">
            <v>7.5734300538670141E-3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3">
          <cell r="A883"/>
          <cell r="F883">
            <v>27.149465175590286</v>
          </cell>
          <cell r="G883">
            <v>10.104441500689035</v>
          </cell>
          <cell r="H883">
            <v>2.1186388360532966</v>
          </cell>
          <cell r="I883">
            <v>-5.1830893742408657</v>
          </cell>
          <cell r="J883">
            <v>2.1357548283455468</v>
          </cell>
          <cell r="K883">
            <v>3.9958191073964038</v>
          </cell>
          <cell r="L883">
            <v>17.320813327310745</v>
          </cell>
          <cell r="M883">
            <v>27.22753899943438</v>
          </cell>
          <cell r="N883">
            <v>16.612180693312339</v>
          </cell>
          <cell r="O883">
            <v>13.810131821726589</v>
          </cell>
          <cell r="P883">
            <v>15.680478892151363</v>
          </cell>
          <cell r="Q883">
            <v>22.08054997027299</v>
          </cell>
          <cell r="R883">
            <v>12.845691621823105</v>
          </cell>
          <cell r="S883">
            <v>23.270135674775723</v>
          </cell>
          <cell r="T883">
            <v>8.4780422268281992</v>
          </cell>
          <cell r="U883">
            <v>1.9887472797306889</v>
          </cell>
          <cell r="V883">
            <v>-0.77005278553507717</v>
          </cell>
          <cell r="W883">
            <v>5.2820341627613665</v>
          </cell>
          <cell r="X883">
            <v>9.9689959799402423</v>
          </cell>
          <cell r="Y883">
            <v>21.913662904614572</v>
          </cell>
          <cell r="Z883">
            <v>25.070510330014077</v>
          </cell>
          <cell r="AA883">
            <v>16.18860843879493</v>
          </cell>
          <cell r="AB883">
            <v>6.7287656699552851</v>
          </cell>
          <cell r="AC883">
            <v>20.433999560356533</v>
          </cell>
          <cell r="AD883">
            <v>22.232620849907601</v>
          </cell>
          <cell r="AE883">
            <v>17.559309594882219</v>
          </cell>
          <cell r="AF883">
            <v>27.225980613309321</v>
          </cell>
          <cell r="AG883">
            <v>20.011457854375475</v>
          </cell>
          <cell r="AH883">
            <v>6.0742811164218651</v>
          </cell>
          <cell r="AI883">
            <v>6.5208634550226687</v>
          </cell>
          <cell r="AJ883">
            <v>10.022247296564103</v>
          </cell>
          <cell r="AK883">
            <v>13.015609493228371</v>
          </cell>
          <cell r="AL883">
            <v>23.61255563985047</v>
          </cell>
          <cell r="AM883">
            <v>28.040137619321008</v>
          </cell>
          <cell r="AN883">
            <v>24.50448889422206</v>
          </cell>
          <cell r="AO883">
            <v>12.156637034710414</v>
          </cell>
          <cell r="AP883">
            <v>21.981736892061011</v>
          </cell>
          <cell r="AQ883">
            <v>32.27251927855886</v>
          </cell>
          <cell r="AR883">
            <v>18.709192812307528</v>
          </cell>
          <cell r="AS883">
            <v>29.164154685501295</v>
          </cell>
          <cell r="AT883">
            <v>22.627426189692642</v>
          </cell>
          <cell r="AU883">
            <v>-1.047413346078268</v>
          </cell>
          <cell r="AV883">
            <v>5.4504951147490965</v>
          </cell>
          <cell r="AW883">
            <v>8.3400649006247178</v>
          </cell>
          <cell r="AX883">
            <v>14.058382920737042</v>
          </cell>
          <cell r="AY883">
            <v>25.682824926051516</v>
          </cell>
          <cell r="AZ883">
            <v>35.230921717883135</v>
          </cell>
          <cell r="BA883">
            <v>26.125737883222541</v>
          </cell>
          <cell r="BB883">
            <v>13.499734519369843</v>
          </cell>
          <cell r="BC883">
            <v>25.638172308357635</v>
          </cell>
          <cell r="BD883">
            <v>37.022337513234611</v>
          </cell>
          <cell r="BE883">
            <v>29.001190773163795</v>
          </cell>
          <cell r="BF883">
            <v>47.475968768107045</v>
          </cell>
          <cell r="BG883">
            <v>24.153553326666298</v>
          </cell>
          <cell r="BH883">
            <v>11.318020028639529</v>
          </cell>
          <cell r="BI883">
            <v>10.482106841998284</v>
          </cell>
          <cell r="BJ883">
            <v>14.875183449756577</v>
          </cell>
          <cell r="BK883">
            <v>26.320185520983092</v>
          </cell>
          <cell r="BL883">
            <v>41.45959177646089</v>
          </cell>
          <cell r="BM883">
            <v>46.906584825919715</v>
          </cell>
          <cell r="BN883">
            <v>38.132924425735439</v>
          </cell>
          <cell r="BO883">
            <v>21.124308732206856</v>
          </cell>
          <cell r="BP883">
            <v>34.764471927600631</v>
          </cell>
          <cell r="BQ883">
            <v>44.780960489742625</v>
          </cell>
          <cell r="BR883">
            <v>36.332602561495776</v>
          </cell>
          <cell r="BS883">
            <v>45.059450958812192</v>
          </cell>
          <cell r="BT883">
            <v>26.164397570219336</v>
          </cell>
          <cell r="BU883">
            <v>15.721879231024483</v>
          </cell>
          <cell r="BV883">
            <v>19.697578209613059</v>
          </cell>
          <cell r="BW883">
            <v>19.478650676467261</v>
          </cell>
          <cell r="BX883">
            <v>28.867001670845976</v>
          </cell>
          <cell r="BY883">
            <v>57.745383398248045</v>
          </cell>
          <cell r="BZ883">
            <v>60.553864845073015</v>
          </cell>
          <cell r="CA883">
            <v>43.242849148481767</v>
          </cell>
          <cell r="CB883">
            <v>28.940784146187958</v>
          </cell>
          <cell r="CC883">
            <v>40.96905150342787</v>
          </cell>
          <cell r="CD883">
            <v>51.190263137614224</v>
          </cell>
          <cell r="CE883">
            <v>35.045017633131359</v>
          </cell>
          <cell r="CF883">
            <v>33.591229744786446</v>
          </cell>
          <cell r="CG883">
            <v>28.692553506557754</v>
          </cell>
          <cell r="CH883">
            <v>16.17270510994339</v>
          </cell>
          <cell r="CI883">
            <v>-5.1983560929993367</v>
          </cell>
          <cell r="CJ883">
            <v>26.399535689716707</v>
          </cell>
          <cell r="CK883">
            <v>34.096012571603424</v>
          </cell>
          <cell r="CL883">
            <v>57.101905105796348</v>
          </cell>
          <cell r="CM883">
            <v>59.088239036093952</v>
          </cell>
          <cell r="CN883">
            <v>48.265516311349479</v>
          </cell>
          <cell r="CO883">
            <v>16.371330298696147</v>
          </cell>
          <cell r="CP883">
            <v>44.337304053148785</v>
          </cell>
          <cell r="CQ883">
            <v>63.573174794807564</v>
          </cell>
          <cell r="CR883">
            <v>38.81221834357229</v>
          </cell>
          <cell r="CS883">
            <v>35.748249737979847</v>
          </cell>
          <cell r="CT883">
            <v>29.033148597004743</v>
          </cell>
          <cell r="CU883">
            <v>17.178664363768668</v>
          </cell>
          <cell r="CV883">
            <v>16.794482828661845</v>
          </cell>
          <cell r="CW883">
            <v>24.243146095016183</v>
          </cell>
          <cell r="CX883">
            <v>25.101605556127332</v>
          </cell>
          <cell r="CY883">
            <v>55.92250212249585</v>
          </cell>
          <cell r="CZ883">
            <v>57.543220685147851</v>
          </cell>
          <cell r="DA883">
            <v>44.397513493289182</v>
          </cell>
          <cell r="DB883">
            <v>56.095921419051848</v>
          </cell>
          <cell r="DC883">
            <v>45.942081445160134</v>
          </cell>
          <cell r="DD883">
            <v>70.827844415489807</v>
          </cell>
          <cell r="DE883">
            <v>35.559897164049168</v>
          </cell>
          <cell r="DF883">
            <v>43.080984004952256</v>
          </cell>
          <cell r="DG883">
            <v>28.752928964396677</v>
          </cell>
          <cell r="DH883">
            <v>17.136204566194305</v>
          </cell>
          <cell r="DI883">
            <v>18.144137508671644</v>
          </cell>
          <cell r="DJ883">
            <v>26.595404149032955</v>
          </cell>
          <cell r="DK883">
            <v>25.533662323477149</v>
          </cell>
          <cell r="DL883">
            <v>56.928897686188066</v>
          </cell>
          <cell r="DM883">
            <v>54.655099965261243</v>
          </cell>
          <cell r="DN883">
            <v>45.207503245936657</v>
          </cell>
          <cell r="DO883">
            <v>30.930884815117917</v>
          </cell>
          <cell r="DP883">
            <v>31.211103363390517</v>
          </cell>
          <cell r="DQ883">
            <v>55.097273698733424</v>
          </cell>
          <cell r="DR883">
            <v>32.365592046189185</v>
          </cell>
          <cell r="DS883">
            <v>43.823705262374155</v>
          </cell>
          <cell r="DT883">
            <v>29.956776604028665</v>
          </cell>
          <cell r="DU883">
            <v>18.874114554257932</v>
          </cell>
          <cell r="DV883">
            <v>22.191320488665784</v>
          </cell>
          <cell r="DW883">
            <v>26.734956158521886</v>
          </cell>
          <cell r="DX883">
            <v>27.221523733745684</v>
          </cell>
          <cell r="DY883">
            <v>40.885606571494186</v>
          </cell>
          <cell r="DZ883">
            <v>56.702220551973788</v>
          </cell>
          <cell r="EA883">
            <v>45.194093595660043</v>
          </cell>
          <cell r="EB883">
            <v>31.171530269545578</v>
          </cell>
          <cell r="EC883">
            <v>43.76855112937632</v>
          </cell>
          <cell r="ED883">
            <v>-32.028514300334379</v>
          </cell>
          <cell r="EE883">
            <v>35.094984949953215</v>
          </cell>
          <cell r="EF883">
            <v>45.723807566147379</v>
          </cell>
          <cell r="EG883">
            <v>22.947372154150337</v>
          </cell>
          <cell r="EH883">
            <v>18.793231151248758</v>
          </cell>
          <cell r="EI883">
            <v>19.866232147175307</v>
          </cell>
          <cell r="EJ883">
            <v>19.606711804008413</v>
          </cell>
          <cell r="EK883">
            <v>32.844489683006358</v>
          </cell>
          <cell r="EL883">
            <v>48.257486640506997</v>
          </cell>
          <cell r="EM883">
            <v>49.575060322238009</v>
          </cell>
          <cell r="EN883">
            <v>56.391512867486313</v>
          </cell>
          <cell r="EO883">
            <v>25.448950793410656</v>
          </cell>
          <cell r="EP883">
            <v>45.008809146750885</v>
          </cell>
          <cell r="EQ883">
            <v>51.662337498951118</v>
          </cell>
          <cell r="ER883">
            <v>37.859664213398432</v>
          </cell>
          <cell r="ES883">
            <v>53.504511085272398</v>
          </cell>
          <cell r="ET883">
            <v>37.901215819239276</v>
          </cell>
          <cell r="EU883">
            <v>14.94762139374356</v>
          </cell>
          <cell r="EV883">
            <v>27.40970817588417</v>
          </cell>
          <cell r="EW883">
            <v>20.835596169357697</v>
          </cell>
          <cell r="EX883">
            <v>23.699765381072517</v>
          </cell>
          <cell r="EY883">
            <v>50.729907797128817</v>
          </cell>
          <cell r="EZ883">
            <v>56.528355573275242</v>
          </cell>
          <cell r="FA883">
            <v>41.204456053959902</v>
          </cell>
          <cell r="FB883">
            <v>43.086555839357935</v>
          </cell>
          <cell r="FC883">
            <v>47.114469617375626</v>
          </cell>
          <cell r="FD883">
            <v>55.52364168999059</v>
          </cell>
          <cell r="FE883">
            <v>37.626243313662755</v>
          </cell>
          <cell r="FF883">
            <v>40.550870250435509</v>
          </cell>
          <cell r="FG883">
            <v>31.448269703882133</v>
          </cell>
          <cell r="FH883">
            <v>22.460734945295791</v>
          </cell>
          <cell r="FI883">
            <v>22.903485479744329</v>
          </cell>
          <cell r="FJ883">
            <v>28.796256340165012</v>
          </cell>
          <cell r="FK883">
            <v>31.816165836608707</v>
          </cell>
          <cell r="FL883">
            <v>33.819803321918663</v>
          </cell>
          <cell r="FM883">
            <v>58.544792757526025</v>
          </cell>
          <cell r="FN883">
            <v>44.343520848035077</v>
          </cell>
          <cell r="FO883">
            <v>42.368592375775485</v>
          </cell>
          <cell r="FP883">
            <v>47.305533601894282</v>
          </cell>
          <cell r="FQ883">
            <v>60.921397973670572</v>
          </cell>
          <cell r="FR883">
            <v>37.418438072686705</v>
          </cell>
          <cell r="FS883">
            <v>47.892408561182279</v>
          </cell>
          <cell r="FT883">
            <v>38.813738661582946</v>
          </cell>
          <cell r="FU883">
            <v>21.151414693081222</v>
          </cell>
          <cell r="FV883">
            <v>9.6787733116501808</v>
          </cell>
          <cell r="FW883">
            <v>18.580156619373636</v>
          </cell>
          <cell r="FX883">
            <v>35.614600479731109</v>
          </cell>
          <cell r="FY883">
            <v>48.384998855183674</v>
          </cell>
          <cell r="FZ883">
            <v>56.077359428557763</v>
          </cell>
          <cell r="GA883">
            <v>42.711852158173947</v>
          </cell>
          <cell r="GB883">
            <v>36.010323184942557</v>
          </cell>
          <cell r="GC883">
            <v>55.103354313198921</v>
          </cell>
          <cell r="GD883">
            <v>53.106896326432384</v>
          </cell>
          <cell r="GE883">
            <v>38.000581375017127</v>
          </cell>
          <cell r="GF883">
            <v>52.881461750361069</v>
          </cell>
          <cell r="GG883">
            <v>36.915346566530268</v>
          </cell>
          <cell r="GH883">
            <v>21.452277019420521</v>
          </cell>
          <cell r="GI883">
            <v>20.768183750377734</v>
          </cell>
          <cell r="GJ883">
            <v>20.442795209183664</v>
          </cell>
          <cell r="GK883">
            <v>34.243857786036287</v>
          </cell>
          <cell r="GL883">
            <v>47.302956279768409</v>
          </cell>
          <cell r="GM883">
            <v>53.563117286284808</v>
          </cell>
          <cell r="GN883">
            <v>46.777445495293165</v>
          </cell>
          <cell r="GO883">
            <v>36.244310770952261</v>
          </cell>
          <cell r="GP883">
            <v>48.64490628437332</v>
          </cell>
          <cell r="GQ883">
            <v>58.378210777921389</v>
          </cell>
          <cell r="GR883">
            <v>39.183690974421829</v>
          </cell>
          <cell r="GS883">
            <v>53.652744149158089</v>
          </cell>
          <cell r="GT883">
            <v>47.445261113356082</v>
          </cell>
          <cell r="GU883">
            <v>20.960800722426796</v>
          </cell>
          <cell r="GV883">
            <v>21.833769832631329</v>
          </cell>
          <cell r="GW883">
            <v>20.12291928163534</v>
          </cell>
          <cell r="GX883">
            <v>37.139135592026911</v>
          </cell>
          <cell r="GY883">
            <v>50.622830157858971</v>
          </cell>
          <cell r="GZ883">
            <v>55.643738628262597</v>
          </cell>
          <cell r="HA883">
            <v>46.327271595135784</v>
          </cell>
          <cell r="HB883">
            <v>42.155576209533685</v>
          </cell>
          <cell r="HC883">
            <v>48.527797510062683</v>
          </cell>
          <cell r="HD883">
            <v>32.553497750868623</v>
          </cell>
          <cell r="HE883">
            <v>42.612968823365073</v>
          </cell>
          <cell r="HF883">
            <v>62.615748401792629</v>
          </cell>
          <cell r="HG883">
            <v>48.61768965150204</v>
          </cell>
          <cell r="HH883">
            <v>23.428641866285009</v>
          </cell>
          <cell r="HI883">
            <v>23.808688019532671</v>
          </cell>
          <cell r="HJ883">
            <v>20.306107976656513</v>
          </cell>
          <cell r="HK883">
            <v>31.932613423910105</v>
          </cell>
          <cell r="HL883">
            <v>59.001629013582274</v>
          </cell>
          <cell r="HM883">
            <v>59.838922833102323</v>
          </cell>
          <cell r="HN883">
            <v>50.046523680205929</v>
          </cell>
          <cell r="HO883">
            <v>38.97242010297547</v>
          </cell>
          <cell r="HP883">
            <v>51.297828030055804</v>
          </cell>
          <cell r="HQ883">
            <v>62.997264559129341</v>
          </cell>
          <cell r="HR883">
            <v>45.764801370419171</v>
          </cell>
          <cell r="HS883">
            <v>66.743713122294963</v>
          </cell>
          <cell r="HT883">
            <v>51.845297301238283</v>
          </cell>
          <cell r="HU883">
            <v>28.46113183027202</v>
          </cell>
          <cell r="HV883">
            <v>22.602685026776786</v>
          </cell>
          <cell r="HW883">
            <v>27.813320668041779</v>
          </cell>
          <cell r="HX883">
            <v>40.104124658892239</v>
          </cell>
          <cell r="HY883">
            <v>47.311572266015702</v>
          </cell>
          <cell r="HZ883">
            <v>73.844241005152313</v>
          </cell>
          <cell r="IA883">
            <v>59.165650738630291</v>
          </cell>
          <cell r="IB883">
            <v>31.571227019615566</v>
          </cell>
          <cell r="IC883">
            <v>59.71273800237357</v>
          </cell>
          <cell r="ID883">
            <v>60.607460569833229</v>
          </cell>
          <cell r="IE883">
            <v>48.412594266972519</v>
          </cell>
          <cell r="IF883">
            <v>58.44154492779402</v>
          </cell>
          <cell r="IG883">
            <v>49.88295163768246</v>
          </cell>
          <cell r="IH883">
            <v>30.392023430662615</v>
          </cell>
          <cell r="II883">
            <v>29.981628995958424</v>
          </cell>
          <cell r="IJ883">
            <v>29.082801487352889</v>
          </cell>
          <cell r="IK883">
            <v>39.33516635496958</v>
          </cell>
          <cell r="IL883">
            <v>70.628838700480529</v>
          </cell>
          <cell r="IM883">
            <v>76.188614759557126</v>
          </cell>
          <cell r="IN883">
            <v>55.13432013480832</v>
          </cell>
          <cell r="IO883">
            <v>44.573198675736897</v>
          </cell>
          <cell r="IP883">
            <v>64.227821147187399</v>
          </cell>
          <cell r="IQ883">
            <v>20.917205313031985</v>
          </cell>
          <cell r="IR883">
            <v>47.472669181726125</v>
          </cell>
          <cell r="IS883">
            <v>59.735338742565311</v>
          </cell>
          <cell r="IT883">
            <v>53.159462581774598</v>
          </cell>
          <cell r="IU883">
            <v>33.213180104848817</v>
          </cell>
          <cell r="IV883">
            <v>25.860915200484932</v>
          </cell>
          <cell r="IW883">
            <v>20.459707094496295</v>
          </cell>
          <cell r="IX883">
            <v>51.194305111686553</v>
          </cell>
          <cell r="IY883">
            <v>80.689102768597152</v>
          </cell>
          <cell r="IZ883">
            <v>52.95136899654031</v>
          </cell>
          <cell r="JA883">
            <v>27.977057516900611</v>
          </cell>
          <cell r="JB883">
            <v>47.614598632150532</v>
          </cell>
          <cell r="JC883">
            <v>59.755307432867134</v>
          </cell>
          <cell r="JD883">
            <v>73.234478299966412</v>
          </cell>
          <cell r="JE883">
            <v>0</v>
          </cell>
          <cell r="JF883">
            <v>0</v>
          </cell>
          <cell r="JG883">
            <v>0</v>
          </cell>
          <cell r="JH883">
            <v>0</v>
          </cell>
          <cell r="JI883">
            <v>0</v>
          </cell>
          <cell r="JJ883">
            <v>0</v>
          </cell>
          <cell r="JK883">
            <v>0</v>
          </cell>
          <cell r="JL883">
            <v>0</v>
          </cell>
          <cell r="JM883">
            <v>0</v>
          </cell>
          <cell r="JN883">
            <v>0</v>
          </cell>
          <cell r="JO883">
            <v>0</v>
          </cell>
          <cell r="JP883">
            <v>0</v>
          </cell>
          <cell r="JQ883">
            <v>0</v>
          </cell>
        </row>
        <row r="884">
          <cell r="A884" t="str">
            <v>MWHS</v>
          </cell>
        </row>
        <row r="885">
          <cell r="A885"/>
          <cell r="D885" t="str">
            <v>System Load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-4.5914202928543091E-7</v>
          </cell>
          <cell r="M885">
            <v>-3.2037496566772461E-7</v>
          </cell>
          <cell r="N885">
            <v>0</v>
          </cell>
          <cell r="O885">
            <v>-8.0093741416931152E-8</v>
          </cell>
          <cell r="P885">
            <v>0</v>
          </cell>
          <cell r="Q885">
            <v>7.80448317527771E-7</v>
          </cell>
          <cell r="R885">
            <v>0</v>
          </cell>
          <cell r="S885">
            <v>0</v>
          </cell>
          <cell r="T885">
            <v>-1.5897676348686218E-6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1.0058283805847168E-7</v>
          </cell>
          <cell r="AA885">
            <v>1.4798715710639954E-6</v>
          </cell>
          <cell r="AB885">
            <v>0</v>
          </cell>
          <cell r="AC885">
            <v>0</v>
          </cell>
          <cell r="AD885">
            <v>0</v>
          </cell>
          <cell r="AE885">
            <v>2.5033950805664063E-6</v>
          </cell>
          <cell r="AF885">
            <v>0</v>
          </cell>
          <cell r="AG885">
            <v>-7.80448317527771E-7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7.7951699495315552E-7</v>
          </cell>
          <cell r="AM885">
            <v>-5.4016709327697754E-7</v>
          </cell>
          <cell r="AN885">
            <v>1.3709068298339844E-6</v>
          </cell>
          <cell r="AO885">
            <v>3.0919909477233887E-7</v>
          </cell>
          <cell r="AP885">
            <v>1.3401731848716736E-6</v>
          </cell>
          <cell r="AQ885">
            <v>0</v>
          </cell>
          <cell r="AR885">
            <v>-1.4975666999816895E-6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5.9604644775390625E-8</v>
          </cell>
          <cell r="BB885">
            <v>-1.559033989906311E-6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2.0489096641540527E-8</v>
          </cell>
          <cell r="BL885">
            <v>0</v>
          </cell>
          <cell r="BM885">
            <v>0</v>
          </cell>
          <cell r="BN885">
            <v>-2.9802322387695313E-8</v>
          </cell>
          <cell r="BO885">
            <v>0</v>
          </cell>
          <cell r="BP885">
            <v>0</v>
          </cell>
          <cell r="BQ885">
            <v>0</v>
          </cell>
          <cell r="BR885">
            <v>-2.6822090148925781E-7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-7.1711838245391846E-8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-2.0023435354232788E-7</v>
          </cell>
          <cell r="CD885">
            <v>0</v>
          </cell>
          <cell r="CE885">
            <v>1.0430812835693359E-6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0</v>
          </cell>
          <cell r="CK885">
            <v>0</v>
          </cell>
          <cell r="CL885">
            <v>3.2968819141387939E-7</v>
          </cell>
          <cell r="CM885">
            <v>7.6089054346084595E-7</v>
          </cell>
          <cell r="CN885">
            <v>-3.9115548133850098E-8</v>
          </cell>
          <cell r="CO885">
            <v>0</v>
          </cell>
          <cell r="CP885">
            <v>0</v>
          </cell>
          <cell r="CQ885">
            <v>0</v>
          </cell>
          <cell r="CR885">
            <v>0</v>
          </cell>
          <cell r="CS885">
            <v>1.6111880540847778E-7</v>
          </cell>
          <cell r="CT885">
            <v>-1.0896474123001099E-7</v>
          </cell>
          <cell r="CU885">
            <v>0</v>
          </cell>
          <cell r="CV885">
            <v>0</v>
          </cell>
          <cell r="CW885">
            <v>0</v>
          </cell>
          <cell r="CX885">
            <v>1.0244548320770264E-8</v>
          </cell>
          <cell r="CY885">
            <v>0</v>
          </cell>
          <cell r="CZ885">
            <v>-2.2072345018386841E-7</v>
          </cell>
          <cell r="DA885">
            <v>6.9849193096160889E-8</v>
          </cell>
          <cell r="DB885">
            <v>0</v>
          </cell>
          <cell r="DC885">
            <v>0</v>
          </cell>
          <cell r="DD885">
            <v>0</v>
          </cell>
          <cell r="DE885">
            <v>4.585246741771698E-2</v>
          </cell>
          <cell r="DF885">
            <v>0</v>
          </cell>
          <cell r="DG885">
            <v>0</v>
          </cell>
          <cell r="DH885">
            <v>0</v>
          </cell>
          <cell r="DI885">
            <v>0</v>
          </cell>
          <cell r="DJ885">
            <v>0</v>
          </cell>
          <cell r="DK885">
            <v>-2.9802322387695313E-8</v>
          </cell>
          <cell r="DL885">
            <v>0</v>
          </cell>
          <cell r="DM885">
            <v>4.5852459967136383E-2</v>
          </cell>
          <cell r="DN885">
            <v>3.9115548133850098E-8</v>
          </cell>
          <cell r="DO885">
            <v>0</v>
          </cell>
          <cell r="DP885">
            <v>0</v>
          </cell>
          <cell r="DQ885">
            <v>0</v>
          </cell>
          <cell r="DR885">
            <v>-3.2410887330770493</v>
          </cell>
          <cell r="DS885">
            <v>6.2491744756698608E-6</v>
          </cell>
          <cell r="DT885">
            <v>-4.0046870708465576E-8</v>
          </cell>
          <cell r="DU885">
            <v>3.0733644962310791E-8</v>
          </cell>
          <cell r="DV885">
            <v>2.8870999813079834E-8</v>
          </cell>
          <cell r="DW885">
            <v>-1.1175870895385742E-8</v>
          </cell>
          <cell r="DX885">
            <v>1.1734664440155029E-7</v>
          </cell>
          <cell r="DY885">
            <v>-3.3806405207142234</v>
          </cell>
          <cell r="DZ885">
            <v>0.13954558875411749</v>
          </cell>
          <cell r="EA885">
            <v>-6.9849193096160889E-8</v>
          </cell>
          <cell r="EB885">
            <v>-6.891787052154541E-8</v>
          </cell>
          <cell r="EC885">
            <v>0</v>
          </cell>
          <cell r="ED885">
            <v>-4.0046870708465576E-8</v>
          </cell>
          <cell r="EE885">
            <v>4.8350276350975037</v>
          </cell>
          <cell r="EF885">
            <v>0</v>
          </cell>
          <cell r="EG885">
            <v>0</v>
          </cell>
          <cell r="EH885">
            <v>0</v>
          </cell>
          <cell r="EI885">
            <v>0</v>
          </cell>
          <cell r="EJ885">
            <v>3.9953738451004028E-7</v>
          </cell>
          <cell r="EK885">
            <v>4.0046870708465576E-8</v>
          </cell>
          <cell r="EL885">
            <v>0</v>
          </cell>
          <cell r="EM885">
            <v>4.8350272905081511</v>
          </cell>
          <cell r="EN885">
            <v>-9.0338289737701416E-8</v>
          </cell>
          <cell r="EO885">
            <v>0</v>
          </cell>
          <cell r="EP885">
            <v>0</v>
          </cell>
          <cell r="EQ885">
            <v>0</v>
          </cell>
          <cell r="ER885">
            <v>0</v>
          </cell>
          <cell r="ES885">
            <v>0</v>
          </cell>
          <cell r="ET885">
            <v>1.0244548320770264E-8</v>
          </cell>
          <cell r="EU885">
            <v>0</v>
          </cell>
          <cell r="EV885">
            <v>0</v>
          </cell>
          <cell r="EW885">
            <v>0</v>
          </cell>
          <cell r="EX885">
            <v>9.3132257461547852E-9</v>
          </cell>
          <cell r="EY885">
            <v>-1.0896474123001099E-7</v>
          </cell>
          <cell r="EZ885">
            <v>0</v>
          </cell>
          <cell r="FA885">
            <v>8.9406967163085938E-8</v>
          </cell>
          <cell r="FB885">
            <v>0</v>
          </cell>
          <cell r="FC885">
            <v>0</v>
          </cell>
          <cell r="FD885">
            <v>0</v>
          </cell>
          <cell r="FE885">
            <v>0.91929589211940765</v>
          </cell>
          <cell r="FF885">
            <v>0</v>
          </cell>
          <cell r="FG885">
            <v>0</v>
          </cell>
          <cell r="FH885">
            <v>-4.9360096454620361E-8</v>
          </cell>
          <cell r="FI885">
            <v>0</v>
          </cell>
          <cell r="FJ885">
            <v>0</v>
          </cell>
          <cell r="FK885">
            <v>-5.029141902923584E-8</v>
          </cell>
          <cell r="FL885">
            <v>0</v>
          </cell>
          <cell r="FM885">
            <v>0.91929593123495579</v>
          </cell>
          <cell r="FN885">
            <v>4.8428773880004883E-8</v>
          </cell>
          <cell r="FO885">
            <v>0</v>
          </cell>
          <cell r="FP885">
            <v>0</v>
          </cell>
          <cell r="FQ885">
            <v>0</v>
          </cell>
          <cell r="FR885">
            <v>-2.6435069590806961</v>
          </cell>
          <cell r="FS885">
            <v>-2.7893111109733582E-6</v>
          </cell>
          <cell r="FT885">
            <v>2.8107315301895142E-6</v>
          </cell>
          <cell r="FU885">
            <v>0</v>
          </cell>
          <cell r="FV885">
            <v>0</v>
          </cell>
          <cell r="FW885">
            <v>1.1175870895385742E-8</v>
          </cell>
          <cell r="FX885">
            <v>0</v>
          </cell>
          <cell r="FY885">
            <v>0</v>
          </cell>
          <cell r="FZ885">
            <v>-2.6435069805011153</v>
          </cell>
          <cell r="GA885">
            <v>-2.0489096641540527E-8</v>
          </cell>
          <cell r="GB885">
            <v>-9.3132257461547852E-9</v>
          </cell>
          <cell r="GC885">
            <v>0</v>
          </cell>
          <cell r="GD885">
            <v>0</v>
          </cell>
          <cell r="GE885">
            <v>-0.9085412472486496</v>
          </cell>
          <cell r="GF885">
            <v>0</v>
          </cell>
          <cell r="GG885">
            <v>0</v>
          </cell>
          <cell r="GH885">
            <v>0</v>
          </cell>
          <cell r="GI885">
            <v>0</v>
          </cell>
          <cell r="GJ885">
            <v>0</v>
          </cell>
          <cell r="GK885">
            <v>0</v>
          </cell>
          <cell r="GL885">
            <v>0</v>
          </cell>
          <cell r="GM885">
            <v>-0.90854118950664997</v>
          </cell>
          <cell r="GN885">
            <v>-5.9604644775390625E-8</v>
          </cell>
          <cell r="GO885">
            <v>0</v>
          </cell>
          <cell r="GP885">
            <v>0</v>
          </cell>
          <cell r="GQ885">
            <v>0</v>
          </cell>
          <cell r="GR885">
            <v>-1.6646743714809418</v>
          </cell>
          <cell r="GS885">
            <v>-1.0244548320770264E-8</v>
          </cell>
          <cell r="GT885">
            <v>-1.0086223483085632E-6</v>
          </cell>
          <cell r="GU885">
            <v>0</v>
          </cell>
          <cell r="GV885">
            <v>0</v>
          </cell>
          <cell r="GW885">
            <v>0</v>
          </cell>
          <cell r="GX885">
            <v>3.0733644962310791E-8</v>
          </cell>
          <cell r="GY885">
            <v>0</v>
          </cell>
          <cell r="GZ885">
            <v>-1.6646726801991463</v>
          </cell>
          <cell r="HA885">
            <v>-6.9011002779006958E-7</v>
          </cell>
          <cell r="HB885">
            <v>0</v>
          </cell>
          <cell r="HC885">
            <v>0</v>
          </cell>
          <cell r="HD885">
            <v>0</v>
          </cell>
          <cell r="HE885">
            <v>-0.63534067571163177</v>
          </cell>
          <cell r="HF885">
            <v>0</v>
          </cell>
          <cell r="HG885">
            <v>0</v>
          </cell>
          <cell r="HH885">
            <v>0</v>
          </cell>
          <cell r="HI885">
            <v>0</v>
          </cell>
          <cell r="HJ885">
            <v>0</v>
          </cell>
          <cell r="HK885">
            <v>-3.9115548133850098E-8</v>
          </cell>
          <cell r="HL885">
            <v>0</v>
          </cell>
          <cell r="HM885">
            <v>-6.3050538301467896E-7</v>
          </cell>
          <cell r="HN885">
            <v>-0.3176699997857213</v>
          </cell>
          <cell r="HO885">
            <v>0</v>
          </cell>
          <cell r="HP885">
            <v>-0.3176699997857213</v>
          </cell>
          <cell r="HQ885">
            <v>0</v>
          </cell>
          <cell r="HR885">
            <v>-384.82536600530148</v>
          </cell>
          <cell r="HS885">
            <v>9.3132257461547852E-9</v>
          </cell>
          <cell r="HT885">
            <v>0</v>
          </cell>
          <cell r="HU885">
            <v>-2.9802322387695313E-8</v>
          </cell>
          <cell r="HV885">
            <v>2.9802322387695313E-8</v>
          </cell>
          <cell r="HW885">
            <v>-5.029141902923584E-8</v>
          </cell>
          <cell r="HX885">
            <v>8.3819031715393066E-9</v>
          </cell>
          <cell r="HY885">
            <v>-1.0244548320770264E-8</v>
          </cell>
          <cell r="HZ885">
            <v>-383.79300280846655</v>
          </cell>
          <cell r="IA885">
            <v>-5.029141902923584E-8</v>
          </cell>
          <cell r="IB885">
            <v>0</v>
          </cell>
          <cell r="IC885">
            <v>-1.0323630999773741</v>
          </cell>
          <cell r="ID885">
            <v>0</v>
          </cell>
          <cell r="IE885">
            <v>-1.3678008019924164</v>
          </cell>
          <cell r="IF885">
            <v>-0.57825830020010471</v>
          </cell>
          <cell r="IG885">
            <v>13.595247611403465</v>
          </cell>
          <cell r="IH885">
            <v>-8.675074159167707</v>
          </cell>
          <cell r="II885">
            <v>-1.1175870895385742E-8</v>
          </cell>
          <cell r="IJ885">
            <v>0</v>
          </cell>
          <cell r="IK885">
            <v>7.1153044700622559E-7</v>
          </cell>
          <cell r="IL885">
            <v>-44.611629570834339</v>
          </cell>
          <cell r="IM885">
            <v>41.076092400588095</v>
          </cell>
          <cell r="IN885">
            <v>-0.82033981941640377</v>
          </cell>
          <cell r="IO885">
            <v>1.862645149230957E-8</v>
          </cell>
          <cell r="IP885">
            <v>-1.3538397094234824</v>
          </cell>
          <cell r="IQ885">
            <v>2.9802322387695313E-8</v>
          </cell>
          <cell r="IR885">
            <v>8.0084071755409241</v>
          </cell>
          <cell r="IS885">
            <v>0</v>
          </cell>
          <cell r="IT885">
            <v>-2.0490165799856186</v>
          </cell>
          <cell r="IU885">
            <v>0</v>
          </cell>
          <cell r="IV885">
            <v>2.1420419216156006E-8</v>
          </cell>
          <cell r="IW885">
            <v>9.3132257461547852E-9</v>
          </cell>
          <cell r="IX885">
            <v>-1.862645149230957E-8</v>
          </cell>
          <cell r="IY885">
            <v>-0.63533936999738216</v>
          </cell>
          <cell r="IZ885">
            <v>12.961000720970333</v>
          </cell>
          <cell r="JA885">
            <v>-1.2273085815832019</v>
          </cell>
          <cell r="JB885">
            <v>-2.2351741790771484E-8</v>
          </cell>
          <cell r="JC885">
            <v>-1.0409290110692382</v>
          </cell>
          <cell r="JD885">
            <v>0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A886"/>
          <cell r="D886" t="str">
            <v>Battery Load</v>
          </cell>
          <cell r="F886">
            <v>2.2562670299999752</v>
          </cell>
          <cell r="G886">
            <v>0.80634182999995119</v>
          </cell>
          <cell r="H886">
            <v>0.21443193999996879</v>
          </cell>
          <cell r="I886">
            <v>-0.10190605999997615</v>
          </cell>
          <cell r="J886">
            <v>0.62132506000079957</v>
          </cell>
          <cell r="K886">
            <v>340.17483174000517</v>
          </cell>
          <cell r="L886">
            <v>301.04262712001218</v>
          </cell>
          <cell r="M886">
            <v>197.66107839999313</v>
          </cell>
          <cell r="N886">
            <v>253.38348564997432</v>
          </cell>
          <cell r="O886">
            <v>240.97152679995634</v>
          </cell>
          <cell r="P886">
            <v>16.413792429986643</v>
          </cell>
          <cell r="Q886">
            <v>173.06001884996658</v>
          </cell>
          <cell r="R886">
            <v>2230.1712934595998</v>
          </cell>
          <cell r="S886">
            <v>41.725142739975126</v>
          </cell>
          <cell r="T886">
            <v>11.851530029962305</v>
          </cell>
          <cell r="U886">
            <v>-125.57275083003333</v>
          </cell>
          <cell r="V886">
            <v>-44.891263229976175</v>
          </cell>
          <cell r="W886">
            <v>11.516571780026425</v>
          </cell>
          <cell r="X886">
            <v>485.88917127001332</v>
          </cell>
          <cell r="Y886">
            <v>506.60537940000359</v>
          </cell>
          <cell r="Z886">
            <v>474.21878845003084</v>
          </cell>
          <cell r="AA886">
            <v>685.29207468993263</v>
          </cell>
          <cell r="AB886">
            <v>10.015873070020461</v>
          </cell>
          <cell r="AC886">
            <v>43.672717680048663</v>
          </cell>
          <cell r="AD886">
            <v>129.84805841004709</v>
          </cell>
          <cell r="AE886">
            <v>2963.1389138302766</v>
          </cell>
          <cell r="AF886">
            <v>160.29629303998081</v>
          </cell>
          <cell r="AG886">
            <v>49.162218080164166</v>
          </cell>
          <cell r="AH886">
            <v>43.15547957009403</v>
          </cell>
          <cell r="AI886">
            <v>463.59414366999408</v>
          </cell>
          <cell r="AJ886">
            <v>245.53208162001101</v>
          </cell>
          <cell r="AK886">
            <v>584.37859678996028</v>
          </cell>
          <cell r="AL886">
            <v>366.93370175006567</v>
          </cell>
          <cell r="AM886">
            <v>150.58670950005762</v>
          </cell>
          <cell r="AN886">
            <v>465.79325856998912</v>
          </cell>
          <cell r="AO886">
            <v>654.7102652900503</v>
          </cell>
          <cell r="AP886">
            <v>-551.42823232998489</v>
          </cell>
          <cell r="AQ886">
            <v>330.424398280069</v>
          </cell>
          <cell r="AR886">
            <v>2173.8063382995315</v>
          </cell>
          <cell r="AS886">
            <v>-238.18041212999378</v>
          </cell>
          <cell r="AT886">
            <v>-67.061591839999892</v>
          </cell>
          <cell r="AU886">
            <v>394.47312178998254</v>
          </cell>
          <cell r="AV886">
            <v>27.948570210079197</v>
          </cell>
          <cell r="AW886">
            <v>-38.105499199940823</v>
          </cell>
          <cell r="AX886">
            <v>278.79991116991732</v>
          </cell>
          <cell r="AY886">
            <v>289.25058163009817</v>
          </cell>
          <cell r="AZ886">
            <v>70.271925820037723</v>
          </cell>
          <cell r="BA886">
            <v>-48.191539160121465</v>
          </cell>
          <cell r="BB886">
            <v>1844.8880943200784</v>
          </cell>
          <cell r="BC886">
            <v>-472.15355127007933</v>
          </cell>
          <cell r="BD886">
            <v>131.86672696008463</v>
          </cell>
          <cell r="BE886">
            <v>2191.8391895396635</v>
          </cell>
          <cell r="BF886">
            <v>89.864923850196647</v>
          </cell>
          <cell r="BG886">
            <v>48.146666549844667</v>
          </cell>
          <cell r="BH886">
            <v>96.005995939893182</v>
          </cell>
          <cell r="BI886">
            <v>586.21480550995329</v>
          </cell>
          <cell r="BJ886">
            <v>110.15411148004932</v>
          </cell>
          <cell r="BK886">
            <v>82.657234519952908</v>
          </cell>
          <cell r="BL886">
            <v>366.35256524002762</v>
          </cell>
          <cell r="BM886">
            <v>-7.4586576000438072</v>
          </cell>
          <cell r="BN886">
            <v>21.236344529897906</v>
          </cell>
          <cell r="BO886">
            <v>938.65670536999824</v>
          </cell>
          <cell r="BP886">
            <v>-271.1477037598961</v>
          </cell>
          <cell r="BQ886">
            <v>131.15619790996425</v>
          </cell>
          <cell r="BR886">
            <v>937.5699635092169</v>
          </cell>
          <cell r="BS886">
            <v>-12.509643480007071</v>
          </cell>
          <cell r="BT886">
            <v>30.055799010035116</v>
          </cell>
          <cell r="BU886">
            <v>-7.7446802500053309</v>
          </cell>
          <cell r="BV886">
            <v>192.66926482995041</v>
          </cell>
          <cell r="BW886">
            <v>60.57960889005335</v>
          </cell>
          <cell r="BX886">
            <v>100.81272753980011</v>
          </cell>
          <cell r="BY886">
            <v>288.79584070970304</v>
          </cell>
          <cell r="BZ886">
            <v>90.444477670127526</v>
          </cell>
          <cell r="CA886">
            <v>30.110116850119084</v>
          </cell>
          <cell r="CB886">
            <v>21.060676419932861</v>
          </cell>
          <cell r="CC886">
            <v>26.268231979978736</v>
          </cell>
          <cell r="CD886">
            <v>117.02754333990742</v>
          </cell>
          <cell r="CE886">
            <v>1056.3014931604266</v>
          </cell>
          <cell r="CF886">
            <v>10.308029890118632</v>
          </cell>
          <cell r="CG886">
            <v>48.204105019860435</v>
          </cell>
          <cell r="CH886">
            <v>23.78449324000394</v>
          </cell>
          <cell r="CI886">
            <v>107.78917552978965</v>
          </cell>
          <cell r="CJ886">
            <v>-7.2235577200190164</v>
          </cell>
          <cell r="CK886">
            <v>43.679066190146841</v>
          </cell>
          <cell r="CL886">
            <v>219.88167122000596</v>
          </cell>
          <cell r="CM886">
            <v>52.719549159985036</v>
          </cell>
          <cell r="CN886">
            <v>169.56255244999193</v>
          </cell>
          <cell r="CO886">
            <v>-5.3231269899988547</v>
          </cell>
          <cell r="CP886">
            <v>143.08519475988578</v>
          </cell>
          <cell r="CQ886">
            <v>249.83434040998691</v>
          </cell>
          <cell r="CR886">
            <v>847.15582122094929</v>
          </cell>
          <cell r="CS886">
            <v>-31.648134680115618</v>
          </cell>
          <cell r="CT886">
            <v>147.32788411004003</v>
          </cell>
          <cell r="CU886">
            <v>66.837533320009243</v>
          </cell>
          <cell r="CV886">
            <v>169.24832723027794</v>
          </cell>
          <cell r="CW886">
            <v>165.00785278010881</v>
          </cell>
          <cell r="CX886">
            <v>-67.505852459813468</v>
          </cell>
          <cell r="CY886">
            <v>163.71389140014071</v>
          </cell>
          <cell r="CZ886">
            <v>25.36765321000712</v>
          </cell>
          <cell r="DA886">
            <v>85.551678230171092</v>
          </cell>
          <cell r="DB886">
            <v>50.636130040104035</v>
          </cell>
          <cell r="DC886">
            <v>-57.849196319933981</v>
          </cell>
          <cell r="DD886">
            <v>130.46805435989518</v>
          </cell>
          <cell r="DE886">
            <v>1218.6996476212516</v>
          </cell>
          <cell r="DF886">
            <v>72.817707510024775</v>
          </cell>
          <cell r="DG886">
            <v>59.352834420104045</v>
          </cell>
          <cell r="DH886">
            <v>-6.972782650089357</v>
          </cell>
          <cell r="DI886">
            <v>24.12377856002422</v>
          </cell>
          <cell r="DJ886">
            <v>334.21445994992973</v>
          </cell>
          <cell r="DK886">
            <v>288.87652868992882</v>
          </cell>
          <cell r="DL886">
            <v>81.984228979970794</v>
          </cell>
          <cell r="DM886">
            <v>104.85577086010017</v>
          </cell>
          <cell r="DN886">
            <v>55.996444150106981</v>
          </cell>
          <cell r="DO886">
            <v>9.1334296797867864</v>
          </cell>
          <cell r="DP886">
            <v>-8.0491921399370767</v>
          </cell>
          <cell r="DQ886">
            <v>202.36643961002119</v>
          </cell>
          <cell r="DR886">
            <v>1254.9061653390527</v>
          </cell>
          <cell r="DS886">
            <v>48.332783349731471</v>
          </cell>
          <cell r="DT886">
            <v>30.718199529917911</v>
          </cell>
          <cell r="DU886">
            <v>51.825915039924439</v>
          </cell>
          <cell r="DV886">
            <v>183.72047141002258</v>
          </cell>
          <cell r="DW886">
            <v>232.96275552012958</v>
          </cell>
          <cell r="DX886">
            <v>235.740649909887</v>
          </cell>
          <cell r="DY886">
            <v>-142.79836188012268</v>
          </cell>
          <cell r="DZ886">
            <v>213.54099834023509</v>
          </cell>
          <cell r="EA886">
            <v>161.33179670007667</v>
          </cell>
          <cell r="EB886">
            <v>189.55323782982305</v>
          </cell>
          <cell r="EC886">
            <v>79.844171500008088</v>
          </cell>
          <cell r="ED886">
            <v>-29.866451909940224</v>
          </cell>
          <cell r="EE886">
            <v>31.01661925856024</v>
          </cell>
          <cell r="EF886">
            <v>1.7183220698498189</v>
          </cell>
          <cell r="EG886">
            <v>54.839228289958555</v>
          </cell>
          <cell r="EH886">
            <v>-54.503491430077702</v>
          </cell>
          <cell r="EI886">
            <v>-408.08488849998685</v>
          </cell>
          <cell r="EJ886">
            <v>304.32984130008845</v>
          </cell>
          <cell r="EK886">
            <v>257.40704389975872</v>
          </cell>
          <cell r="EL886">
            <v>36.720234769920353</v>
          </cell>
          <cell r="EM886">
            <v>63.496891550195869</v>
          </cell>
          <cell r="EN886">
            <v>-302.16255485016154</v>
          </cell>
          <cell r="EO886">
            <v>-16.50342255004216</v>
          </cell>
          <cell r="EP886">
            <v>-18.78621673991438</v>
          </cell>
          <cell r="EQ886">
            <v>112.54563144972781</v>
          </cell>
          <cell r="ER886">
            <v>401.38439904898405</v>
          </cell>
          <cell r="ES886">
            <v>29.360497620131355</v>
          </cell>
          <cell r="ET886">
            <v>135.7973625700688</v>
          </cell>
          <cell r="EU886">
            <v>210.1628522000974</v>
          </cell>
          <cell r="EV886">
            <v>-217.55185098014772</v>
          </cell>
          <cell r="EW886">
            <v>-186.22568096005125</v>
          </cell>
          <cell r="EX886">
            <v>-55.035361419839319</v>
          </cell>
          <cell r="EY886">
            <v>177.13497683999594</v>
          </cell>
          <cell r="EZ886">
            <v>119.79974505974678</v>
          </cell>
          <cell r="FA886">
            <v>37.213682500121649</v>
          </cell>
          <cell r="FB886">
            <v>141.92198205995373</v>
          </cell>
          <cell r="FC886">
            <v>-61.327179170097224</v>
          </cell>
          <cell r="FD886">
            <v>70.133372729993425</v>
          </cell>
          <cell r="FE886">
            <v>1061.855024440214</v>
          </cell>
          <cell r="FF886">
            <v>46.122887279896531</v>
          </cell>
          <cell r="FG886">
            <v>67.043319900054485</v>
          </cell>
          <cell r="FH886">
            <v>-321.83374099998036</v>
          </cell>
          <cell r="FI886">
            <v>32.569300600036513</v>
          </cell>
          <cell r="FJ886">
            <v>364.05300234991591</v>
          </cell>
          <cell r="FK886">
            <v>-458.58939715998713</v>
          </cell>
          <cell r="FL886">
            <v>98.8618132401607</v>
          </cell>
          <cell r="FM886">
            <v>155.07569123018766</v>
          </cell>
          <cell r="FN886">
            <v>678.42007791006472</v>
          </cell>
          <cell r="FO886">
            <v>240.68719742982648</v>
          </cell>
          <cell r="FP886">
            <v>18.525702770100906</v>
          </cell>
          <cell r="FQ886">
            <v>140.91916988987941</v>
          </cell>
          <cell r="FR886">
            <v>2085.5675286790356</v>
          </cell>
          <cell r="FS886">
            <v>-240.16469024983235</v>
          </cell>
          <cell r="FT886">
            <v>371.8751227898174</v>
          </cell>
          <cell r="FU886">
            <v>94.186862629954703</v>
          </cell>
          <cell r="FV886">
            <v>543.53605214017443</v>
          </cell>
          <cell r="FW886">
            <v>735.54997711005853</v>
          </cell>
          <cell r="FX886">
            <v>138.08079427998746</v>
          </cell>
          <cell r="FY886">
            <v>129.70545462996233</v>
          </cell>
          <cell r="FZ886">
            <v>89.414315469912253</v>
          </cell>
          <cell r="GA886">
            <v>58.390330099617131</v>
          </cell>
          <cell r="GB886">
            <v>52.493488699954469</v>
          </cell>
          <cell r="GC886">
            <v>20.003082000010181</v>
          </cell>
          <cell r="GD886">
            <v>92.49673908011755</v>
          </cell>
          <cell r="GE886">
            <v>1396.4947383990511</v>
          </cell>
          <cell r="GF886">
            <v>78.217852739908267</v>
          </cell>
          <cell r="GG886">
            <v>111.4414182099863</v>
          </cell>
          <cell r="GH886">
            <v>186.75935004989151</v>
          </cell>
          <cell r="GI886">
            <v>-65.623562750173733</v>
          </cell>
          <cell r="GJ886">
            <v>543.49537652987055</v>
          </cell>
          <cell r="GK886">
            <v>228.51826113986317</v>
          </cell>
          <cell r="GL886">
            <v>236.47930651000934</v>
          </cell>
          <cell r="GM886">
            <v>77.355017110006884</v>
          </cell>
          <cell r="GN886">
            <v>-199.38996880018385</v>
          </cell>
          <cell r="GO886">
            <v>91.369800529791974</v>
          </cell>
          <cell r="GP886">
            <v>-17.158048110082746</v>
          </cell>
          <cell r="GQ886">
            <v>125.02993523987243</v>
          </cell>
          <cell r="GR886">
            <v>1705.7278215205297</v>
          </cell>
          <cell r="GS886">
            <v>116.70064737019129</v>
          </cell>
          <cell r="GT886">
            <v>254.55631228984566</v>
          </cell>
          <cell r="GU886">
            <v>97.445810560137033</v>
          </cell>
          <cell r="GV886">
            <v>22.149334990070201</v>
          </cell>
          <cell r="GW886">
            <v>215.36440160003258</v>
          </cell>
          <cell r="GX886">
            <v>-14.361631879699416</v>
          </cell>
          <cell r="GY886">
            <v>193.22356472996762</v>
          </cell>
          <cell r="GZ886">
            <v>118.08376501989551</v>
          </cell>
          <cell r="HA886">
            <v>18.478590840124525</v>
          </cell>
          <cell r="HB886">
            <v>110.91132413997548</v>
          </cell>
          <cell r="HC886">
            <v>14.765053160081152</v>
          </cell>
          <cell r="HD886">
            <v>558.41064870008267</v>
          </cell>
          <cell r="HE886">
            <v>1402.0095498012379</v>
          </cell>
          <cell r="HF886">
            <v>-35.840116999985185</v>
          </cell>
          <cell r="HG886">
            <v>74.784678840136621</v>
          </cell>
          <cell r="HH886">
            <v>61.299997060094029</v>
          </cell>
          <cell r="HI886">
            <v>174.29210968024563</v>
          </cell>
          <cell r="HJ886">
            <v>212.37820611009374</v>
          </cell>
          <cell r="HK886">
            <v>209.38158523995662</v>
          </cell>
          <cell r="HL886">
            <v>315.08091017004335</v>
          </cell>
          <cell r="HM886">
            <v>57.386118009919301</v>
          </cell>
          <cell r="HN886">
            <v>-29.20800689002499</v>
          </cell>
          <cell r="HO886">
            <v>154.11607944994466</v>
          </cell>
          <cell r="HP886">
            <v>109.59678791975603</v>
          </cell>
          <cell r="HQ886">
            <v>98.741201210126746</v>
          </cell>
          <cell r="HR886">
            <v>1536.8515925798565</v>
          </cell>
          <cell r="HS886">
            <v>266.76867113006301</v>
          </cell>
          <cell r="HT886">
            <v>185.45281644997885</v>
          </cell>
          <cell r="HU886">
            <v>-1720.8547633604612</v>
          </cell>
          <cell r="HV886">
            <v>-1808.8487396502169</v>
          </cell>
          <cell r="HW886">
            <v>3482.3139477202203</v>
          </cell>
          <cell r="HX886">
            <v>-4652.2131723096827</v>
          </cell>
          <cell r="HY886">
            <v>7212.6908661999041</v>
          </cell>
          <cell r="HZ886">
            <v>-2714.6490043801023</v>
          </cell>
          <cell r="IA886">
            <v>262.02960988006089</v>
          </cell>
          <cell r="IB886">
            <v>22.850190709810704</v>
          </cell>
          <cell r="IC886">
            <v>-139.06270976993255</v>
          </cell>
          <cell r="ID886">
            <v>1140.3738799597486</v>
          </cell>
          <cell r="IE886">
            <v>437.35898597911</v>
          </cell>
          <cell r="IF886">
            <v>400.14557099004742</v>
          </cell>
          <cell r="IG886">
            <v>7082.6544075998827</v>
          </cell>
          <cell r="IH886">
            <v>-7168.3402951398166</v>
          </cell>
          <cell r="II886">
            <v>7753.3854704899713</v>
          </cell>
          <cell r="IJ886">
            <v>-7099.171987610287</v>
          </cell>
          <cell r="IK886">
            <v>155.73772084002849</v>
          </cell>
          <cell r="IL886">
            <v>-1075.5436094703036</v>
          </cell>
          <cell r="IM886">
            <v>-3627.8560589594417</v>
          </cell>
          <cell r="IN886">
            <v>7073.4213172397576</v>
          </cell>
          <cell r="IO886">
            <v>4222.8534154099762</v>
          </cell>
          <cell r="IP886">
            <v>-5495.682933980017</v>
          </cell>
          <cell r="IQ886">
            <v>-1784.2440314299311</v>
          </cell>
          <cell r="IR886">
            <v>559.70979746989906</v>
          </cell>
          <cell r="IS886">
            <v>626.83603655995103</v>
          </cell>
          <cell r="IT886">
            <v>-2625.5595809699153</v>
          </cell>
          <cell r="IU886">
            <v>2408.4703173099551</v>
          </cell>
          <cell r="IV886">
            <v>500.79011733003426</v>
          </cell>
          <cell r="IW886">
            <v>-14338.4622413303</v>
          </cell>
          <cell r="IX886">
            <v>14206.576314680162</v>
          </cell>
          <cell r="IY886">
            <v>-125.00679836986819</v>
          </cell>
          <cell r="IZ886">
            <v>-8436.8856972299982</v>
          </cell>
          <cell r="JA886">
            <v>10970.729189599981</v>
          </cell>
          <cell r="JB886">
            <v>-3653.6961045700591</v>
          </cell>
          <cell r="JC886">
            <v>3208.0357106900774</v>
          </cell>
          <cell r="JD886">
            <v>-2182.117466229829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A887"/>
          <cell r="D887" t="str">
            <v>Pump Load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A888"/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A889"/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 t="str">
            <v>INT.EX.UID._.___.Bayer Regulation Reserve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-0.33333333000000032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-0.33333333000000009</v>
          </cell>
          <cell r="BB891">
            <v>0</v>
          </cell>
          <cell r="BC891">
            <v>0</v>
          </cell>
          <cell r="BD891">
            <v>0</v>
          </cell>
          <cell r="BE891">
            <v>-0.32258064999999903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-0.32258065000000014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-0.32258064999999903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-0.32258064999999991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-0.33333332999999854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-0.33333333000000009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0.16666666000000063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0.16666666000000019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0.20000000000000107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</v>
          </cell>
          <cell r="GM891">
            <v>0</v>
          </cell>
          <cell r="GN891">
            <v>0</v>
          </cell>
          <cell r="GO891">
            <v>0</v>
          </cell>
          <cell r="GP891">
            <v>0.19999999999999996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0.46236559000000099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0.12903226000000001</v>
          </cell>
          <cell r="HM891">
            <v>0</v>
          </cell>
          <cell r="HN891">
            <v>0.33333333000000009</v>
          </cell>
          <cell r="HO891">
            <v>0</v>
          </cell>
          <cell r="HP891">
            <v>0</v>
          </cell>
          <cell r="HQ891">
            <v>0</v>
          </cell>
          <cell r="HR891">
            <v>0.22580645000000032</v>
          </cell>
          <cell r="HS891">
            <v>0</v>
          </cell>
          <cell r="HT891">
            <v>0</v>
          </cell>
          <cell r="HU891">
            <v>0.2258064500000001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0.46666666000000134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0.33333333000000009</v>
          </cell>
          <cell r="IL891">
            <v>0</v>
          </cell>
          <cell r="IM891">
            <v>0</v>
          </cell>
          <cell r="IN891">
            <v>0.13333332999999992</v>
          </cell>
          <cell r="IO891">
            <v>0</v>
          </cell>
          <cell r="IP891">
            <v>0</v>
          </cell>
          <cell r="IQ891">
            <v>0</v>
          </cell>
          <cell r="IR891">
            <v>0.32258064999999903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0.32258065000000014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 t="str">
            <v>INT.EX.UID._.___.Nucor Interruptible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0.32258064999999903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0.32258065000000014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-0.6451613000000016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-0.32258065000000014</v>
          </cell>
          <cell r="CK892">
            <v>0</v>
          </cell>
          <cell r="CL892">
            <v>-0.32258064999999991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-0.33333332999999854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-0.33333333000000009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0.16666666999999968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0.16666666999999991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-0.3225806500000008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-0.32258064999999991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0.49692779999999814</v>
          </cell>
          <cell r="HF892">
            <v>0</v>
          </cell>
          <cell r="HG892">
            <v>0.35714285999999995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-0.19354839000000013</v>
          </cell>
          <cell r="HM892">
            <v>0</v>
          </cell>
          <cell r="HN892">
            <v>0.33333333000000009</v>
          </cell>
          <cell r="HO892">
            <v>0</v>
          </cell>
          <cell r="HP892">
            <v>0</v>
          </cell>
          <cell r="HQ892">
            <v>0</v>
          </cell>
          <cell r="HR892">
            <v>0.33333333000000032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0.33333333000000009</v>
          </cell>
          <cell r="ID892">
            <v>0</v>
          </cell>
          <cell r="IE892">
            <v>0.13333332999999925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0.13333332999999992</v>
          </cell>
          <cell r="IO892">
            <v>0</v>
          </cell>
          <cell r="IP892">
            <v>0</v>
          </cell>
          <cell r="IQ892">
            <v>0</v>
          </cell>
          <cell r="IR892">
            <v>0.32258064999999903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0.32258065000000014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 t="str">
            <v>INT.EX.UID._.RES.Bayer Operating Reserve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-0.32258064999999903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-0.32258065000000014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-0.32258064999999903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-0.32258064999999991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0.33333332999999854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0.33333333000000009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-0.3225806500000008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-0.32258064999999991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0.1290322599999989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0.12903225999999979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-0.33333333000000032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-0.33333333000000009</v>
          </cell>
          <cell r="ID893">
            <v>0</v>
          </cell>
          <cell r="IE893">
            <v>0.13333332999999925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0.13333332999999992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-0.33333333000000209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-0.33333332999999987</v>
          </cell>
          <cell r="BB895">
            <v>0</v>
          </cell>
          <cell r="BC895">
            <v>0</v>
          </cell>
          <cell r="BD895">
            <v>0</v>
          </cell>
          <cell r="BE895">
            <v>-0.32258064999999903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-0.32258064999999991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-1.2903225999999961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-0.32258064999999991</v>
          </cell>
          <cell r="CK895">
            <v>0</v>
          </cell>
          <cell r="CL895">
            <v>-0.96774194999999974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-0.33333333000000209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-0.33333333000000032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0.33333333000000209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0.33333333000000076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-0.44516129999999521</v>
          </cell>
          <cell r="GF895">
            <v>0</v>
          </cell>
          <cell r="GG895">
            <v>0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-0.64516129999999983</v>
          </cell>
          <cell r="GM895">
            <v>0</v>
          </cell>
          <cell r="GN895">
            <v>0</v>
          </cell>
          <cell r="GO895">
            <v>0</v>
          </cell>
          <cell r="GP895">
            <v>0.20000000000000018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1.0883256500000016</v>
          </cell>
          <cell r="HF895">
            <v>0</v>
          </cell>
          <cell r="HG895">
            <v>0.35714285999999973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6.4516129999999894E-2</v>
          </cell>
          <cell r="HM895">
            <v>0</v>
          </cell>
          <cell r="HN895">
            <v>0.66666666000000063</v>
          </cell>
          <cell r="HO895">
            <v>0</v>
          </cell>
          <cell r="HP895">
            <v>0</v>
          </cell>
          <cell r="HQ895">
            <v>0</v>
          </cell>
          <cell r="HR895">
            <v>0.22580645000000032</v>
          </cell>
          <cell r="HS895">
            <v>0</v>
          </cell>
          <cell r="HT895">
            <v>0</v>
          </cell>
          <cell r="HU895">
            <v>0.22580645000000032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0.73333331999999984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0.33333333000000032</v>
          </cell>
          <cell r="IL895">
            <v>0</v>
          </cell>
          <cell r="IM895">
            <v>0</v>
          </cell>
          <cell r="IN895">
            <v>0.39999998999999953</v>
          </cell>
          <cell r="IO895">
            <v>0</v>
          </cell>
          <cell r="IP895">
            <v>0</v>
          </cell>
          <cell r="IQ895">
            <v>0</v>
          </cell>
          <cell r="IR895">
            <v>0.64516130000000516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0.64516130000000027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F896">
            <v>2.256267030723393</v>
          </cell>
          <cell r="G896">
            <v>0.80634182970970869</v>
          </cell>
          <cell r="H896">
            <v>0.21443193964660168</v>
          </cell>
          <cell r="I896">
            <v>-0.10190606024116278</v>
          </cell>
          <cell r="J896">
            <v>0.6213250607252121</v>
          </cell>
          <cell r="K896">
            <v>340.17483174055815</v>
          </cell>
          <cell r="L896">
            <v>301.04262666124851</v>
          </cell>
          <cell r="M896">
            <v>197.66107807960361</v>
          </cell>
          <cell r="N896">
            <v>253.38348565064371</v>
          </cell>
          <cell r="O896">
            <v>240.97152671962976</v>
          </cell>
          <cell r="P896">
            <v>16.413792429491878</v>
          </cell>
          <cell r="Q896">
            <v>173.06001963000745</v>
          </cell>
          <cell r="R896">
            <v>2230.1712934374809</v>
          </cell>
          <cell r="S896">
            <v>41.725142739713192</v>
          </cell>
          <cell r="T896">
            <v>11.851528440602124</v>
          </cell>
          <cell r="U896">
            <v>-125.57275083009154</v>
          </cell>
          <cell r="V896">
            <v>-44.891263229772449</v>
          </cell>
          <cell r="W896">
            <v>11.516571779735386</v>
          </cell>
          <cell r="X896">
            <v>485.88917127065361</v>
          </cell>
          <cell r="Y896">
            <v>506.60537939984351</v>
          </cell>
          <cell r="Z896">
            <v>474.21878855116665</v>
          </cell>
          <cell r="AA896">
            <v>685.29207616951317</v>
          </cell>
          <cell r="AB896">
            <v>10.015873069874942</v>
          </cell>
          <cell r="AC896">
            <v>43.672717680223286</v>
          </cell>
          <cell r="AD896">
            <v>129.84805840998888</v>
          </cell>
          <cell r="AE896">
            <v>2963.1389163285494</v>
          </cell>
          <cell r="AF896">
            <v>160.29629304073751</v>
          </cell>
          <cell r="AG896">
            <v>49.162217300385237</v>
          </cell>
          <cell r="AH896">
            <v>43.155479569919407</v>
          </cell>
          <cell r="AI896">
            <v>463.59414367005229</v>
          </cell>
          <cell r="AJ896">
            <v>245.53208161983639</v>
          </cell>
          <cell r="AK896">
            <v>584.37859678920358</v>
          </cell>
          <cell r="AL896">
            <v>366.93370252940804</v>
          </cell>
          <cell r="AM896">
            <v>150.58670896012336</v>
          </cell>
          <cell r="AN896">
            <v>465.79325994104147</v>
          </cell>
          <cell r="AO896">
            <v>654.71026560012251</v>
          </cell>
          <cell r="AP896">
            <v>-551.4282309897244</v>
          </cell>
          <cell r="AQ896">
            <v>330.42439828068018</v>
          </cell>
          <cell r="AR896">
            <v>2174.1396701186895</v>
          </cell>
          <cell r="AS896">
            <v>-238.18041212949902</v>
          </cell>
          <cell r="AT896">
            <v>-67.061591840349138</v>
          </cell>
          <cell r="AU896">
            <v>394.47312179021537</v>
          </cell>
          <cell r="AV896">
            <v>27.948570209555328</v>
          </cell>
          <cell r="AW896">
            <v>-38.1054992005229</v>
          </cell>
          <cell r="AX896">
            <v>278.79991116933525</v>
          </cell>
          <cell r="AY896">
            <v>289.25058163050562</v>
          </cell>
          <cell r="AZ896">
            <v>70.271925820037723</v>
          </cell>
          <cell r="BA896">
            <v>-47.858205770142376</v>
          </cell>
          <cell r="BB896">
            <v>1844.888092760928</v>
          </cell>
          <cell r="BC896">
            <v>-472.15355127025396</v>
          </cell>
          <cell r="BD896">
            <v>131.86672696005553</v>
          </cell>
          <cell r="BE896">
            <v>2192.1617701798677</v>
          </cell>
          <cell r="BF896">
            <v>89.864923850633204</v>
          </cell>
          <cell r="BG896">
            <v>48.146666550077498</v>
          </cell>
          <cell r="BH896">
            <v>96.005995938554406</v>
          </cell>
          <cell r="BI896">
            <v>586.21480550896376</v>
          </cell>
          <cell r="BJ896">
            <v>110.15411148127168</v>
          </cell>
          <cell r="BK896">
            <v>82.657234540209174</v>
          </cell>
          <cell r="BL896">
            <v>366.6751458896324</v>
          </cell>
          <cell r="BM896">
            <v>-7.4586575999855995</v>
          </cell>
          <cell r="BN896">
            <v>21.236344500444829</v>
          </cell>
          <cell r="BO896">
            <v>938.65670537110418</v>
          </cell>
          <cell r="BP896">
            <v>-271.14770375937223</v>
          </cell>
          <cell r="BQ896">
            <v>131.15619791019708</v>
          </cell>
          <cell r="BR896">
            <v>937.56996324658394</v>
          </cell>
          <cell r="BS896">
            <v>-12.509643480181694</v>
          </cell>
          <cell r="BT896">
            <v>30.055799010209739</v>
          </cell>
          <cell r="BU896">
            <v>-7.7446802500635386</v>
          </cell>
          <cell r="BV896">
            <v>192.66926482971758</v>
          </cell>
          <cell r="BW896">
            <v>60.579608889296651</v>
          </cell>
          <cell r="BX896">
            <v>100.81272746808827</v>
          </cell>
          <cell r="BY896">
            <v>288.79584070853889</v>
          </cell>
          <cell r="BZ896">
            <v>90.444477670826018</v>
          </cell>
          <cell r="CA896">
            <v>30.110116851516068</v>
          </cell>
          <cell r="CB896">
            <v>21.060676420107484</v>
          </cell>
          <cell r="CC896">
            <v>26.268231780268252</v>
          </cell>
          <cell r="CD896">
            <v>117.02754334080964</v>
          </cell>
          <cell r="CE896">
            <v>1057.5918167978525</v>
          </cell>
          <cell r="CF896">
            <v>10.308029890060425</v>
          </cell>
          <cell r="CG896">
            <v>48.204105021432042</v>
          </cell>
          <cell r="CH896">
            <v>23.784493242390454</v>
          </cell>
          <cell r="CI896">
            <v>107.78917552996427</v>
          </cell>
          <cell r="CJ896">
            <v>-6.9009770704433322</v>
          </cell>
          <cell r="CK896">
            <v>43.679066190496087</v>
          </cell>
          <cell r="CL896">
            <v>220.84941350016743</v>
          </cell>
          <cell r="CM896">
            <v>52.719549920409918</v>
          </cell>
          <cell r="CN896">
            <v>169.56255241017789</v>
          </cell>
          <cell r="CO896">
            <v>-5.3231269912794232</v>
          </cell>
          <cell r="CP896">
            <v>143.08519476093352</v>
          </cell>
          <cell r="CQ896">
            <v>249.83434040937573</v>
          </cell>
          <cell r="CR896">
            <v>847.15582112967968</v>
          </cell>
          <cell r="CS896">
            <v>-31.648134518414736</v>
          </cell>
          <cell r="CT896">
            <v>147.32788400072604</v>
          </cell>
          <cell r="CU896">
            <v>66.837533320300281</v>
          </cell>
          <cell r="CV896">
            <v>169.24832722917199</v>
          </cell>
          <cell r="CW896">
            <v>165.00785277970135</v>
          </cell>
          <cell r="CX896">
            <v>-67.505852448754013</v>
          </cell>
          <cell r="CY896">
            <v>163.71389140095562</v>
          </cell>
          <cell r="CZ896">
            <v>25.367652988992631</v>
          </cell>
          <cell r="DA896">
            <v>85.55167829990387</v>
          </cell>
          <cell r="DB896">
            <v>50.636130040511489</v>
          </cell>
          <cell r="DC896">
            <v>-57.849196319468319</v>
          </cell>
          <cell r="DD896">
            <v>130.46805435977876</v>
          </cell>
          <cell r="DE896">
            <v>1218.745500087738</v>
          </cell>
          <cell r="DF896">
            <v>72.817707510665059</v>
          </cell>
          <cell r="DG896">
            <v>59.352834419347346</v>
          </cell>
          <cell r="DH896">
            <v>-6.972782650962472</v>
          </cell>
          <cell r="DI896">
            <v>24.123778560198843</v>
          </cell>
          <cell r="DJ896">
            <v>334.21445994917303</v>
          </cell>
          <cell r="DK896">
            <v>288.87652866076678</v>
          </cell>
          <cell r="DL896">
            <v>81.984228978864849</v>
          </cell>
          <cell r="DM896">
            <v>104.90162331983447</v>
          </cell>
          <cell r="DN896">
            <v>55.996444189921021</v>
          </cell>
          <cell r="DO896">
            <v>9.1334296809509397</v>
          </cell>
          <cell r="DP896">
            <v>-8.0491921408101916</v>
          </cell>
          <cell r="DQ896">
            <v>202.36643961071968</v>
          </cell>
          <cell r="DR896">
            <v>1251.9984099417925</v>
          </cell>
          <cell r="DS896">
            <v>48.332789598964155</v>
          </cell>
          <cell r="DT896">
            <v>30.718199490569532</v>
          </cell>
          <cell r="DU896">
            <v>51.825915071181953</v>
          </cell>
          <cell r="DV896">
            <v>183.72047143895179</v>
          </cell>
          <cell r="DW896">
            <v>232.96275550872087</v>
          </cell>
          <cell r="DX896">
            <v>236.07398335728794</v>
          </cell>
          <cell r="DY896">
            <v>-146.17900240048766</v>
          </cell>
          <cell r="DZ896">
            <v>213.68054392933846</v>
          </cell>
          <cell r="EA896">
            <v>161.33179663028568</v>
          </cell>
          <cell r="EB896">
            <v>189.55323776043952</v>
          </cell>
          <cell r="EC896">
            <v>79.844171498902142</v>
          </cell>
          <cell r="ED896">
            <v>-29.866451950743794</v>
          </cell>
          <cell r="EE896">
            <v>35.518313571810722</v>
          </cell>
          <cell r="EF896">
            <v>1.7183220693841577</v>
          </cell>
          <cell r="EG896">
            <v>54.839228290133178</v>
          </cell>
          <cell r="EH896">
            <v>-54.503491431474686</v>
          </cell>
          <cell r="EI896">
            <v>-408.08488850016147</v>
          </cell>
          <cell r="EJ896">
            <v>304.32984169945121</v>
          </cell>
          <cell r="EK896">
            <v>257.07371061015874</v>
          </cell>
          <cell r="EL896">
            <v>36.720234771259129</v>
          </cell>
          <cell r="EM896">
            <v>68.331918840296566</v>
          </cell>
          <cell r="EN896">
            <v>-302.16255494020879</v>
          </cell>
          <cell r="EO896">
            <v>-16.503422550857067</v>
          </cell>
          <cell r="EP896">
            <v>-18.786216738633811</v>
          </cell>
          <cell r="EQ896">
            <v>112.5456314496696</v>
          </cell>
          <cell r="ER896">
            <v>401.38439904153347</v>
          </cell>
          <cell r="ES896">
            <v>29.360497619956732</v>
          </cell>
          <cell r="ET896">
            <v>135.79736258089542</v>
          </cell>
          <cell r="EU896">
            <v>210.16285219881684</v>
          </cell>
          <cell r="EV896">
            <v>-217.55185098014772</v>
          </cell>
          <cell r="EW896">
            <v>-186.22568096034229</v>
          </cell>
          <cell r="EX896">
            <v>-55.035361410118639</v>
          </cell>
          <cell r="EY896">
            <v>177.13497673068196</v>
          </cell>
          <cell r="EZ896">
            <v>119.79974506050348</v>
          </cell>
          <cell r="FA896">
            <v>37.213682590052485</v>
          </cell>
          <cell r="FB896">
            <v>141.92198206111789</v>
          </cell>
          <cell r="FC896">
            <v>-61.327179171144962</v>
          </cell>
          <cell r="FD896">
            <v>70.133372729644179</v>
          </cell>
          <cell r="FE896">
            <v>1062.7743203341961</v>
          </cell>
          <cell r="FF896">
            <v>46.122887280769646</v>
          </cell>
          <cell r="FG896">
            <v>67.043319899588823</v>
          </cell>
          <cell r="FH896">
            <v>-321.83374104928225</v>
          </cell>
          <cell r="FI896">
            <v>32.569300599396229</v>
          </cell>
          <cell r="FJ896">
            <v>364.05300235003233</v>
          </cell>
          <cell r="FK896">
            <v>-458.58939720969647</v>
          </cell>
          <cell r="FL896">
            <v>98.861813239753246</v>
          </cell>
          <cell r="FM896">
            <v>155.99498716183007</v>
          </cell>
          <cell r="FN896">
            <v>678.42007795814425</v>
          </cell>
          <cell r="FO896">
            <v>240.68719743005931</v>
          </cell>
          <cell r="FP896">
            <v>18.525702771730721</v>
          </cell>
          <cell r="FQ896">
            <v>140.91916989069432</v>
          </cell>
          <cell r="FR896">
            <v>2082.9240217208862</v>
          </cell>
          <cell r="FS896">
            <v>-240.16469303891063</v>
          </cell>
          <cell r="FT896">
            <v>371.87512560095638</v>
          </cell>
          <cell r="FU896">
            <v>94.18686263076961</v>
          </cell>
          <cell r="FV896">
            <v>543.53605214133859</v>
          </cell>
          <cell r="FW896">
            <v>735.54997712094337</v>
          </cell>
          <cell r="FX896">
            <v>138.08079428039491</v>
          </cell>
          <cell r="FY896">
            <v>129.70545462984592</v>
          </cell>
          <cell r="FZ896">
            <v>86.770808489061892</v>
          </cell>
          <cell r="GA896">
            <v>58.390330079011619</v>
          </cell>
          <cell r="GB896">
            <v>52.493488689884543</v>
          </cell>
          <cell r="GC896">
            <v>20.00308199878782</v>
          </cell>
          <cell r="GD896">
            <v>92.496739080175757</v>
          </cell>
          <cell r="GE896">
            <v>1396.0313584506512</v>
          </cell>
          <cell r="GF896">
            <v>78.217852740548551</v>
          </cell>
          <cell r="GG896">
            <v>111.44141821097583</v>
          </cell>
          <cell r="GH896">
            <v>186.75935005024076</v>
          </cell>
          <cell r="GI896">
            <v>-65.623562749475241</v>
          </cell>
          <cell r="GJ896">
            <v>543.49537653010339</v>
          </cell>
          <cell r="GK896">
            <v>228.51826114021242</v>
          </cell>
          <cell r="GL896">
            <v>237.12446780968457</v>
          </cell>
          <cell r="GM896">
            <v>76.446475921198726</v>
          </cell>
          <cell r="GN896">
            <v>-199.38996885996312</v>
          </cell>
          <cell r="GO896">
            <v>91.36980053037405</v>
          </cell>
          <cell r="GP896">
            <v>-17.358048112131655</v>
          </cell>
          <cell r="GQ896">
            <v>125.02993523981422</v>
          </cell>
          <cell r="GR896">
            <v>1704.0631471574306</v>
          </cell>
          <cell r="GS896">
            <v>116.70064735971391</v>
          </cell>
          <cell r="GT896">
            <v>254.55631128046662</v>
          </cell>
          <cell r="GU896">
            <v>97.445810560137033</v>
          </cell>
          <cell r="GV896">
            <v>22.149334988556802</v>
          </cell>
          <cell r="GW896">
            <v>215.36440160032362</v>
          </cell>
          <cell r="GX896">
            <v>-14.361631848849356</v>
          </cell>
          <cell r="GY896">
            <v>193.22356472816318</v>
          </cell>
          <cell r="GZ896">
            <v>116.41909233946353</v>
          </cell>
          <cell r="HA896">
            <v>18.478590149432421</v>
          </cell>
          <cell r="HB896">
            <v>110.91132414061576</v>
          </cell>
          <cell r="HC896">
            <v>14.765053160488605</v>
          </cell>
          <cell r="HD896">
            <v>558.41064869984984</v>
          </cell>
          <cell r="HE896">
            <v>1400.2858834862709</v>
          </cell>
          <cell r="HF896">
            <v>-35.840117000974715</v>
          </cell>
          <cell r="HG896">
            <v>74.427535980008543</v>
          </cell>
          <cell r="HH896">
            <v>61.299997059628367</v>
          </cell>
          <cell r="HI896">
            <v>174.29210968036205</v>
          </cell>
          <cell r="HJ896">
            <v>212.37820610962808</v>
          </cell>
          <cell r="HK896">
            <v>209.38158520124853</v>
          </cell>
          <cell r="HL896">
            <v>315.01639403868467</v>
          </cell>
          <cell r="HM896">
            <v>57.386117379181087</v>
          </cell>
          <cell r="HN896">
            <v>-30.192343549802899</v>
          </cell>
          <cell r="HO896">
            <v>154.11607944965363</v>
          </cell>
          <cell r="HP896">
            <v>109.27911792043597</v>
          </cell>
          <cell r="HQ896">
            <v>98.741201209835708</v>
          </cell>
          <cell r="HR896">
            <v>1151.8004201203585</v>
          </cell>
          <cell r="HS896">
            <v>266.76867113914341</v>
          </cell>
          <cell r="HT896">
            <v>185.45281645096838</v>
          </cell>
          <cell r="HU896">
            <v>-1721.0805698400363</v>
          </cell>
          <cell r="HV896">
            <v>-1808.8487396202981</v>
          </cell>
          <cell r="HW896">
            <v>3482.3139476701617</v>
          </cell>
          <cell r="HX896">
            <v>-4652.21317230165</v>
          </cell>
          <cell r="HY896">
            <v>7212.6908661890775</v>
          </cell>
          <cell r="HZ896">
            <v>-3098.4420071886852</v>
          </cell>
          <cell r="IA896">
            <v>262.02960983011872</v>
          </cell>
          <cell r="IB896">
            <v>22.850190709345043</v>
          </cell>
          <cell r="IC896">
            <v>-140.09507286921144</v>
          </cell>
          <cell r="ID896">
            <v>1140.3738799598068</v>
          </cell>
          <cell r="IE896">
            <v>435.25785185396671</v>
          </cell>
          <cell r="IF896">
            <v>399.56731269042939</v>
          </cell>
          <cell r="IG896">
            <v>7096.2496552113444</v>
          </cell>
          <cell r="IH896">
            <v>-7177.0153692988679</v>
          </cell>
          <cell r="II896">
            <v>7753.3854704787955</v>
          </cell>
          <cell r="IJ896">
            <v>-7099.1719876108691</v>
          </cell>
          <cell r="IK896">
            <v>155.40438822191209</v>
          </cell>
          <cell r="IL896">
            <v>-1120.1552390418947</v>
          </cell>
          <cell r="IM896">
            <v>-3586.7799665583298</v>
          </cell>
          <cell r="IN896">
            <v>7072.2009774297476</v>
          </cell>
          <cell r="IO896">
            <v>4222.8534154286608</v>
          </cell>
          <cell r="IP896">
            <v>-5497.0367736900225</v>
          </cell>
          <cell r="IQ896">
            <v>-1784.2440314004198</v>
          </cell>
          <cell r="IR896">
            <v>567.07304334640503</v>
          </cell>
          <cell r="IS896">
            <v>626.83603656012565</v>
          </cell>
          <cell r="IT896">
            <v>-2627.6085975496098</v>
          </cell>
          <cell r="IU896">
            <v>2408.470317308791</v>
          </cell>
          <cell r="IV896">
            <v>500.79011735133827</v>
          </cell>
          <cell r="IW896">
            <v>-14338.462241320871</v>
          </cell>
          <cell r="IX896">
            <v>14206.576314661652</v>
          </cell>
          <cell r="IY896">
            <v>-125.64213773980737</v>
          </cell>
          <cell r="IZ896">
            <v>-8423.924696508795</v>
          </cell>
          <cell r="JA896">
            <v>10969.501881018281</v>
          </cell>
          <cell r="JB896">
            <v>-3653.6961045926437</v>
          </cell>
          <cell r="JC896">
            <v>3206.9947816794738</v>
          </cell>
          <cell r="JD896">
            <v>-2182.762627530843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>
            <v>0</v>
          </cell>
          <cell r="DF898">
            <v>0</v>
          </cell>
          <cell r="DG898">
            <v>0</v>
          </cell>
          <cell r="DH898">
            <v>0</v>
          </cell>
          <cell r="DI898">
            <v>0</v>
          </cell>
          <cell r="DJ898">
            <v>0</v>
          </cell>
          <cell r="DK898">
            <v>0</v>
          </cell>
          <cell r="DL898">
            <v>0</v>
          </cell>
          <cell r="DM898">
            <v>0</v>
          </cell>
          <cell r="DN898">
            <v>0</v>
          </cell>
          <cell r="DO898">
            <v>0</v>
          </cell>
          <cell r="DP898">
            <v>0</v>
          </cell>
          <cell r="DQ898">
            <v>0</v>
          </cell>
          <cell r="DR898">
            <v>0</v>
          </cell>
          <cell r="DS898">
            <v>0</v>
          </cell>
          <cell r="DT898">
            <v>0</v>
          </cell>
          <cell r="DU898">
            <v>0</v>
          </cell>
          <cell r="DV898">
            <v>0</v>
          </cell>
          <cell r="DW898">
            <v>0</v>
          </cell>
          <cell r="DX898">
            <v>0</v>
          </cell>
          <cell r="DY898">
            <v>0</v>
          </cell>
          <cell r="DZ898">
            <v>0</v>
          </cell>
          <cell r="EA898">
            <v>0</v>
          </cell>
          <cell r="EB898">
            <v>0</v>
          </cell>
          <cell r="EC898">
            <v>0</v>
          </cell>
          <cell r="ED898">
            <v>0</v>
          </cell>
          <cell r="EE898">
            <v>0</v>
          </cell>
          <cell r="EF898">
            <v>0</v>
          </cell>
          <cell r="EG898">
            <v>0</v>
          </cell>
          <cell r="EH898">
            <v>0</v>
          </cell>
          <cell r="EI898">
            <v>0</v>
          </cell>
          <cell r="EJ898">
            <v>0</v>
          </cell>
          <cell r="EK898">
            <v>0</v>
          </cell>
          <cell r="EL898">
            <v>0</v>
          </cell>
          <cell r="EM898">
            <v>0</v>
          </cell>
          <cell r="EN898">
            <v>0</v>
          </cell>
          <cell r="EO898">
            <v>0</v>
          </cell>
          <cell r="EP898">
            <v>0</v>
          </cell>
          <cell r="EQ898">
            <v>0</v>
          </cell>
          <cell r="ER898">
            <v>0</v>
          </cell>
          <cell r="ES898">
            <v>0</v>
          </cell>
          <cell r="ET898">
            <v>0</v>
          </cell>
          <cell r="EU898">
            <v>0</v>
          </cell>
          <cell r="EV898">
            <v>0</v>
          </cell>
          <cell r="EW898">
            <v>0</v>
          </cell>
          <cell r="EX898">
            <v>0</v>
          </cell>
          <cell r="EY898">
            <v>0</v>
          </cell>
          <cell r="EZ898">
            <v>0</v>
          </cell>
          <cell r="FA898">
            <v>0</v>
          </cell>
          <cell r="FB898">
            <v>0</v>
          </cell>
          <cell r="FC898">
            <v>0</v>
          </cell>
          <cell r="FD898">
            <v>0</v>
          </cell>
          <cell r="FE898">
            <v>0</v>
          </cell>
          <cell r="FF898">
            <v>0</v>
          </cell>
          <cell r="FG898">
            <v>0</v>
          </cell>
          <cell r="FH898">
            <v>0</v>
          </cell>
          <cell r="FI898">
            <v>0</v>
          </cell>
          <cell r="FJ898">
            <v>0</v>
          </cell>
          <cell r="FK898">
            <v>0</v>
          </cell>
          <cell r="FL898">
            <v>0</v>
          </cell>
          <cell r="FM898">
            <v>0</v>
          </cell>
          <cell r="FN898">
            <v>0</v>
          </cell>
          <cell r="FO898">
            <v>0</v>
          </cell>
          <cell r="FP898">
            <v>0</v>
          </cell>
          <cell r="FQ898">
            <v>0</v>
          </cell>
          <cell r="FR898">
            <v>0</v>
          </cell>
          <cell r="FS898">
            <v>0</v>
          </cell>
          <cell r="FT898">
            <v>0</v>
          </cell>
          <cell r="FU898">
            <v>0</v>
          </cell>
          <cell r="FV898">
            <v>0</v>
          </cell>
          <cell r="FW898">
            <v>0</v>
          </cell>
          <cell r="FX898">
            <v>0</v>
          </cell>
          <cell r="FY898">
            <v>0</v>
          </cell>
          <cell r="FZ898">
            <v>0</v>
          </cell>
          <cell r="GA898">
            <v>0</v>
          </cell>
          <cell r="GB898">
            <v>0</v>
          </cell>
          <cell r="GC898">
            <v>0</v>
          </cell>
          <cell r="GD898">
            <v>0</v>
          </cell>
          <cell r="GE898">
            <v>0</v>
          </cell>
          <cell r="GF898">
            <v>0</v>
          </cell>
          <cell r="GG898">
            <v>0</v>
          </cell>
          <cell r="GH898">
            <v>0</v>
          </cell>
          <cell r="GI898">
            <v>0</v>
          </cell>
          <cell r="GJ898">
            <v>0</v>
          </cell>
          <cell r="GK898">
            <v>0</v>
          </cell>
          <cell r="GL898">
            <v>0</v>
          </cell>
          <cell r="GM898">
            <v>0</v>
          </cell>
          <cell r="GN898">
            <v>0</v>
          </cell>
          <cell r="GO898">
            <v>0</v>
          </cell>
          <cell r="GP898">
            <v>0</v>
          </cell>
          <cell r="GQ898">
            <v>0</v>
          </cell>
          <cell r="GR898">
            <v>0</v>
          </cell>
          <cell r="GS898">
            <v>0</v>
          </cell>
          <cell r="GT898">
            <v>0</v>
          </cell>
          <cell r="GU898">
            <v>0</v>
          </cell>
          <cell r="GV898">
            <v>0</v>
          </cell>
          <cell r="GW898">
            <v>0</v>
          </cell>
          <cell r="GX898">
            <v>0</v>
          </cell>
          <cell r="GY898">
            <v>0</v>
          </cell>
          <cell r="GZ898">
            <v>0</v>
          </cell>
          <cell r="HA898">
            <v>0</v>
          </cell>
          <cell r="HB898">
            <v>0</v>
          </cell>
          <cell r="HC898">
            <v>0</v>
          </cell>
          <cell r="HD898">
            <v>0</v>
          </cell>
          <cell r="HE898">
            <v>0</v>
          </cell>
          <cell r="HF898">
            <v>0</v>
          </cell>
          <cell r="HG898">
            <v>0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>
            <v>0</v>
          </cell>
          <cell r="HT898">
            <v>0</v>
          </cell>
          <cell r="HU898">
            <v>0</v>
          </cell>
          <cell r="HV898">
            <v>0</v>
          </cell>
          <cell r="HW898">
            <v>0</v>
          </cell>
          <cell r="HX898">
            <v>0</v>
          </cell>
          <cell r="HY898">
            <v>0</v>
          </cell>
          <cell r="HZ898">
            <v>0</v>
          </cell>
          <cell r="IA898">
            <v>0</v>
          </cell>
          <cell r="IB898">
            <v>0</v>
          </cell>
          <cell r="IC898">
            <v>0</v>
          </cell>
          <cell r="ID898">
            <v>0</v>
          </cell>
          <cell r="IE898">
            <v>0</v>
          </cell>
          <cell r="IF898">
            <v>0</v>
          </cell>
          <cell r="IG898">
            <v>0</v>
          </cell>
          <cell r="IH898">
            <v>0</v>
          </cell>
          <cell r="II898">
            <v>0</v>
          </cell>
          <cell r="IJ898">
            <v>0</v>
          </cell>
          <cell r="IK898">
            <v>0</v>
          </cell>
          <cell r="IL898">
            <v>0</v>
          </cell>
          <cell r="IM898">
            <v>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  <cell r="IW898">
            <v>0</v>
          </cell>
          <cell r="IX898">
            <v>0</v>
          </cell>
          <cell r="IY898">
            <v>0</v>
          </cell>
          <cell r="IZ898">
            <v>0</v>
          </cell>
          <cell r="JA898">
            <v>0</v>
          </cell>
          <cell r="JB898">
            <v>0</v>
          </cell>
          <cell r="JC898">
            <v>0</v>
          </cell>
          <cell r="JD898">
            <v>0</v>
          </cell>
          <cell r="JE898">
            <v>0</v>
          </cell>
          <cell r="JF898">
            <v>0</v>
          </cell>
          <cell r="JG898">
            <v>0</v>
          </cell>
          <cell r="JH898">
            <v>0</v>
          </cell>
          <cell r="JI898">
            <v>0</v>
          </cell>
          <cell r="JJ898">
            <v>0</v>
          </cell>
          <cell r="JK898">
            <v>0</v>
          </cell>
          <cell r="JL898">
            <v>0</v>
          </cell>
          <cell r="JM898">
            <v>0</v>
          </cell>
          <cell r="JN898">
            <v>0</v>
          </cell>
          <cell r="JO898">
            <v>0</v>
          </cell>
          <cell r="JP898">
            <v>0</v>
          </cell>
          <cell r="JQ898">
            <v>0</v>
          </cell>
        </row>
        <row r="899">
          <cell r="D899" t="str">
            <v>LTC.SL.PNC._.___.Cowlitz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>
            <v>0</v>
          </cell>
          <cell r="CN899">
            <v>0</v>
          </cell>
          <cell r="CO899">
            <v>0</v>
          </cell>
          <cell r="CP899">
            <v>0</v>
          </cell>
          <cell r="CQ899">
            <v>0</v>
          </cell>
          <cell r="CR899">
            <v>0</v>
          </cell>
          <cell r="CS899">
            <v>0</v>
          </cell>
          <cell r="CT899">
            <v>0</v>
          </cell>
          <cell r="CU899">
            <v>0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  <cell r="DD899">
            <v>0</v>
          </cell>
          <cell r="DE899">
            <v>0</v>
          </cell>
          <cell r="DF899">
            <v>0</v>
          </cell>
          <cell r="DG899">
            <v>0</v>
          </cell>
          <cell r="DH899">
            <v>0</v>
          </cell>
          <cell r="DI899">
            <v>0</v>
          </cell>
          <cell r="DJ899">
            <v>0</v>
          </cell>
          <cell r="DK899">
            <v>0</v>
          </cell>
          <cell r="DL899">
            <v>0</v>
          </cell>
          <cell r="DM899">
            <v>0</v>
          </cell>
          <cell r="DN899">
            <v>0</v>
          </cell>
          <cell r="DO899">
            <v>0</v>
          </cell>
          <cell r="DP899">
            <v>0</v>
          </cell>
          <cell r="DQ899">
            <v>0</v>
          </cell>
          <cell r="DR899">
            <v>0</v>
          </cell>
          <cell r="DS899">
            <v>0</v>
          </cell>
          <cell r="DT899">
            <v>0</v>
          </cell>
          <cell r="DU899">
            <v>0</v>
          </cell>
          <cell r="DV899">
            <v>0</v>
          </cell>
          <cell r="DW899">
            <v>0</v>
          </cell>
          <cell r="DX899">
            <v>0</v>
          </cell>
          <cell r="DY899">
            <v>0</v>
          </cell>
          <cell r="DZ899">
            <v>0</v>
          </cell>
          <cell r="EA899">
            <v>0</v>
          </cell>
          <cell r="EB899">
            <v>0</v>
          </cell>
          <cell r="EC899">
            <v>0</v>
          </cell>
          <cell r="ED899">
            <v>0</v>
          </cell>
          <cell r="EE899">
            <v>0</v>
          </cell>
          <cell r="EF899">
            <v>0</v>
          </cell>
          <cell r="EG899">
            <v>0</v>
          </cell>
          <cell r="EH899">
            <v>0</v>
          </cell>
          <cell r="EI899">
            <v>0</v>
          </cell>
          <cell r="EJ899">
            <v>0</v>
          </cell>
          <cell r="EK899">
            <v>0</v>
          </cell>
          <cell r="EL899">
            <v>0</v>
          </cell>
          <cell r="EM899">
            <v>0</v>
          </cell>
          <cell r="EN899">
            <v>0</v>
          </cell>
          <cell r="EO899">
            <v>0</v>
          </cell>
          <cell r="EP899">
            <v>0</v>
          </cell>
          <cell r="EQ899">
            <v>0</v>
          </cell>
          <cell r="ER899">
            <v>0</v>
          </cell>
          <cell r="ES899">
            <v>0</v>
          </cell>
          <cell r="ET899">
            <v>0</v>
          </cell>
          <cell r="EU899">
            <v>0</v>
          </cell>
          <cell r="EV899">
            <v>0</v>
          </cell>
          <cell r="EW899">
            <v>0</v>
          </cell>
          <cell r="EX899">
            <v>0</v>
          </cell>
          <cell r="EY899">
            <v>0</v>
          </cell>
          <cell r="EZ899">
            <v>0</v>
          </cell>
          <cell r="FA899">
            <v>0</v>
          </cell>
          <cell r="FB899">
            <v>0</v>
          </cell>
          <cell r="FC899">
            <v>0</v>
          </cell>
          <cell r="FD899">
            <v>0</v>
          </cell>
          <cell r="FE899">
            <v>0</v>
          </cell>
          <cell r="FF899">
            <v>0</v>
          </cell>
          <cell r="FG899">
            <v>0</v>
          </cell>
          <cell r="FH899">
            <v>0</v>
          </cell>
          <cell r="FI899">
            <v>0</v>
          </cell>
          <cell r="FJ899">
            <v>0</v>
          </cell>
          <cell r="FK899">
            <v>0</v>
          </cell>
          <cell r="FL899">
            <v>0</v>
          </cell>
          <cell r="FM899">
            <v>0</v>
          </cell>
          <cell r="FN899">
            <v>0</v>
          </cell>
          <cell r="FO899">
            <v>0</v>
          </cell>
          <cell r="FP899">
            <v>0</v>
          </cell>
          <cell r="FQ899">
            <v>0</v>
          </cell>
          <cell r="FR899">
            <v>0</v>
          </cell>
          <cell r="FS899">
            <v>0</v>
          </cell>
          <cell r="FT899">
            <v>0</v>
          </cell>
          <cell r="FU899">
            <v>0</v>
          </cell>
          <cell r="FV899">
            <v>0</v>
          </cell>
          <cell r="FW899">
            <v>0</v>
          </cell>
          <cell r="FX899">
            <v>0</v>
          </cell>
          <cell r="FY899">
            <v>0</v>
          </cell>
          <cell r="FZ899">
            <v>0</v>
          </cell>
          <cell r="GA899">
            <v>0</v>
          </cell>
          <cell r="GB899">
            <v>0</v>
          </cell>
          <cell r="GC899">
            <v>0</v>
          </cell>
          <cell r="GD899">
            <v>0</v>
          </cell>
          <cell r="GE899">
            <v>0</v>
          </cell>
          <cell r="GF899">
            <v>0</v>
          </cell>
          <cell r="GG899">
            <v>0</v>
          </cell>
          <cell r="GH899">
            <v>0</v>
          </cell>
          <cell r="GI899">
            <v>0</v>
          </cell>
          <cell r="GJ899">
            <v>0</v>
          </cell>
          <cell r="GK899">
            <v>0</v>
          </cell>
          <cell r="GL899">
            <v>0</v>
          </cell>
          <cell r="GM899">
            <v>0</v>
          </cell>
          <cell r="GN899">
            <v>0</v>
          </cell>
          <cell r="GO899">
            <v>0</v>
          </cell>
          <cell r="GP899">
            <v>0</v>
          </cell>
          <cell r="GQ899">
            <v>0</v>
          </cell>
          <cell r="GR899">
            <v>0</v>
          </cell>
          <cell r="GS899">
            <v>0</v>
          </cell>
          <cell r="GT899">
            <v>0</v>
          </cell>
          <cell r="GU899">
            <v>0</v>
          </cell>
          <cell r="GV899">
            <v>0</v>
          </cell>
          <cell r="GW899">
            <v>0</v>
          </cell>
          <cell r="GX899">
            <v>0</v>
          </cell>
          <cell r="GY899">
            <v>0</v>
          </cell>
          <cell r="GZ899">
            <v>0</v>
          </cell>
          <cell r="HA899">
            <v>0</v>
          </cell>
          <cell r="HB899">
            <v>0</v>
          </cell>
          <cell r="HC899">
            <v>0</v>
          </cell>
          <cell r="HD899">
            <v>0</v>
          </cell>
          <cell r="HE899">
            <v>0</v>
          </cell>
          <cell r="HF899">
            <v>0</v>
          </cell>
          <cell r="HG899">
            <v>0</v>
          </cell>
          <cell r="HH899">
            <v>0</v>
          </cell>
          <cell r="HI899">
            <v>0</v>
          </cell>
          <cell r="HJ899">
            <v>0</v>
          </cell>
          <cell r="HK899">
            <v>0</v>
          </cell>
          <cell r="HL899">
            <v>0</v>
          </cell>
          <cell r="HM899">
            <v>0</v>
          </cell>
          <cell r="HN899">
            <v>0</v>
          </cell>
          <cell r="HO899">
            <v>0</v>
          </cell>
          <cell r="HP899">
            <v>0</v>
          </cell>
          <cell r="HQ899">
            <v>0</v>
          </cell>
          <cell r="HR899">
            <v>0</v>
          </cell>
          <cell r="HS899">
            <v>0</v>
          </cell>
          <cell r="HT899">
            <v>0</v>
          </cell>
          <cell r="HU899">
            <v>0</v>
          </cell>
          <cell r="HV899">
            <v>0</v>
          </cell>
          <cell r="HW899">
            <v>0</v>
          </cell>
          <cell r="HX899">
            <v>0</v>
          </cell>
          <cell r="HY899">
            <v>0</v>
          </cell>
          <cell r="HZ899">
            <v>0</v>
          </cell>
          <cell r="IA899">
            <v>0</v>
          </cell>
          <cell r="IB899">
            <v>0</v>
          </cell>
          <cell r="IC899">
            <v>0</v>
          </cell>
          <cell r="ID899">
            <v>0</v>
          </cell>
          <cell r="IE899">
            <v>0</v>
          </cell>
          <cell r="IF899">
            <v>0</v>
          </cell>
          <cell r="IG899">
            <v>0</v>
          </cell>
          <cell r="IH899">
            <v>0</v>
          </cell>
          <cell r="II899">
            <v>0</v>
          </cell>
          <cell r="IJ899">
            <v>0</v>
          </cell>
          <cell r="IK899">
            <v>0</v>
          </cell>
          <cell r="IL899">
            <v>0</v>
          </cell>
          <cell r="IM899">
            <v>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  <cell r="IW899">
            <v>0</v>
          </cell>
          <cell r="IX899">
            <v>0</v>
          </cell>
          <cell r="IY899">
            <v>0</v>
          </cell>
          <cell r="IZ899">
            <v>0</v>
          </cell>
          <cell r="JA899">
            <v>0</v>
          </cell>
          <cell r="JB899">
            <v>0</v>
          </cell>
          <cell r="JC899">
            <v>0</v>
          </cell>
          <cell r="JD899">
            <v>0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0</v>
          </cell>
          <cell r="CQ900">
            <v>0</v>
          </cell>
          <cell r="CR900">
            <v>0</v>
          </cell>
          <cell r="CS900">
            <v>0</v>
          </cell>
          <cell r="CT900">
            <v>0</v>
          </cell>
          <cell r="CU900">
            <v>0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  <cell r="DD900">
            <v>0</v>
          </cell>
          <cell r="DE900">
            <v>0</v>
          </cell>
          <cell r="DF900">
            <v>0</v>
          </cell>
          <cell r="DG900">
            <v>0</v>
          </cell>
          <cell r="DH900">
            <v>0</v>
          </cell>
          <cell r="DI900">
            <v>0</v>
          </cell>
          <cell r="DJ900">
            <v>0</v>
          </cell>
          <cell r="DK900">
            <v>0</v>
          </cell>
          <cell r="DL900">
            <v>0</v>
          </cell>
          <cell r="DM900">
            <v>0</v>
          </cell>
          <cell r="DN900">
            <v>0</v>
          </cell>
          <cell r="DO900">
            <v>0</v>
          </cell>
          <cell r="DP900">
            <v>0</v>
          </cell>
          <cell r="DQ900">
            <v>0</v>
          </cell>
          <cell r="DR900">
            <v>0</v>
          </cell>
          <cell r="DS900">
            <v>0</v>
          </cell>
          <cell r="DT900">
            <v>0</v>
          </cell>
          <cell r="DU900">
            <v>0</v>
          </cell>
          <cell r="DV900">
            <v>0</v>
          </cell>
          <cell r="DW900">
            <v>0</v>
          </cell>
          <cell r="DX900">
            <v>0</v>
          </cell>
          <cell r="DY900">
            <v>0</v>
          </cell>
          <cell r="DZ900">
            <v>0</v>
          </cell>
          <cell r="EA900">
            <v>0</v>
          </cell>
          <cell r="EB900">
            <v>0</v>
          </cell>
          <cell r="EC900">
            <v>0</v>
          </cell>
          <cell r="ED900">
            <v>0</v>
          </cell>
          <cell r="EE900">
            <v>0</v>
          </cell>
          <cell r="EF900">
            <v>0</v>
          </cell>
          <cell r="EG900">
            <v>0</v>
          </cell>
          <cell r="EH900">
            <v>0</v>
          </cell>
          <cell r="EI900">
            <v>0</v>
          </cell>
          <cell r="EJ900">
            <v>0</v>
          </cell>
          <cell r="EK900">
            <v>0</v>
          </cell>
          <cell r="EL900">
            <v>0</v>
          </cell>
          <cell r="EM900">
            <v>0</v>
          </cell>
          <cell r="EN900">
            <v>0</v>
          </cell>
          <cell r="EO900">
            <v>0</v>
          </cell>
          <cell r="EP900">
            <v>0</v>
          </cell>
          <cell r="EQ900">
            <v>0</v>
          </cell>
          <cell r="ER900">
            <v>0</v>
          </cell>
          <cell r="ES900">
            <v>0</v>
          </cell>
          <cell r="ET900">
            <v>0</v>
          </cell>
          <cell r="EU900">
            <v>0</v>
          </cell>
          <cell r="EV900">
            <v>0</v>
          </cell>
          <cell r="EW900">
            <v>0</v>
          </cell>
          <cell r="EX900">
            <v>0</v>
          </cell>
          <cell r="EY900">
            <v>0</v>
          </cell>
          <cell r="EZ900">
            <v>0</v>
          </cell>
          <cell r="FA900">
            <v>0</v>
          </cell>
          <cell r="FB900">
            <v>0</v>
          </cell>
          <cell r="FC900">
            <v>0</v>
          </cell>
          <cell r="FD900">
            <v>0</v>
          </cell>
          <cell r="FE900">
            <v>0</v>
          </cell>
          <cell r="FF900">
            <v>0</v>
          </cell>
          <cell r="FG900">
            <v>0</v>
          </cell>
          <cell r="FH900">
            <v>0</v>
          </cell>
          <cell r="FI900">
            <v>0</v>
          </cell>
          <cell r="FJ900">
            <v>0</v>
          </cell>
          <cell r="FK900">
            <v>0</v>
          </cell>
          <cell r="FL900">
            <v>0</v>
          </cell>
          <cell r="FM900">
            <v>0</v>
          </cell>
          <cell r="FN900">
            <v>0</v>
          </cell>
          <cell r="FO900">
            <v>0</v>
          </cell>
          <cell r="FP900">
            <v>0</v>
          </cell>
          <cell r="FQ900">
            <v>0</v>
          </cell>
          <cell r="FR900">
            <v>0</v>
          </cell>
          <cell r="FS900">
            <v>0</v>
          </cell>
          <cell r="FT900">
            <v>0</v>
          </cell>
          <cell r="FU900">
            <v>0</v>
          </cell>
          <cell r="FV900">
            <v>0</v>
          </cell>
          <cell r="FW900">
            <v>0</v>
          </cell>
          <cell r="FX900">
            <v>0</v>
          </cell>
          <cell r="FY900">
            <v>0</v>
          </cell>
          <cell r="FZ900">
            <v>0</v>
          </cell>
          <cell r="GA900">
            <v>0</v>
          </cell>
          <cell r="GB900">
            <v>0</v>
          </cell>
          <cell r="GC900">
            <v>0</v>
          </cell>
          <cell r="GD900">
            <v>0</v>
          </cell>
          <cell r="GE900">
            <v>0</v>
          </cell>
          <cell r="GF900">
            <v>0</v>
          </cell>
          <cell r="GG900">
            <v>0</v>
          </cell>
          <cell r="GH900">
            <v>0</v>
          </cell>
          <cell r="GI900">
            <v>0</v>
          </cell>
          <cell r="GJ900">
            <v>0</v>
          </cell>
          <cell r="GK900">
            <v>0</v>
          </cell>
          <cell r="GL900">
            <v>0</v>
          </cell>
          <cell r="GM900">
            <v>0</v>
          </cell>
          <cell r="GN900">
            <v>0</v>
          </cell>
          <cell r="GO900">
            <v>0</v>
          </cell>
          <cell r="GP900">
            <v>0</v>
          </cell>
          <cell r="GQ900">
            <v>0</v>
          </cell>
          <cell r="GR900">
            <v>0</v>
          </cell>
          <cell r="GS900">
            <v>0</v>
          </cell>
          <cell r="GT900">
            <v>0</v>
          </cell>
          <cell r="GU900">
            <v>0</v>
          </cell>
          <cell r="GV900">
            <v>0</v>
          </cell>
          <cell r="GW900">
            <v>0</v>
          </cell>
          <cell r="GX900">
            <v>0</v>
          </cell>
          <cell r="GY900">
            <v>0</v>
          </cell>
          <cell r="GZ900">
            <v>0</v>
          </cell>
          <cell r="HA900">
            <v>0</v>
          </cell>
          <cell r="HB900">
            <v>0</v>
          </cell>
          <cell r="HC900">
            <v>0</v>
          </cell>
          <cell r="HD900">
            <v>0</v>
          </cell>
          <cell r="HE900">
            <v>0</v>
          </cell>
          <cell r="HF900">
            <v>0</v>
          </cell>
          <cell r="HG900">
            <v>0</v>
          </cell>
          <cell r="HH900">
            <v>0</v>
          </cell>
          <cell r="HI900">
            <v>0</v>
          </cell>
          <cell r="HJ900">
            <v>0</v>
          </cell>
          <cell r="HK900">
            <v>0</v>
          </cell>
          <cell r="HL900">
            <v>0</v>
          </cell>
          <cell r="HM900">
            <v>0</v>
          </cell>
          <cell r="HN900">
            <v>0</v>
          </cell>
          <cell r="HO900">
            <v>0</v>
          </cell>
          <cell r="HP900">
            <v>0</v>
          </cell>
          <cell r="HQ900">
            <v>0</v>
          </cell>
          <cell r="HR900">
            <v>0</v>
          </cell>
          <cell r="HS900">
            <v>0</v>
          </cell>
          <cell r="HT900">
            <v>0</v>
          </cell>
          <cell r="HU900">
            <v>0</v>
          </cell>
          <cell r="HV900">
            <v>0</v>
          </cell>
          <cell r="HW900">
            <v>0</v>
          </cell>
          <cell r="HX900">
            <v>0</v>
          </cell>
          <cell r="HY900">
            <v>0</v>
          </cell>
          <cell r="HZ900">
            <v>0</v>
          </cell>
          <cell r="IA900">
            <v>0</v>
          </cell>
          <cell r="IB900">
            <v>0</v>
          </cell>
          <cell r="IC900">
            <v>0</v>
          </cell>
          <cell r="ID900">
            <v>0</v>
          </cell>
          <cell r="IE900">
            <v>0</v>
          </cell>
          <cell r="IF900">
            <v>0</v>
          </cell>
          <cell r="IG900">
            <v>0</v>
          </cell>
          <cell r="IH900">
            <v>0</v>
          </cell>
          <cell r="II900">
            <v>0</v>
          </cell>
          <cell r="IJ900">
            <v>0</v>
          </cell>
          <cell r="IK900">
            <v>0</v>
          </cell>
          <cell r="IL900">
            <v>0</v>
          </cell>
          <cell r="IM900">
            <v>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  <cell r="IW900">
            <v>0</v>
          </cell>
          <cell r="IX900">
            <v>0</v>
          </cell>
          <cell r="IY900">
            <v>0</v>
          </cell>
          <cell r="IZ900">
            <v>0</v>
          </cell>
          <cell r="JA900">
            <v>0</v>
          </cell>
          <cell r="JB900">
            <v>0</v>
          </cell>
          <cell r="JC900">
            <v>0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0</v>
          </cell>
          <cell r="CQ901">
            <v>0</v>
          </cell>
          <cell r="CR901">
            <v>0</v>
          </cell>
          <cell r="CS901">
            <v>0</v>
          </cell>
          <cell r="CT901">
            <v>0</v>
          </cell>
          <cell r="CU901">
            <v>0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>
            <v>0</v>
          </cell>
          <cell r="DF901">
            <v>0</v>
          </cell>
          <cell r="DG901">
            <v>0</v>
          </cell>
          <cell r="DH901">
            <v>0</v>
          </cell>
          <cell r="DI901">
            <v>0</v>
          </cell>
          <cell r="DJ901">
            <v>0</v>
          </cell>
          <cell r="DK901">
            <v>0</v>
          </cell>
          <cell r="DL901">
            <v>0</v>
          </cell>
          <cell r="DM901">
            <v>0</v>
          </cell>
          <cell r="DN901">
            <v>0</v>
          </cell>
          <cell r="DO901">
            <v>0</v>
          </cell>
          <cell r="DP901">
            <v>0</v>
          </cell>
          <cell r="DQ901">
            <v>0</v>
          </cell>
          <cell r="DR901">
            <v>0</v>
          </cell>
          <cell r="DS901">
            <v>0</v>
          </cell>
          <cell r="DT901">
            <v>0</v>
          </cell>
          <cell r="DU901">
            <v>0</v>
          </cell>
          <cell r="DV901">
            <v>0</v>
          </cell>
          <cell r="DW901">
            <v>0</v>
          </cell>
          <cell r="DX901">
            <v>0</v>
          </cell>
          <cell r="DY901">
            <v>0</v>
          </cell>
          <cell r="DZ901">
            <v>0</v>
          </cell>
          <cell r="EA901">
            <v>0</v>
          </cell>
          <cell r="EB901">
            <v>0</v>
          </cell>
          <cell r="EC901">
            <v>0</v>
          </cell>
          <cell r="ED901">
            <v>0</v>
          </cell>
          <cell r="EE901">
            <v>0</v>
          </cell>
          <cell r="EF901">
            <v>0</v>
          </cell>
          <cell r="EG901">
            <v>0</v>
          </cell>
          <cell r="EH901">
            <v>0</v>
          </cell>
          <cell r="EI901">
            <v>0</v>
          </cell>
          <cell r="EJ901">
            <v>0</v>
          </cell>
          <cell r="EK901">
            <v>0</v>
          </cell>
          <cell r="EL901">
            <v>0</v>
          </cell>
          <cell r="EM901">
            <v>0</v>
          </cell>
          <cell r="EN901">
            <v>0</v>
          </cell>
          <cell r="EO901">
            <v>0</v>
          </cell>
          <cell r="EP901">
            <v>0</v>
          </cell>
          <cell r="EQ901">
            <v>0</v>
          </cell>
          <cell r="ER901">
            <v>0</v>
          </cell>
          <cell r="ES901">
            <v>0</v>
          </cell>
          <cell r="ET901">
            <v>0</v>
          </cell>
          <cell r="EU901">
            <v>0</v>
          </cell>
          <cell r="EV901">
            <v>0</v>
          </cell>
          <cell r="EW901">
            <v>0</v>
          </cell>
          <cell r="EX901">
            <v>0</v>
          </cell>
          <cell r="EY901">
            <v>0</v>
          </cell>
          <cell r="EZ901">
            <v>0</v>
          </cell>
          <cell r="FA901">
            <v>0</v>
          </cell>
          <cell r="FB901">
            <v>0</v>
          </cell>
          <cell r="FC901">
            <v>0</v>
          </cell>
          <cell r="FD901">
            <v>0</v>
          </cell>
          <cell r="FE901">
            <v>0</v>
          </cell>
          <cell r="FF901">
            <v>0</v>
          </cell>
          <cell r="FG901">
            <v>0</v>
          </cell>
          <cell r="FH901">
            <v>0</v>
          </cell>
          <cell r="FI901">
            <v>0</v>
          </cell>
          <cell r="FJ901">
            <v>0</v>
          </cell>
          <cell r="FK901">
            <v>0</v>
          </cell>
          <cell r="FL901">
            <v>0</v>
          </cell>
          <cell r="FM901">
            <v>0</v>
          </cell>
          <cell r="FN901">
            <v>0</v>
          </cell>
          <cell r="FO901">
            <v>0</v>
          </cell>
          <cell r="FP901">
            <v>0</v>
          </cell>
          <cell r="FQ901">
            <v>0</v>
          </cell>
          <cell r="FR901">
            <v>0</v>
          </cell>
          <cell r="FS901">
            <v>0</v>
          </cell>
          <cell r="FT901">
            <v>0</v>
          </cell>
          <cell r="FU901">
            <v>0</v>
          </cell>
          <cell r="FV901">
            <v>0</v>
          </cell>
          <cell r="FW901">
            <v>0</v>
          </cell>
          <cell r="FX901">
            <v>0</v>
          </cell>
          <cell r="FY901">
            <v>0</v>
          </cell>
          <cell r="FZ901">
            <v>0</v>
          </cell>
          <cell r="GA901">
            <v>0</v>
          </cell>
          <cell r="GB901">
            <v>0</v>
          </cell>
          <cell r="GC901">
            <v>0</v>
          </cell>
          <cell r="GD901">
            <v>0</v>
          </cell>
          <cell r="GE901">
            <v>0</v>
          </cell>
          <cell r="GF901">
            <v>0</v>
          </cell>
          <cell r="GG901">
            <v>0</v>
          </cell>
          <cell r="GH901">
            <v>0</v>
          </cell>
          <cell r="GI901">
            <v>0</v>
          </cell>
          <cell r="GJ901">
            <v>0</v>
          </cell>
          <cell r="GK901">
            <v>0</v>
          </cell>
          <cell r="GL901">
            <v>0</v>
          </cell>
          <cell r="GM901">
            <v>0</v>
          </cell>
          <cell r="GN901">
            <v>0</v>
          </cell>
          <cell r="GO901">
            <v>0</v>
          </cell>
          <cell r="GP901">
            <v>0</v>
          </cell>
          <cell r="GQ901">
            <v>0</v>
          </cell>
          <cell r="GR901">
            <v>0</v>
          </cell>
          <cell r="GS901">
            <v>0</v>
          </cell>
          <cell r="GT901">
            <v>0</v>
          </cell>
          <cell r="GU901">
            <v>0</v>
          </cell>
          <cell r="GV901">
            <v>0</v>
          </cell>
          <cell r="GW901">
            <v>0</v>
          </cell>
          <cell r="GX901">
            <v>0</v>
          </cell>
          <cell r="GY901">
            <v>0</v>
          </cell>
          <cell r="GZ901">
            <v>0</v>
          </cell>
          <cell r="HA901">
            <v>0</v>
          </cell>
          <cell r="HB901">
            <v>0</v>
          </cell>
          <cell r="HC901">
            <v>0</v>
          </cell>
          <cell r="HD901">
            <v>0</v>
          </cell>
          <cell r="HE901">
            <v>0</v>
          </cell>
          <cell r="HF901">
            <v>0</v>
          </cell>
          <cell r="HG901">
            <v>0</v>
          </cell>
          <cell r="HH901">
            <v>0</v>
          </cell>
          <cell r="HI901">
            <v>0</v>
          </cell>
          <cell r="HJ901">
            <v>0</v>
          </cell>
          <cell r="HK901">
            <v>0</v>
          </cell>
          <cell r="HL901">
            <v>0</v>
          </cell>
          <cell r="HM901">
            <v>0</v>
          </cell>
          <cell r="HN901">
            <v>0</v>
          </cell>
          <cell r="HO901">
            <v>0</v>
          </cell>
          <cell r="HP901">
            <v>0</v>
          </cell>
          <cell r="HQ901">
            <v>0</v>
          </cell>
          <cell r="HR901">
            <v>0</v>
          </cell>
          <cell r="HS901">
            <v>0</v>
          </cell>
          <cell r="HT901">
            <v>0</v>
          </cell>
          <cell r="HU901">
            <v>0</v>
          </cell>
          <cell r="HV901">
            <v>0</v>
          </cell>
          <cell r="HW901">
            <v>0</v>
          </cell>
          <cell r="HX901">
            <v>0</v>
          </cell>
          <cell r="HY901">
            <v>0</v>
          </cell>
          <cell r="HZ901">
            <v>0</v>
          </cell>
          <cell r="IA901">
            <v>0</v>
          </cell>
          <cell r="IB901">
            <v>0</v>
          </cell>
          <cell r="IC901">
            <v>0</v>
          </cell>
          <cell r="ID901">
            <v>0</v>
          </cell>
          <cell r="IE901">
            <v>0</v>
          </cell>
          <cell r="IF901">
            <v>0</v>
          </cell>
          <cell r="IG901">
            <v>0</v>
          </cell>
          <cell r="IH901">
            <v>0</v>
          </cell>
          <cell r="II901">
            <v>0</v>
          </cell>
          <cell r="IJ901">
            <v>0</v>
          </cell>
          <cell r="IK901">
            <v>0</v>
          </cell>
          <cell r="IL901">
            <v>0</v>
          </cell>
          <cell r="IM901">
            <v>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  <cell r="IW901">
            <v>0</v>
          </cell>
          <cell r="IX901">
            <v>0</v>
          </cell>
          <cell r="IY901">
            <v>0</v>
          </cell>
          <cell r="IZ901">
            <v>0</v>
          </cell>
          <cell r="JA901">
            <v>0</v>
          </cell>
          <cell r="JB901">
            <v>0</v>
          </cell>
          <cell r="JC901">
            <v>0</v>
          </cell>
          <cell r="JD901">
            <v>0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</v>
          </cell>
          <cell r="CQ908">
            <v>0</v>
          </cell>
          <cell r="CR908">
            <v>0</v>
          </cell>
          <cell r="CS908">
            <v>0</v>
          </cell>
          <cell r="CT908">
            <v>0</v>
          </cell>
          <cell r="CU908">
            <v>0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  <cell r="DD908">
            <v>0</v>
          </cell>
          <cell r="DE908">
            <v>0</v>
          </cell>
          <cell r="DF908">
            <v>0</v>
          </cell>
          <cell r="DG908">
            <v>0</v>
          </cell>
          <cell r="DH908">
            <v>0</v>
          </cell>
          <cell r="DI908">
            <v>0</v>
          </cell>
          <cell r="DJ908">
            <v>0</v>
          </cell>
          <cell r="DK908">
            <v>0</v>
          </cell>
          <cell r="DL908">
            <v>0</v>
          </cell>
          <cell r="DM908">
            <v>0</v>
          </cell>
          <cell r="DN908">
            <v>0</v>
          </cell>
          <cell r="DO908">
            <v>0</v>
          </cell>
          <cell r="DP908">
            <v>0</v>
          </cell>
          <cell r="DQ908">
            <v>0</v>
          </cell>
          <cell r="DR908">
            <v>0</v>
          </cell>
          <cell r="DS908">
            <v>0</v>
          </cell>
          <cell r="DT908">
            <v>0</v>
          </cell>
          <cell r="DU908">
            <v>0</v>
          </cell>
          <cell r="DV908">
            <v>0</v>
          </cell>
          <cell r="DW908">
            <v>0</v>
          </cell>
          <cell r="DX908">
            <v>0</v>
          </cell>
          <cell r="DY908">
            <v>0</v>
          </cell>
          <cell r="DZ908">
            <v>0</v>
          </cell>
          <cell r="EA908">
            <v>0</v>
          </cell>
          <cell r="EB908">
            <v>0</v>
          </cell>
          <cell r="EC908">
            <v>0</v>
          </cell>
          <cell r="ED908">
            <v>0</v>
          </cell>
          <cell r="EE908">
            <v>0</v>
          </cell>
          <cell r="EF908">
            <v>0</v>
          </cell>
          <cell r="EG908">
            <v>0</v>
          </cell>
          <cell r="EH908">
            <v>0</v>
          </cell>
          <cell r="EI908">
            <v>0</v>
          </cell>
          <cell r="EJ908">
            <v>0</v>
          </cell>
          <cell r="EK908">
            <v>0</v>
          </cell>
          <cell r="EL908">
            <v>0</v>
          </cell>
          <cell r="EM908">
            <v>0</v>
          </cell>
          <cell r="EN908">
            <v>0</v>
          </cell>
          <cell r="EO908">
            <v>0</v>
          </cell>
          <cell r="EP908">
            <v>0</v>
          </cell>
          <cell r="EQ908">
            <v>0</v>
          </cell>
          <cell r="ER908">
            <v>0</v>
          </cell>
          <cell r="ES908">
            <v>0</v>
          </cell>
          <cell r="ET908">
            <v>0</v>
          </cell>
          <cell r="EU908">
            <v>0</v>
          </cell>
          <cell r="EV908">
            <v>0</v>
          </cell>
          <cell r="EW908">
            <v>0</v>
          </cell>
          <cell r="EX908">
            <v>0</v>
          </cell>
          <cell r="EY908">
            <v>0</v>
          </cell>
          <cell r="EZ908">
            <v>0</v>
          </cell>
          <cell r="FA908">
            <v>0</v>
          </cell>
          <cell r="FB908">
            <v>0</v>
          </cell>
          <cell r="FC908">
            <v>0</v>
          </cell>
          <cell r="FD908">
            <v>0</v>
          </cell>
          <cell r="FE908">
            <v>0</v>
          </cell>
          <cell r="FF908">
            <v>0</v>
          </cell>
          <cell r="FG908">
            <v>0</v>
          </cell>
          <cell r="FH908">
            <v>0</v>
          </cell>
          <cell r="FI908">
            <v>0</v>
          </cell>
          <cell r="FJ908">
            <v>0</v>
          </cell>
          <cell r="FK908">
            <v>0</v>
          </cell>
          <cell r="FL908">
            <v>0</v>
          </cell>
          <cell r="FM908">
            <v>0</v>
          </cell>
          <cell r="FN908">
            <v>0</v>
          </cell>
          <cell r="FO908">
            <v>0</v>
          </cell>
          <cell r="FP908">
            <v>0</v>
          </cell>
          <cell r="FQ908">
            <v>0</v>
          </cell>
          <cell r="FR908">
            <v>0</v>
          </cell>
          <cell r="FS908">
            <v>0</v>
          </cell>
          <cell r="FT908">
            <v>0</v>
          </cell>
          <cell r="FU908">
            <v>0</v>
          </cell>
          <cell r="FV908">
            <v>0</v>
          </cell>
          <cell r="FW908">
            <v>0</v>
          </cell>
          <cell r="FX908">
            <v>0</v>
          </cell>
          <cell r="FY908">
            <v>0</v>
          </cell>
          <cell r="FZ908">
            <v>0</v>
          </cell>
          <cell r="GA908">
            <v>0</v>
          </cell>
          <cell r="GB908">
            <v>0</v>
          </cell>
          <cell r="GC908">
            <v>0</v>
          </cell>
          <cell r="GD908">
            <v>0</v>
          </cell>
          <cell r="GE908">
            <v>0</v>
          </cell>
          <cell r="GF908">
            <v>0</v>
          </cell>
          <cell r="GG908">
            <v>0</v>
          </cell>
          <cell r="GH908">
            <v>0</v>
          </cell>
          <cell r="GI908">
            <v>0</v>
          </cell>
          <cell r="GJ908">
            <v>0</v>
          </cell>
          <cell r="GK908">
            <v>0</v>
          </cell>
          <cell r="GL908">
            <v>0</v>
          </cell>
          <cell r="GM908">
            <v>0</v>
          </cell>
          <cell r="GN908">
            <v>0</v>
          </cell>
          <cell r="GO908">
            <v>0</v>
          </cell>
          <cell r="GP908">
            <v>0</v>
          </cell>
          <cell r="GQ908">
            <v>0</v>
          </cell>
          <cell r="GR908">
            <v>0</v>
          </cell>
          <cell r="GS908">
            <v>0</v>
          </cell>
          <cell r="GT908">
            <v>0</v>
          </cell>
          <cell r="GU908">
            <v>0</v>
          </cell>
          <cell r="GV908">
            <v>0</v>
          </cell>
          <cell r="GW908">
            <v>0</v>
          </cell>
          <cell r="GX908">
            <v>0</v>
          </cell>
          <cell r="GY908">
            <v>0</v>
          </cell>
          <cell r="GZ908">
            <v>0</v>
          </cell>
          <cell r="HA908">
            <v>0</v>
          </cell>
          <cell r="HB908">
            <v>0</v>
          </cell>
          <cell r="HC908">
            <v>0</v>
          </cell>
          <cell r="HD908">
            <v>0</v>
          </cell>
          <cell r="HE908">
            <v>0</v>
          </cell>
          <cell r="HF908">
            <v>0</v>
          </cell>
          <cell r="HG908">
            <v>0</v>
          </cell>
          <cell r="HH908">
            <v>0</v>
          </cell>
          <cell r="HI908">
            <v>0</v>
          </cell>
          <cell r="HJ908">
            <v>0</v>
          </cell>
          <cell r="HK908">
            <v>0</v>
          </cell>
          <cell r="HL908">
            <v>0</v>
          </cell>
          <cell r="HM908">
            <v>0</v>
          </cell>
          <cell r="HN908">
            <v>0</v>
          </cell>
          <cell r="HO908">
            <v>0</v>
          </cell>
          <cell r="HP908">
            <v>0</v>
          </cell>
          <cell r="HQ908">
            <v>0</v>
          </cell>
          <cell r="HR908">
            <v>0</v>
          </cell>
          <cell r="HS908">
            <v>0</v>
          </cell>
          <cell r="HT908">
            <v>0</v>
          </cell>
          <cell r="HU908">
            <v>0</v>
          </cell>
          <cell r="HV908">
            <v>0</v>
          </cell>
          <cell r="HW908">
            <v>0</v>
          </cell>
          <cell r="HX908">
            <v>0</v>
          </cell>
          <cell r="HY908">
            <v>0</v>
          </cell>
          <cell r="HZ908">
            <v>0</v>
          </cell>
          <cell r="IA908">
            <v>0</v>
          </cell>
          <cell r="IB908">
            <v>0</v>
          </cell>
          <cell r="IC908">
            <v>0</v>
          </cell>
          <cell r="ID908">
            <v>0</v>
          </cell>
          <cell r="IE908">
            <v>0</v>
          </cell>
          <cell r="IF908">
            <v>0</v>
          </cell>
          <cell r="IG908">
            <v>0</v>
          </cell>
          <cell r="IH908">
            <v>0</v>
          </cell>
          <cell r="II908">
            <v>0</v>
          </cell>
          <cell r="IJ908">
            <v>0</v>
          </cell>
          <cell r="IK908">
            <v>0</v>
          </cell>
          <cell r="IL908">
            <v>0</v>
          </cell>
          <cell r="IM908">
            <v>0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  <cell r="IW908">
            <v>0</v>
          </cell>
          <cell r="IX908">
            <v>0</v>
          </cell>
          <cell r="IY908">
            <v>0</v>
          </cell>
          <cell r="IZ908">
            <v>0</v>
          </cell>
          <cell r="JA908">
            <v>0</v>
          </cell>
          <cell r="JB908">
            <v>0</v>
          </cell>
          <cell r="JC908">
            <v>0</v>
          </cell>
          <cell r="JD908">
            <v>0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 t="str">
            <v>MKT.EX.4CR._.___.4 Corners</v>
          </cell>
          <cell r="F910">
            <v>-83.085160770002403</v>
          </cell>
          <cell r="G910">
            <v>6.1321455999932368</v>
          </cell>
          <cell r="H910">
            <v>18.83626197999547</v>
          </cell>
          <cell r="I910">
            <v>43.387131099996623</v>
          </cell>
          <cell r="J910">
            <v>-1.5193704299999808</v>
          </cell>
          <cell r="K910">
            <v>9.026001919999544</v>
          </cell>
          <cell r="L910">
            <v>-9.6025799800008826</v>
          </cell>
          <cell r="M910">
            <v>12.89005961001385</v>
          </cell>
          <cell r="N910">
            <v>-5.7783191600028658</v>
          </cell>
          <cell r="O910">
            <v>46.425766920001479</v>
          </cell>
          <cell r="P910">
            <v>34.805871600008686</v>
          </cell>
          <cell r="Q910">
            <v>-94.429816769996251</v>
          </cell>
          <cell r="R910">
            <v>21.465719369938597</v>
          </cell>
          <cell r="S910">
            <v>31.474288819998037</v>
          </cell>
          <cell r="T910">
            <v>-235.64052204999462</v>
          </cell>
          <cell r="U910">
            <v>92.774973970001156</v>
          </cell>
          <cell r="V910">
            <v>25.038206440000067</v>
          </cell>
          <cell r="W910">
            <v>24.368666049998865</v>
          </cell>
          <cell r="X910">
            <v>30.315644750000502</v>
          </cell>
          <cell r="Y910">
            <v>0</v>
          </cell>
          <cell r="Z910">
            <v>9.180636080003751</v>
          </cell>
          <cell r="AA910">
            <v>21.025756529983482</v>
          </cell>
          <cell r="AB910">
            <v>9.5993693700002041</v>
          </cell>
          <cell r="AC910">
            <v>5.9511785600043368</v>
          </cell>
          <cell r="AD910">
            <v>7.3775208500010194</v>
          </cell>
          <cell r="AE910">
            <v>276.66058706003241</v>
          </cell>
          <cell r="AF910">
            <v>151.02522131001024</v>
          </cell>
          <cell r="AG910">
            <v>-50.573364749994653</v>
          </cell>
          <cell r="AH910">
            <v>72.121365489998425</v>
          </cell>
          <cell r="AI910">
            <v>18.972287240005244</v>
          </cell>
          <cell r="AJ910">
            <v>35.630798270001833</v>
          </cell>
          <cell r="AK910">
            <v>0</v>
          </cell>
          <cell r="AL910">
            <v>0</v>
          </cell>
          <cell r="AM910">
            <v>6.3262652099947445</v>
          </cell>
          <cell r="AN910">
            <v>21.067798460004269</v>
          </cell>
          <cell r="AO910">
            <v>0</v>
          </cell>
          <cell r="AP910">
            <v>19.927991169999586</v>
          </cell>
          <cell r="AQ910">
            <v>2.1622246600018116</v>
          </cell>
          <cell r="AR910">
            <v>45.344214509997983</v>
          </cell>
          <cell r="AS910">
            <v>8.1455082099928404</v>
          </cell>
          <cell r="AT910">
            <v>40.949815870000748</v>
          </cell>
          <cell r="AU910">
            <v>5.0082958100028918</v>
          </cell>
          <cell r="AV910">
            <v>9.0264337299995532</v>
          </cell>
          <cell r="AW910">
            <v>30.42390277999948</v>
          </cell>
          <cell r="AX910">
            <v>2.8970157799994922</v>
          </cell>
          <cell r="AY910">
            <v>0</v>
          </cell>
          <cell r="AZ910">
            <v>47.403455099993153</v>
          </cell>
          <cell r="BA910">
            <v>52.940283490002912</v>
          </cell>
          <cell r="BB910">
            <v>42.54713335998531</v>
          </cell>
          <cell r="BC910">
            <v>-199.6961816999974</v>
          </cell>
          <cell r="BD910">
            <v>5.6985520800008089</v>
          </cell>
          <cell r="BE910">
            <v>120.0824137799209</v>
          </cell>
          <cell r="BF910">
            <v>5.2938864799943985</v>
          </cell>
          <cell r="BG910">
            <v>-2.4937421999966318</v>
          </cell>
          <cell r="BH910">
            <v>40.15910506000364</v>
          </cell>
          <cell r="BI910">
            <v>32.791465270001936</v>
          </cell>
          <cell r="BJ910">
            <v>2.8310989100009465</v>
          </cell>
          <cell r="BK910">
            <v>33.492941849999625</v>
          </cell>
          <cell r="BL910">
            <v>0</v>
          </cell>
          <cell r="BM910">
            <v>-3.1071502800004964</v>
          </cell>
          <cell r="BN910">
            <v>-15.100727419994655</v>
          </cell>
          <cell r="BO910">
            <v>7.2697846699993534</v>
          </cell>
          <cell r="BP910">
            <v>18.455597309999575</v>
          </cell>
          <cell r="BQ910">
            <v>0.49015412999870023</v>
          </cell>
          <cell r="BR910">
            <v>52.320980300020892</v>
          </cell>
          <cell r="BS910">
            <v>4.529434020001645</v>
          </cell>
          <cell r="BT910">
            <v>5.9470525800024916</v>
          </cell>
          <cell r="BU910">
            <v>4.3865842100021837</v>
          </cell>
          <cell r="BV910">
            <v>-10.110084769999958</v>
          </cell>
          <cell r="BW910">
            <v>9.7116738800013991</v>
          </cell>
          <cell r="BX910">
            <v>0</v>
          </cell>
          <cell r="BY910">
            <v>-1.9400714600014908</v>
          </cell>
          <cell r="BZ910">
            <v>24.076229070000409</v>
          </cell>
          <cell r="CA910">
            <v>3.8399082399992039</v>
          </cell>
          <cell r="CB910">
            <v>4.0493754099989019</v>
          </cell>
          <cell r="CC910">
            <v>4.1314796400001796</v>
          </cell>
          <cell r="CD910">
            <v>3.6993994799995562</v>
          </cell>
          <cell r="CE910">
            <v>203.04199626998161</v>
          </cell>
          <cell r="CF910">
            <v>4.0237217599933501</v>
          </cell>
          <cell r="CG910">
            <v>4.042677850004111</v>
          </cell>
          <cell r="CH910">
            <v>12.144658589997562</v>
          </cell>
          <cell r="CI910">
            <v>4.5626775700002327</v>
          </cell>
          <cell r="CJ910">
            <v>61.518913719999546</v>
          </cell>
          <cell r="CK910">
            <v>14</v>
          </cell>
          <cell r="CL910">
            <v>2.9591434500034666</v>
          </cell>
          <cell r="CM910">
            <v>107.05241536999893</v>
          </cell>
          <cell r="CN910">
            <v>24.410529770004359</v>
          </cell>
          <cell r="CO910">
            <v>0.52824114000395639</v>
          </cell>
          <cell r="CP910">
            <v>-36.752936420005426</v>
          </cell>
          <cell r="CQ910">
            <v>4.5519534699997166</v>
          </cell>
          <cell r="CR910">
            <v>246.30036355002085</v>
          </cell>
          <cell r="CS910">
            <v>-101.74616292000064</v>
          </cell>
          <cell r="CT910">
            <v>0.13242166999953042</v>
          </cell>
          <cell r="CU910">
            <v>32.588952869999048</v>
          </cell>
          <cell r="CV910">
            <v>52.59449966000102</v>
          </cell>
          <cell r="CW910">
            <v>13.618044110000483</v>
          </cell>
          <cell r="CX910">
            <v>33.941882310000437</v>
          </cell>
          <cell r="CY910">
            <v>63.983065289998194</v>
          </cell>
          <cell r="CZ910">
            <v>25.997305939999933</v>
          </cell>
          <cell r="DA910">
            <v>82.829503670000122</v>
          </cell>
          <cell r="DB910">
            <v>69.404710000002524</v>
          </cell>
          <cell r="DC910">
            <v>-17.582565130000148</v>
          </cell>
          <cell r="DD910">
            <v>-9.4612939199978427</v>
          </cell>
          <cell r="DE910">
            <v>67.608992599998601</v>
          </cell>
          <cell r="DF910">
            <v>-2.1473763799986045</v>
          </cell>
          <cell r="DG910">
            <v>4.8522875599992403</v>
          </cell>
          <cell r="DH910">
            <v>12.393866589998652</v>
          </cell>
          <cell r="DI910">
            <v>21.459708579999642</v>
          </cell>
          <cell r="DJ910">
            <v>84.157699160003176</v>
          </cell>
          <cell r="DK910">
            <v>14.307250940000813</v>
          </cell>
          <cell r="DL910">
            <v>24.644983490001323</v>
          </cell>
          <cell r="DM910">
            <v>-20.10075219000646</v>
          </cell>
          <cell r="DN910">
            <v>21.134482350000326</v>
          </cell>
          <cell r="DO910">
            <v>-15.693468879999273</v>
          </cell>
          <cell r="DP910">
            <v>-102.24902741000551</v>
          </cell>
          <cell r="DQ910">
            <v>24.849338789998001</v>
          </cell>
          <cell r="DR910">
            <v>215.09087832993828</v>
          </cell>
          <cell r="DS910">
            <v>45.32634149999285</v>
          </cell>
          <cell r="DT910">
            <v>-4.3718098799981817</v>
          </cell>
          <cell r="DU910">
            <v>76.758690239996213</v>
          </cell>
          <cell r="DV910">
            <v>10.691547840000567</v>
          </cell>
          <cell r="DW910">
            <v>35.86038169999847</v>
          </cell>
          <cell r="DX910">
            <v>9.5362502699990728</v>
          </cell>
          <cell r="DY910">
            <v>33.559915429996181</v>
          </cell>
          <cell r="DZ910">
            <v>93.024396409993642</v>
          </cell>
          <cell r="EA910">
            <v>24.9229412900022</v>
          </cell>
          <cell r="EB910">
            <v>2.5430186899975524</v>
          </cell>
          <cell r="EC910">
            <v>-49.842024459998356</v>
          </cell>
          <cell r="ED910">
            <v>-62.918770700001915</v>
          </cell>
          <cell r="EE910">
            <v>358.69072923995554</v>
          </cell>
          <cell r="EF910">
            <v>9.3572073299947078</v>
          </cell>
          <cell r="EG910">
            <v>-62.031832010001381</v>
          </cell>
          <cell r="EH910">
            <v>44.642124370006059</v>
          </cell>
          <cell r="EI910">
            <v>-0.28444755999953486</v>
          </cell>
          <cell r="EJ910">
            <v>19.238293900003555</v>
          </cell>
          <cell r="EK910">
            <v>46.432124299999487</v>
          </cell>
          <cell r="EL910">
            <v>1.945629830002872</v>
          </cell>
          <cell r="EM910">
            <v>4.4669618099942454</v>
          </cell>
          <cell r="EN910">
            <v>192.3822488000078</v>
          </cell>
          <cell r="EO910">
            <v>67.980078570002661</v>
          </cell>
          <cell r="EP910">
            <v>8.9592436300008558</v>
          </cell>
          <cell r="EQ910">
            <v>25.603096269995149</v>
          </cell>
          <cell r="ER910">
            <v>23.316332790011074</v>
          </cell>
          <cell r="ES910">
            <v>-2.4256089199989219</v>
          </cell>
          <cell r="ET910">
            <v>-8.5543561800004682</v>
          </cell>
          <cell r="EU910">
            <v>3.7608348999983718</v>
          </cell>
          <cell r="EV910">
            <v>17.742033630000151</v>
          </cell>
          <cell r="EW910">
            <v>0.36378092000086326</v>
          </cell>
          <cell r="EX910">
            <v>-0.72497180000027583</v>
          </cell>
          <cell r="EY910">
            <v>4.9600977000009152</v>
          </cell>
          <cell r="EZ910">
            <v>11.186152509995736</v>
          </cell>
          <cell r="FA910">
            <v>11.50696710000193</v>
          </cell>
          <cell r="FB910">
            <v>-11.698305760004587</v>
          </cell>
          <cell r="FC910">
            <v>-3.4320774200023152</v>
          </cell>
          <cell r="FD910">
            <v>0.63178610999966622</v>
          </cell>
          <cell r="FE910">
            <v>116.19509732001461</v>
          </cell>
          <cell r="FF910">
            <v>-4.3683490500006883</v>
          </cell>
          <cell r="FG910">
            <v>0.90885031999641797</v>
          </cell>
          <cell r="FH910">
            <v>8.8904707300007431</v>
          </cell>
          <cell r="FI910">
            <v>-40.547122840000156</v>
          </cell>
          <cell r="FJ910">
            <v>33.247594270000263</v>
          </cell>
          <cell r="FK910">
            <v>-4.9875594500008447</v>
          </cell>
          <cell r="FL910">
            <v>47.749309289996745</v>
          </cell>
          <cell r="FM910">
            <v>16.641190030000871</v>
          </cell>
          <cell r="FN910">
            <v>45.954116259992588</v>
          </cell>
          <cell r="FO910">
            <v>2.6675528499981738</v>
          </cell>
          <cell r="FP910">
            <v>9.3276802400032466</v>
          </cell>
          <cell r="FQ910">
            <v>0.71136467000178527</v>
          </cell>
          <cell r="FR910">
            <v>139.90909221000038</v>
          </cell>
          <cell r="FS910">
            <v>-1.5317334799947275</v>
          </cell>
          <cell r="FT910">
            <v>-26.240560659996845</v>
          </cell>
          <cell r="FU910">
            <v>8.5600332499998331</v>
          </cell>
          <cell r="FV910">
            <v>-2.9330929999559885E-2</v>
          </cell>
          <cell r="FW910">
            <v>-1.1154598900029669</v>
          </cell>
          <cell r="FX910">
            <v>0.92528537999896798</v>
          </cell>
          <cell r="FY910">
            <v>0</v>
          </cell>
          <cell r="FZ910">
            <v>40.302795050003624</v>
          </cell>
          <cell r="GA910">
            <v>-54.506694699997752</v>
          </cell>
          <cell r="GB910">
            <v>36.435534069991263</v>
          </cell>
          <cell r="GC910">
            <v>84.133708799996384</v>
          </cell>
          <cell r="GD910">
            <v>52.97551532000216</v>
          </cell>
          <cell r="GE910">
            <v>81.417196230060654</v>
          </cell>
          <cell r="GF910">
            <v>-2.7080406000059156</v>
          </cell>
          <cell r="GG910">
            <v>-8.6355645399962668</v>
          </cell>
          <cell r="GH910">
            <v>16.994816669998727</v>
          </cell>
          <cell r="GI910">
            <v>16.073623309999675</v>
          </cell>
          <cell r="GJ910">
            <v>3.9956553699994402</v>
          </cell>
          <cell r="GK910">
            <v>-0.71494821999840497</v>
          </cell>
          <cell r="GL910">
            <v>9.3199175600020681</v>
          </cell>
          <cell r="GM910">
            <v>4.3992533700002241</v>
          </cell>
          <cell r="GN910">
            <v>20.045600790006574</v>
          </cell>
          <cell r="GO910">
            <v>22.053976090002834</v>
          </cell>
          <cell r="GP910">
            <v>-2.2027920199980144</v>
          </cell>
          <cell r="GQ910">
            <v>2.7956984500015096</v>
          </cell>
          <cell r="GR910">
            <v>117.35911768997903</v>
          </cell>
          <cell r="GS910">
            <v>0.29992798999955994</v>
          </cell>
          <cell r="GT910">
            <v>11.036724029998368</v>
          </cell>
          <cell r="GU910">
            <v>9.6005513999989489</v>
          </cell>
          <cell r="GV910">
            <v>0</v>
          </cell>
          <cell r="GW910">
            <v>4.6360902699998405</v>
          </cell>
          <cell r="GX910">
            <v>9.279864419999285</v>
          </cell>
          <cell r="GY910">
            <v>64.433639819999371</v>
          </cell>
          <cell r="GZ910">
            <v>9.3642811700046877</v>
          </cell>
          <cell r="HA910">
            <v>32.265312560004531</v>
          </cell>
          <cell r="HB910">
            <v>-22.657565090001299</v>
          </cell>
          <cell r="HC910">
            <v>0.85838625000178581</v>
          </cell>
          <cell r="HD910">
            <v>-1.7580951300005836</v>
          </cell>
          <cell r="HE910">
            <v>111.01645440002903</v>
          </cell>
          <cell r="HF910">
            <v>1.7806382600065263</v>
          </cell>
          <cell r="HG910">
            <v>14.520431950000784</v>
          </cell>
          <cell r="HH910">
            <v>6.2976756399993974</v>
          </cell>
          <cell r="HI910">
            <v>6.7247250899995379</v>
          </cell>
          <cell r="HJ910">
            <v>9.2602235100002872</v>
          </cell>
          <cell r="HK910">
            <v>14.431268980000823</v>
          </cell>
          <cell r="HL910">
            <v>40.797426549997908</v>
          </cell>
          <cell r="HM910">
            <v>21.528599769997527</v>
          </cell>
          <cell r="HN910">
            <v>3.7352411100000609</v>
          </cell>
          <cell r="HO910">
            <v>-2.2866467499989085</v>
          </cell>
          <cell r="HP910">
            <v>19.627161360000173</v>
          </cell>
          <cell r="HQ910">
            <v>-25.400291070000094</v>
          </cell>
          <cell r="HR910">
            <v>6.8379377199162263</v>
          </cell>
          <cell r="HS910">
            <v>-6.3035165100009181</v>
          </cell>
          <cell r="HT910">
            <v>-1.385378649998529</v>
          </cell>
          <cell r="HU910">
            <v>0</v>
          </cell>
          <cell r="HV910">
            <v>1.5141271300001335</v>
          </cell>
          <cell r="HW910">
            <v>13.037805810000464</v>
          </cell>
          <cell r="HX910">
            <v>11.809026620001532</v>
          </cell>
          <cell r="HY910">
            <v>14.595969039997726</v>
          </cell>
          <cell r="HZ910">
            <v>-23.126050980004948</v>
          </cell>
          <cell r="IA910">
            <v>8.8431738699982816</v>
          </cell>
          <cell r="IB910">
            <v>15.468833859998995</v>
          </cell>
          <cell r="IC910">
            <v>-2.5399870199980796</v>
          </cell>
          <cell r="ID910">
            <v>-25.076065450000897</v>
          </cell>
          <cell r="IE910">
            <v>131.13145167002222</v>
          </cell>
          <cell r="IF910">
            <v>-4.0427423799992539</v>
          </cell>
          <cell r="IG910">
            <v>-1.521514810001463</v>
          </cell>
          <cell r="IH910">
            <v>-0.31623230000013791</v>
          </cell>
          <cell r="II910">
            <v>0</v>
          </cell>
          <cell r="IJ910">
            <v>29.087124510000649</v>
          </cell>
          <cell r="IK910">
            <v>22.703724060000241</v>
          </cell>
          <cell r="IL910">
            <v>-1.5693285499983176</v>
          </cell>
          <cell r="IM910">
            <v>11.224979960003111</v>
          </cell>
          <cell r="IN910">
            <v>-2.4660640900001454</v>
          </cell>
          <cell r="IO910">
            <v>-12.209730219999074</v>
          </cell>
          <cell r="IP910">
            <v>44.611598169998615</v>
          </cell>
          <cell r="IQ910">
            <v>45.629637320002075</v>
          </cell>
          <cell r="IR910">
            <v>18.639985949994298</v>
          </cell>
          <cell r="IS910">
            <v>4.9601919599990651</v>
          </cell>
          <cell r="IT910">
            <v>-1.6655755099982343</v>
          </cell>
          <cell r="IU910">
            <v>-1.8081872000000203</v>
          </cell>
          <cell r="IV910">
            <v>32.870486579999806</v>
          </cell>
          <cell r="IW910">
            <v>2.9815944699994361</v>
          </cell>
          <cell r="IX910">
            <v>6.7279579399992144</v>
          </cell>
          <cell r="IY910">
            <v>7.6164655499960645</v>
          </cell>
          <cell r="IZ910">
            <v>-27.39502899999934</v>
          </cell>
          <cell r="JA910">
            <v>-23.173187379998126</v>
          </cell>
          <cell r="JB910">
            <v>15.857275790000131</v>
          </cell>
          <cell r="JC910">
            <v>4.5357220100049744</v>
          </cell>
          <cell r="JD910">
            <v>-2.8677292599968496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 t="str">
            <v>MKT.EX.COB._.___.COB</v>
          </cell>
          <cell r="F911">
            <v>0</v>
          </cell>
          <cell r="G911">
            <v>0</v>
          </cell>
          <cell r="H911">
            <v>2.0887299999230891E-2</v>
          </cell>
          <cell r="I911">
            <v>0</v>
          </cell>
          <cell r="J911">
            <v>0</v>
          </cell>
          <cell r="K911">
            <v>9.1957453900031396</v>
          </cell>
          <cell r="L911">
            <v>95.350537520003854</v>
          </cell>
          <cell r="M911">
            <v>6.042024099995615</v>
          </cell>
          <cell r="N911">
            <v>-1.1533025100070518</v>
          </cell>
          <cell r="O911">
            <v>0</v>
          </cell>
          <cell r="P911">
            <v>0</v>
          </cell>
          <cell r="Q911">
            <v>0</v>
          </cell>
          <cell r="R911">
            <v>-6.1193605699809268</v>
          </cell>
          <cell r="S911">
            <v>-7.2022662300005322</v>
          </cell>
          <cell r="T911">
            <v>0</v>
          </cell>
          <cell r="U911">
            <v>2.1213764000021911</v>
          </cell>
          <cell r="V911">
            <v>0</v>
          </cell>
          <cell r="W911">
            <v>-0.24117647000093712</v>
          </cell>
          <cell r="X911">
            <v>0</v>
          </cell>
          <cell r="Y911">
            <v>-0.58194934999482939</v>
          </cell>
          <cell r="Z911">
            <v>0</v>
          </cell>
          <cell r="AA911">
            <v>-0.21534491999773309</v>
          </cell>
          <cell r="AB911">
            <v>0</v>
          </cell>
          <cell r="AC911">
            <v>0</v>
          </cell>
          <cell r="AD911">
            <v>0</v>
          </cell>
          <cell r="AE911">
            <v>19.766429379989859</v>
          </cell>
          <cell r="AF911">
            <v>0</v>
          </cell>
          <cell r="AG911">
            <v>16.177630849997513</v>
          </cell>
          <cell r="AH911">
            <v>0</v>
          </cell>
          <cell r="AI911">
            <v>-10.698543480000808</v>
          </cell>
          <cell r="AJ911">
            <v>4.3874866499972995</v>
          </cell>
          <cell r="AK911">
            <v>9.8998553599958541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75.535964979964774</v>
          </cell>
          <cell r="AS911">
            <v>-2.0665907600014179</v>
          </cell>
          <cell r="AT911">
            <v>0</v>
          </cell>
          <cell r="AU911">
            <v>0.91025823000018136</v>
          </cell>
          <cell r="AV911">
            <v>0</v>
          </cell>
          <cell r="AW911">
            <v>0</v>
          </cell>
          <cell r="AX911">
            <v>12.785467529996822</v>
          </cell>
          <cell r="AY911">
            <v>64.072882029999164</v>
          </cell>
          <cell r="AZ911">
            <v>-0.20019947999389842</v>
          </cell>
          <cell r="BA911">
            <v>3.4147430000302847E-2</v>
          </cell>
          <cell r="BB911">
            <v>0</v>
          </cell>
          <cell r="BC911">
            <v>0</v>
          </cell>
          <cell r="BD911">
            <v>0</v>
          </cell>
          <cell r="BE911">
            <v>-51.2971659200266</v>
          </cell>
          <cell r="BF911">
            <v>1.609257650003201</v>
          </cell>
          <cell r="BG911">
            <v>0</v>
          </cell>
          <cell r="BH911">
            <v>9.7999418099989271</v>
          </cell>
          <cell r="BI911">
            <v>0</v>
          </cell>
          <cell r="BJ911">
            <v>10.37840017000417</v>
          </cell>
          <cell r="BK911">
            <v>0</v>
          </cell>
          <cell r="BL911">
            <v>2.0514975300102378</v>
          </cell>
          <cell r="BM911">
            <v>0.39490292999835219</v>
          </cell>
          <cell r="BN911">
            <v>-23.122234679998655</v>
          </cell>
          <cell r="BO911">
            <v>0</v>
          </cell>
          <cell r="BP911">
            <v>-52.408931330002815</v>
          </cell>
          <cell r="BQ911">
            <v>0</v>
          </cell>
          <cell r="BR911">
            <v>6.8789660999318585</v>
          </cell>
          <cell r="BS911">
            <v>1.5056645499989827</v>
          </cell>
          <cell r="BT911">
            <v>1.5945635999978549</v>
          </cell>
          <cell r="BU911">
            <v>0</v>
          </cell>
          <cell r="BV911">
            <v>-2.4302749998241779E-2</v>
          </cell>
          <cell r="BW911">
            <v>1.3818531500000972</v>
          </cell>
          <cell r="BX911">
            <v>-33.390546560003713</v>
          </cell>
          <cell r="BY911">
            <v>-0.2550383000052534</v>
          </cell>
          <cell r="BZ911">
            <v>-0.82739344000583515</v>
          </cell>
          <cell r="CA911">
            <v>8.5562910799999372</v>
          </cell>
          <cell r="CB911">
            <v>18.000854249999975</v>
          </cell>
          <cell r="CC911">
            <v>10.781551000000036</v>
          </cell>
          <cell r="CD911">
            <v>-0.44453047999923001</v>
          </cell>
          <cell r="CE911">
            <v>-36.728160740021849</v>
          </cell>
          <cell r="CF911">
            <v>7.9680698299998767</v>
          </cell>
          <cell r="CG911">
            <v>0</v>
          </cell>
          <cell r="CH911">
            <v>1.5258000003086636E-3</v>
          </cell>
          <cell r="CI911">
            <v>0</v>
          </cell>
          <cell r="CJ911">
            <v>30.460087649998968</v>
          </cell>
          <cell r="CK911">
            <v>34.765842210003029</v>
          </cell>
          <cell r="CL911">
            <v>-0.46529190999717684</v>
          </cell>
          <cell r="CM911">
            <v>3.4589162500051316</v>
          </cell>
          <cell r="CN911">
            <v>8.3682452599896351</v>
          </cell>
          <cell r="CO911">
            <v>-6.8131926300011401</v>
          </cell>
          <cell r="CP911">
            <v>-114.47236320000047</v>
          </cell>
          <cell r="CQ911">
            <v>0</v>
          </cell>
          <cell r="CR911">
            <v>-68.306163339992054</v>
          </cell>
          <cell r="CS911">
            <v>0</v>
          </cell>
          <cell r="CT911">
            <v>0</v>
          </cell>
          <cell r="CU911">
            <v>1.4660093000002234</v>
          </cell>
          <cell r="CV911">
            <v>2.9849086699996406</v>
          </cell>
          <cell r="CW911">
            <v>37.863063839999086</v>
          </cell>
          <cell r="CX911">
            <v>-19.62910354000087</v>
          </cell>
          <cell r="CY911">
            <v>-1.566087070001231</v>
          </cell>
          <cell r="CZ911">
            <v>-27.45114237999951</v>
          </cell>
          <cell r="DA911">
            <v>-23.636409160004405</v>
          </cell>
          <cell r="DB911">
            <v>-38.33740299999954</v>
          </cell>
          <cell r="DC911">
            <v>0</v>
          </cell>
          <cell r="DD911">
            <v>0</v>
          </cell>
          <cell r="DE911">
            <v>60.478093819954665</v>
          </cell>
          <cell r="DF911">
            <v>-9.7076999918499496E-4</v>
          </cell>
          <cell r="DG911">
            <v>0</v>
          </cell>
          <cell r="DH911">
            <v>-4.5257999954628758E-4</v>
          </cell>
          <cell r="DI911">
            <v>-19.954910849999578</v>
          </cell>
          <cell r="DJ911">
            <v>-11.36886523000021</v>
          </cell>
          <cell r="DK911">
            <v>23.297076849999939</v>
          </cell>
          <cell r="DL911">
            <v>41.92638552999415</v>
          </cell>
          <cell r="DM911">
            <v>24.127461879998009</v>
          </cell>
          <cell r="DN911">
            <v>-2.1645390002959175E-2</v>
          </cell>
          <cell r="DO911">
            <v>2.7159917799999675</v>
          </cell>
          <cell r="DP911">
            <v>-0.2060842999999295</v>
          </cell>
          <cell r="DQ911">
            <v>-3.589309999915713E-2</v>
          </cell>
          <cell r="DR911">
            <v>220.16945662998478</v>
          </cell>
          <cell r="DS911">
            <v>0</v>
          </cell>
          <cell r="DT911">
            <v>0</v>
          </cell>
          <cell r="DU911">
            <v>0</v>
          </cell>
          <cell r="DV911">
            <v>22.021773330000542</v>
          </cell>
          <cell r="DW911">
            <v>4.1233521599997403</v>
          </cell>
          <cell r="DX911">
            <v>61.900975090000429</v>
          </cell>
          <cell r="DY911">
            <v>-8.4748203600029228</v>
          </cell>
          <cell r="DZ911">
            <v>17.970694379993802</v>
          </cell>
          <cell r="EA911">
            <v>121.18178850000186</v>
          </cell>
          <cell r="EB911">
            <v>0</v>
          </cell>
          <cell r="EC911">
            <v>1.4456935300004261</v>
          </cell>
          <cell r="ED911">
            <v>0</v>
          </cell>
          <cell r="EE911">
            <v>162.54490996996174</v>
          </cell>
          <cell r="EF911">
            <v>0</v>
          </cell>
          <cell r="EG911">
            <v>0</v>
          </cell>
          <cell r="EH911">
            <v>0</v>
          </cell>
          <cell r="EI911">
            <v>1.6470931700005167</v>
          </cell>
          <cell r="EJ911">
            <v>9.5323136600004545</v>
          </cell>
          <cell r="EK911">
            <v>5.3739765499994974</v>
          </cell>
          <cell r="EL911">
            <v>-5.3092449000032502</v>
          </cell>
          <cell r="EM911">
            <v>43.997528600000805</v>
          </cell>
          <cell r="EN911">
            <v>130.55932765000034</v>
          </cell>
          <cell r="EO911">
            <v>-20.977603839999574</v>
          </cell>
          <cell r="EP911">
            <v>-2.2784809200002201</v>
          </cell>
          <cell r="EQ911">
            <v>0</v>
          </cell>
          <cell r="ER911">
            <v>35.29271251001046</v>
          </cell>
          <cell r="ES911">
            <v>-1.0876419999476639E-2</v>
          </cell>
          <cell r="ET911">
            <v>-0.33271767000042018</v>
          </cell>
          <cell r="EU911">
            <v>0</v>
          </cell>
          <cell r="EV911">
            <v>-22.608299379999153</v>
          </cell>
          <cell r="EW911">
            <v>0</v>
          </cell>
          <cell r="EX911">
            <v>26.737466550001045</v>
          </cell>
          <cell r="EY911">
            <v>15.511827400005131</v>
          </cell>
          <cell r="EZ911">
            <v>0.80476987999827543</v>
          </cell>
          <cell r="FA911">
            <v>7.0091895999976259</v>
          </cell>
          <cell r="FB911">
            <v>0</v>
          </cell>
          <cell r="FC911">
            <v>8.181352550000156</v>
          </cell>
          <cell r="FD911">
            <v>0</v>
          </cell>
          <cell r="FE911">
            <v>120.79911741000251</v>
          </cell>
          <cell r="FF911">
            <v>0</v>
          </cell>
          <cell r="FG911">
            <v>0</v>
          </cell>
          <cell r="FH911">
            <v>0</v>
          </cell>
          <cell r="FI911">
            <v>-2.5916277999999693</v>
          </cell>
          <cell r="FJ911">
            <v>0</v>
          </cell>
          <cell r="FK911">
            <v>-0.39082838000012998</v>
          </cell>
          <cell r="FL911">
            <v>83.579253030002292</v>
          </cell>
          <cell r="FM911">
            <v>11.747643980001158</v>
          </cell>
          <cell r="FN911">
            <v>3.2421954199999163</v>
          </cell>
          <cell r="FO911">
            <v>17.530997019999631</v>
          </cell>
          <cell r="FP911">
            <v>7.9991541399995185</v>
          </cell>
          <cell r="FQ911">
            <v>-0.31767000000036205</v>
          </cell>
          <cell r="FR911">
            <v>112.55961404999834</v>
          </cell>
          <cell r="FS911">
            <v>0</v>
          </cell>
          <cell r="FT911">
            <v>0</v>
          </cell>
          <cell r="FU911">
            <v>5.2383860199988703</v>
          </cell>
          <cell r="FV911">
            <v>0</v>
          </cell>
          <cell r="FW911">
            <v>0</v>
          </cell>
          <cell r="FX911">
            <v>19.221605849999833</v>
          </cell>
          <cell r="FY911">
            <v>82.839478940000845</v>
          </cell>
          <cell r="FZ911">
            <v>7.7330399600014061</v>
          </cell>
          <cell r="GA911">
            <v>-1.078076379999402</v>
          </cell>
          <cell r="GB911">
            <v>-0.31767000000036205</v>
          </cell>
          <cell r="GC911">
            <v>-0.75948034000248299</v>
          </cell>
          <cell r="GD911">
            <v>-0.31766999999854306</v>
          </cell>
          <cell r="GE911">
            <v>152.5186655800062</v>
          </cell>
          <cell r="GF911">
            <v>0</v>
          </cell>
          <cell r="GG911">
            <v>0</v>
          </cell>
          <cell r="GH911">
            <v>8.3359981099993092</v>
          </cell>
          <cell r="GI911">
            <v>2.8584962099998847</v>
          </cell>
          <cell r="GJ911">
            <v>0</v>
          </cell>
          <cell r="GK911">
            <v>9.0022165299997141</v>
          </cell>
          <cell r="GL911">
            <v>115.05145552999602</v>
          </cell>
          <cell r="GM911">
            <v>1.111719000073208E-2</v>
          </cell>
          <cell r="GN911">
            <v>16.167738709998957</v>
          </cell>
          <cell r="GO911">
            <v>2.0361896199992771</v>
          </cell>
          <cell r="GP911">
            <v>-0.94454631999906269</v>
          </cell>
          <cell r="GQ911">
            <v>0</v>
          </cell>
          <cell r="GR911">
            <v>8.2660852399858413</v>
          </cell>
          <cell r="GS911">
            <v>0</v>
          </cell>
          <cell r="GT911">
            <v>-9.4247209999593906E-2</v>
          </cell>
          <cell r="GU911">
            <v>-0.3162102699998286</v>
          </cell>
          <cell r="GV911">
            <v>1.1911685699999452</v>
          </cell>
          <cell r="GW911">
            <v>29.000000000000114</v>
          </cell>
          <cell r="GX911">
            <v>0.25665084000002025</v>
          </cell>
          <cell r="GY911">
            <v>20.478868600002897</v>
          </cell>
          <cell r="GZ911">
            <v>8.7039330000006885</v>
          </cell>
          <cell r="HA911">
            <v>-57.380868850001207</v>
          </cell>
          <cell r="HB911">
            <v>6.663836459999402</v>
          </cell>
          <cell r="HC911">
            <v>-0.23704589999942982</v>
          </cell>
          <cell r="HD911">
            <v>0</v>
          </cell>
          <cell r="HE911">
            <v>58.461014980013715</v>
          </cell>
          <cell r="HF911">
            <v>1.6017788499993912</v>
          </cell>
          <cell r="HG911">
            <v>0</v>
          </cell>
          <cell r="HH911">
            <v>2.9491685499997402</v>
          </cell>
          <cell r="HI911">
            <v>-0.27028493999978309</v>
          </cell>
          <cell r="HJ911">
            <v>0</v>
          </cell>
          <cell r="HK911">
            <v>9.2559187700001075</v>
          </cell>
          <cell r="HL911">
            <v>36.110802310002327</v>
          </cell>
          <cell r="HM911">
            <v>27.261068290003095</v>
          </cell>
          <cell r="HN911">
            <v>25.141976440001599</v>
          </cell>
          <cell r="HO911">
            <v>-15.327861189998657</v>
          </cell>
          <cell r="HP911">
            <v>-28.261552099997061</v>
          </cell>
          <cell r="HQ911">
            <v>0</v>
          </cell>
          <cell r="HR911">
            <v>103.08704514999408</v>
          </cell>
          <cell r="HS911">
            <v>7.8152789999876404E-2</v>
          </cell>
          <cell r="HT911">
            <v>0</v>
          </cell>
          <cell r="HU911">
            <v>15.349371930000416</v>
          </cell>
          <cell r="HV911">
            <v>2.4718728499998406</v>
          </cell>
          <cell r="HW911">
            <v>8.0904092699999808</v>
          </cell>
          <cell r="HX911">
            <v>0</v>
          </cell>
          <cell r="HY911">
            <v>28.386881729999004</v>
          </cell>
          <cell r="HZ911">
            <v>16.360474070000237</v>
          </cell>
          <cell r="IA911">
            <v>43.9963182399988</v>
          </cell>
          <cell r="IB911">
            <v>0</v>
          </cell>
          <cell r="IC911">
            <v>-11.646435730001031</v>
          </cell>
          <cell r="ID911">
            <v>0</v>
          </cell>
          <cell r="IE911">
            <v>45.716646539978683</v>
          </cell>
          <cell r="IF911">
            <v>0</v>
          </cell>
          <cell r="IG911">
            <v>-0.31623229000069841</v>
          </cell>
          <cell r="IH911">
            <v>1.8377512200004276</v>
          </cell>
          <cell r="II911">
            <v>0</v>
          </cell>
          <cell r="IJ911">
            <v>0</v>
          </cell>
          <cell r="IK911">
            <v>7.9839280900000631</v>
          </cell>
          <cell r="IL911">
            <v>12.97016965000148</v>
          </cell>
          <cell r="IM911">
            <v>18.674496609999551</v>
          </cell>
          <cell r="IN911">
            <v>-2.3906814900019526</v>
          </cell>
          <cell r="IO911">
            <v>0</v>
          </cell>
          <cell r="IP911">
            <v>6.9572147499984567</v>
          </cell>
          <cell r="IQ911">
            <v>0</v>
          </cell>
          <cell r="IR911">
            <v>-25.811842080001952</v>
          </cell>
          <cell r="IS911">
            <v>0.57802152000112983</v>
          </cell>
          <cell r="IT911">
            <v>0</v>
          </cell>
          <cell r="IU911">
            <v>-11.718761439999525</v>
          </cell>
          <cell r="IV911">
            <v>0</v>
          </cell>
          <cell r="IW911">
            <v>0</v>
          </cell>
          <cell r="IX911">
            <v>0</v>
          </cell>
          <cell r="IY911">
            <v>8.2417420300007507</v>
          </cell>
          <cell r="IZ911">
            <v>-1.1524245199989309</v>
          </cell>
          <cell r="JA911">
            <v>-23.01239545000044</v>
          </cell>
          <cell r="JB911">
            <v>1.2519757800005209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2">
          <cell r="D912" t="str">
            <v>MKT.EX.MDC._.___.MidC</v>
          </cell>
          <cell r="F912">
            <v>-10.095162460000211</v>
          </cell>
          <cell r="G912">
            <v>1.2677514599999995</v>
          </cell>
          <cell r="H912">
            <v>29.204362730000867</v>
          </cell>
          <cell r="I912">
            <v>63.473166669999046</v>
          </cell>
          <cell r="J912">
            <v>22.405380879999939</v>
          </cell>
          <cell r="K912">
            <v>20.646181000000524</v>
          </cell>
          <cell r="L912">
            <v>0.71065861000533914</v>
          </cell>
          <cell r="M912">
            <v>75.435478010003862</v>
          </cell>
          <cell r="N912">
            <v>1.7306159599975217</v>
          </cell>
          <cell r="O912">
            <v>0</v>
          </cell>
          <cell r="P912">
            <v>1.6390865700050199</v>
          </cell>
          <cell r="Q912">
            <v>-0.96853966000344371</v>
          </cell>
          <cell r="R912">
            <v>8.7113053299835883</v>
          </cell>
          <cell r="S912">
            <v>1.1213806000014301</v>
          </cell>
          <cell r="T912">
            <v>-0.41278732999853673</v>
          </cell>
          <cell r="U912">
            <v>9.7931694699982472</v>
          </cell>
          <cell r="V912">
            <v>-33.073070300000836</v>
          </cell>
          <cell r="W912">
            <v>8.3527053500001784</v>
          </cell>
          <cell r="X912">
            <v>2.2722962400002871</v>
          </cell>
          <cell r="Y912">
            <v>0.52193408999664825</v>
          </cell>
          <cell r="Z912">
            <v>4.3956211800032179</v>
          </cell>
          <cell r="AA912">
            <v>18.089284939997015</v>
          </cell>
          <cell r="AB912">
            <v>2.5691584200030775</v>
          </cell>
          <cell r="AC912">
            <v>0</v>
          </cell>
          <cell r="AD912">
            <v>-4.918387330002588</v>
          </cell>
          <cell r="AE912">
            <v>29.353830209933221</v>
          </cell>
          <cell r="AF912">
            <v>0</v>
          </cell>
          <cell r="AG912">
            <v>-17.95232132000092</v>
          </cell>
          <cell r="AH912">
            <v>41.001557249997859</v>
          </cell>
          <cell r="AI912">
            <v>-5.8193876300065313</v>
          </cell>
          <cell r="AJ912">
            <v>0</v>
          </cell>
          <cell r="AK912">
            <v>-5.9999999999990905</v>
          </cell>
          <cell r="AL912">
            <v>4.7785811200010357</v>
          </cell>
          <cell r="AM912">
            <v>0</v>
          </cell>
          <cell r="AN912">
            <v>13.345400789985433</v>
          </cell>
          <cell r="AO912">
            <v>0</v>
          </cell>
          <cell r="AP912">
            <v>0</v>
          </cell>
          <cell r="AQ912">
            <v>0</v>
          </cell>
          <cell r="AR912">
            <v>-20.044379940023646</v>
          </cell>
          <cell r="AS912">
            <v>0</v>
          </cell>
          <cell r="AT912">
            <v>0</v>
          </cell>
          <cell r="AU912">
            <v>0.61635624999689753</v>
          </cell>
          <cell r="AV912">
            <v>0</v>
          </cell>
          <cell r="AW912">
            <v>2.5767749900005583</v>
          </cell>
          <cell r="AX912">
            <v>5.8038946200013015</v>
          </cell>
          <cell r="AY912">
            <v>0</v>
          </cell>
          <cell r="AZ912">
            <v>-26.779076689999783</v>
          </cell>
          <cell r="BA912">
            <v>-2.1161565300135408</v>
          </cell>
          <cell r="BB912">
            <v>-0.14617257999634603</v>
          </cell>
          <cell r="BC912">
            <v>0</v>
          </cell>
          <cell r="BD912">
            <v>0</v>
          </cell>
          <cell r="BE912">
            <v>160.55471034994116</v>
          </cell>
          <cell r="BF912">
            <v>0</v>
          </cell>
          <cell r="BG912">
            <v>0</v>
          </cell>
          <cell r="BH912">
            <v>-0.32793229999879259</v>
          </cell>
          <cell r="BI912">
            <v>29.525212830001692</v>
          </cell>
          <cell r="BJ912">
            <v>22.791997710002761</v>
          </cell>
          <cell r="BK912">
            <v>0</v>
          </cell>
          <cell r="BL912">
            <v>9.7999504599974898</v>
          </cell>
          <cell r="BM912">
            <v>0.23088256999471923</v>
          </cell>
          <cell r="BN912">
            <v>98.534599079983309</v>
          </cell>
          <cell r="BO912">
            <v>0</v>
          </cell>
          <cell r="BP912">
            <v>0</v>
          </cell>
          <cell r="BQ912">
            <v>0</v>
          </cell>
          <cell r="BR912">
            <v>66.586760970007163</v>
          </cell>
          <cell r="BS912">
            <v>3.079159590000927</v>
          </cell>
          <cell r="BT912">
            <v>0.39864090000082797</v>
          </cell>
          <cell r="BU912">
            <v>18.252175660003559</v>
          </cell>
          <cell r="BV912">
            <v>6.6919140001118649E-2</v>
          </cell>
          <cell r="BW912">
            <v>43.453193089999331</v>
          </cell>
          <cell r="BX912">
            <v>0</v>
          </cell>
          <cell r="BY912">
            <v>1.8728430099981779</v>
          </cell>
          <cell r="BZ912">
            <v>0.2858655199961504</v>
          </cell>
          <cell r="CA912">
            <v>5.7294690999988234</v>
          </cell>
          <cell r="CB912">
            <v>-6.5601752000002307</v>
          </cell>
          <cell r="CC912">
            <v>8.670159997564042E-3</v>
          </cell>
          <cell r="CD912">
            <v>0</v>
          </cell>
          <cell r="CE912">
            <v>46.852749329933431</v>
          </cell>
          <cell r="CF912">
            <v>-47.000000000003638</v>
          </cell>
          <cell r="CG912">
            <v>7.8410001151496544E-5</v>
          </cell>
          <cell r="CH912">
            <v>32.836185509997449</v>
          </cell>
          <cell r="CI912">
            <v>-13.028303070008405</v>
          </cell>
          <cell r="CJ912">
            <v>38.655929820000893</v>
          </cell>
          <cell r="CK912">
            <v>-16</v>
          </cell>
          <cell r="CL912">
            <v>30.565041270001529</v>
          </cell>
          <cell r="CM912">
            <v>0.50342622999596642</v>
          </cell>
          <cell r="CN912">
            <v>36.304049139995186</v>
          </cell>
          <cell r="CO912">
            <v>0</v>
          </cell>
          <cell r="CP912">
            <v>-15.802384230002644</v>
          </cell>
          <cell r="CQ912">
            <v>-0.18127375000767643</v>
          </cell>
          <cell r="CR912">
            <v>83.369509880023543</v>
          </cell>
          <cell r="CS912">
            <v>0</v>
          </cell>
          <cell r="CT912">
            <v>0.40180601999782084</v>
          </cell>
          <cell r="CU912">
            <v>-0.27575867000268772</v>
          </cell>
          <cell r="CV912">
            <v>-4.7831032700050855</v>
          </cell>
          <cell r="CW912">
            <v>-27.868788169998879</v>
          </cell>
          <cell r="CX912">
            <v>21.388978000000861</v>
          </cell>
          <cell r="CY912">
            <v>-1.3423603599985654</v>
          </cell>
          <cell r="CZ912">
            <v>16.202347309998004</v>
          </cell>
          <cell r="DA912">
            <v>30.272101720001956</v>
          </cell>
          <cell r="DB912">
            <v>49.442823620003765</v>
          </cell>
          <cell r="DC912">
            <v>7.5757579998025903E-2</v>
          </cell>
          <cell r="DD912">
            <v>-0.14429390000441344</v>
          </cell>
          <cell r="DE912">
            <v>39.730897900008131</v>
          </cell>
          <cell r="DF912">
            <v>0</v>
          </cell>
          <cell r="DG912">
            <v>0.1529546300007496</v>
          </cell>
          <cell r="DH912">
            <v>1.5971998300010455</v>
          </cell>
          <cell r="DI912">
            <v>11.271064390006359</v>
          </cell>
          <cell r="DJ912">
            <v>17.111006269999962</v>
          </cell>
          <cell r="DK912">
            <v>0</v>
          </cell>
          <cell r="DL912">
            <v>35.51106321000043</v>
          </cell>
          <cell r="DM912">
            <v>0.55588390000048093</v>
          </cell>
          <cell r="DN912">
            <v>0.12620285000230069</v>
          </cell>
          <cell r="DO912">
            <v>1.0555228199955309</v>
          </cell>
          <cell r="DP912">
            <v>-27.650000000001455</v>
          </cell>
          <cell r="DQ912">
            <v>0</v>
          </cell>
          <cell r="DR912">
            <v>-77.467671299993526</v>
          </cell>
          <cell r="DS912">
            <v>0</v>
          </cell>
          <cell r="DT912">
            <v>-0.16349058000014338</v>
          </cell>
          <cell r="DU912">
            <v>12.136662259999866</v>
          </cell>
          <cell r="DV912">
            <v>10.101573120002286</v>
          </cell>
          <cell r="DW912">
            <v>1.6538080999998783</v>
          </cell>
          <cell r="DX912">
            <v>0</v>
          </cell>
          <cell r="DY912">
            <v>3.8976574900007108</v>
          </cell>
          <cell r="DZ912">
            <v>-13.750905869999769</v>
          </cell>
          <cell r="EA912">
            <v>-0.73326052999982494</v>
          </cell>
          <cell r="EB912">
            <v>-102.67710296000223</v>
          </cell>
          <cell r="EC912">
            <v>12.067387669998425</v>
          </cell>
          <cell r="ED912">
            <v>0</v>
          </cell>
          <cell r="EE912">
            <v>341.64447212999221</v>
          </cell>
          <cell r="EF912">
            <v>-0.47632741000052192</v>
          </cell>
          <cell r="EG912">
            <v>-2.8354000096442178E-4</v>
          </cell>
          <cell r="EH912">
            <v>0</v>
          </cell>
          <cell r="EI912">
            <v>2.7505912500018894</v>
          </cell>
          <cell r="EJ912">
            <v>5.8633077999998022</v>
          </cell>
          <cell r="EK912">
            <v>0</v>
          </cell>
          <cell r="EL912">
            <v>35.358577230001174</v>
          </cell>
          <cell r="EM912">
            <v>4.7019137999996019</v>
          </cell>
          <cell r="EN912">
            <v>227.22456084999794</v>
          </cell>
          <cell r="EO912">
            <v>72.372931950001657</v>
          </cell>
          <cell r="EP912">
            <v>-6.1507997999997315</v>
          </cell>
          <cell r="EQ912">
            <v>0</v>
          </cell>
          <cell r="ER912">
            <v>111.55937036999967</v>
          </cell>
          <cell r="ES912">
            <v>-2.8515872699972533</v>
          </cell>
          <cell r="ET912">
            <v>7.5875454900015029</v>
          </cell>
          <cell r="EU912">
            <v>-0.57921851000173774</v>
          </cell>
          <cell r="EV912">
            <v>24.22971816000063</v>
          </cell>
          <cell r="EW912">
            <v>3.3047759999817572E-2</v>
          </cell>
          <cell r="EX912">
            <v>22</v>
          </cell>
          <cell r="EY912">
            <v>33.308292559997426</v>
          </cell>
          <cell r="EZ912">
            <v>-4.4181544299990492</v>
          </cell>
          <cell r="FA912">
            <v>32.52338621999661</v>
          </cell>
          <cell r="FB912">
            <v>0.23322348999499809</v>
          </cell>
          <cell r="FC912">
            <v>-0.50688310000077763</v>
          </cell>
          <cell r="FD912">
            <v>0</v>
          </cell>
          <cell r="FE912">
            <v>15.097479470015969</v>
          </cell>
          <cell r="FF912">
            <v>-47.039151529999799</v>
          </cell>
          <cell r="FG912">
            <v>3.9885897599997406</v>
          </cell>
          <cell r="FH912">
            <v>0.68022394000036002</v>
          </cell>
          <cell r="FI912">
            <v>6.6881472900022345</v>
          </cell>
          <cell r="FJ912">
            <v>34.055774300000166</v>
          </cell>
          <cell r="FK912">
            <v>4.3528246399998807</v>
          </cell>
          <cell r="FL912">
            <v>1.0869095500002004</v>
          </cell>
          <cell r="FM912">
            <v>-14.754369700000098</v>
          </cell>
          <cell r="FN912">
            <v>15.494250079998892</v>
          </cell>
          <cell r="FO912">
            <v>11.192287220008438</v>
          </cell>
          <cell r="FP912">
            <v>-0.64800608000041393</v>
          </cell>
          <cell r="FQ912">
            <v>0</v>
          </cell>
          <cell r="FR912">
            <v>132.52506324998103</v>
          </cell>
          <cell r="FS912">
            <v>-0.1423121199986781</v>
          </cell>
          <cell r="FT912">
            <v>0</v>
          </cell>
          <cell r="FU912">
            <v>20.106979199996204</v>
          </cell>
          <cell r="FV912">
            <v>17.424654680000458</v>
          </cell>
          <cell r="FW912">
            <v>9.3698877300003005</v>
          </cell>
          <cell r="FX912">
            <v>-0.3176699999999073</v>
          </cell>
          <cell r="FY912">
            <v>-0.31767000000036205</v>
          </cell>
          <cell r="FZ912">
            <v>7.5271943700008705</v>
          </cell>
          <cell r="GA912">
            <v>63.846075269997527</v>
          </cell>
          <cell r="GB912">
            <v>9.7594705000010435</v>
          </cell>
          <cell r="GC912">
            <v>5.2684536200013099</v>
          </cell>
          <cell r="GD912">
            <v>0</v>
          </cell>
          <cell r="GE912">
            <v>65.425539749994641</v>
          </cell>
          <cell r="GF912">
            <v>0</v>
          </cell>
          <cell r="GG912">
            <v>0</v>
          </cell>
          <cell r="GH912">
            <v>15.215495860002193</v>
          </cell>
          <cell r="GI912">
            <v>0</v>
          </cell>
          <cell r="GJ912">
            <v>0</v>
          </cell>
          <cell r="GK912">
            <v>0</v>
          </cell>
          <cell r="GL912">
            <v>-13.471025950000694</v>
          </cell>
          <cell r="GM912">
            <v>16.36962795999716</v>
          </cell>
          <cell r="GN912">
            <v>17.318126170001051</v>
          </cell>
          <cell r="GO912">
            <v>24.333405029999994</v>
          </cell>
          <cell r="GP912">
            <v>5.6599106799985748</v>
          </cell>
          <cell r="GQ912">
            <v>0</v>
          </cell>
          <cell r="GR912">
            <v>59.494057409960078</v>
          </cell>
          <cell r="GS912">
            <v>0.86977892999857431</v>
          </cell>
          <cell r="GT912">
            <v>-1.0000803740695119E-8</v>
          </cell>
          <cell r="GU912">
            <v>-0.31167000000095868</v>
          </cell>
          <cell r="GV912">
            <v>8.7239308700000038</v>
          </cell>
          <cell r="GW912">
            <v>0</v>
          </cell>
          <cell r="GX912">
            <v>0</v>
          </cell>
          <cell r="GY912">
            <v>0.41943378999985725</v>
          </cell>
          <cell r="GZ912">
            <v>20.671823439999571</v>
          </cell>
          <cell r="HA912">
            <v>26.650420680001844</v>
          </cell>
          <cell r="HB912">
            <v>-16.454189280002538</v>
          </cell>
          <cell r="HC912">
            <v>20.722397080000519</v>
          </cell>
          <cell r="HD912">
            <v>-1.7978680900050676</v>
          </cell>
          <cell r="HE912">
            <v>98.128583729965612</v>
          </cell>
          <cell r="HF912">
            <v>-0.60266017999674659</v>
          </cell>
          <cell r="HG912">
            <v>0</v>
          </cell>
          <cell r="HH912">
            <v>6.8465105700015556</v>
          </cell>
          <cell r="HI912">
            <v>1.1092599900011919</v>
          </cell>
          <cell r="HJ912">
            <v>7.1908277300000236</v>
          </cell>
          <cell r="HK912">
            <v>0</v>
          </cell>
          <cell r="HL912">
            <v>28.695041569999375</v>
          </cell>
          <cell r="HM912">
            <v>26.023357250000117</v>
          </cell>
          <cell r="HN912">
            <v>-1.8872998800015921</v>
          </cell>
          <cell r="HO912">
            <v>25.784263569999894</v>
          </cell>
          <cell r="HP912">
            <v>6.0103689799998392</v>
          </cell>
          <cell r="HQ912">
            <v>-1.0410858700051904</v>
          </cell>
          <cell r="HR912">
            <v>137.73278747999575</v>
          </cell>
          <cell r="HS912">
            <v>-0.70224976000099559</v>
          </cell>
          <cell r="HT912">
            <v>5.3629932299991196</v>
          </cell>
          <cell r="HU912">
            <v>-3.8237254499999835</v>
          </cell>
          <cell r="HV912">
            <v>11.853603949999979</v>
          </cell>
          <cell r="HW912">
            <v>0</v>
          </cell>
          <cell r="HX912">
            <v>8.6113318600000071</v>
          </cell>
          <cell r="HY912">
            <v>-5.3475958499993794</v>
          </cell>
          <cell r="HZ912">
            <v>33.283347130001857</v>
          </cell>
          <cell r="IA912">
            <v>4.3181372699964413</v>
          </cell>
          <cell r="IB912">
            <v>30.176945100000012</v>
          </cell>
          <cell r="IC912">
            <v>53.999999999998181</v>
          </cell>
          <cell r="ID912">
            <v>0</v>
          </cell>
          <cell r="IE912">
            <v>155.08397833998606</v>
          </cell>
          <cell r="IF912">
            <v>-31.227416109999467</v>
          </cell>
          <cell r="IG912">
            <v>0.62822654000046896</v>
          </cell>
          <cell r="IH912">
            <v>0.10287571999924694</v>
          </cell>
          <cell r="II912">
            <v>0</v>
          </cell>
          <cell r="IJ912">
            <v>4.0693123800000421</v>
          </cell>
          <cell r="IK912">
            <v>7.6939931899999578</v>
          </cell>
          <cell r="IL912">
            <v>1.6552401700009796</v>
          </cell>
          <cell r="IM912">
            <v>133.45585691000088</v>
          </cell>
          <cell r="IN912">
            <v>29.609708109999701</v>
          </cell>
          <cell r="IO912">
            <v>11.637541430000056</v>
          </cell>
          <cell r="IP912">
            <v>-0.95301000000108615</v>
          </cell>
          <cell r="IQ912">
            <v>-1.5883499999981723</v>
          </cell>
          <cell r="IR912">
            <v>52.83344101998955</v>
          </cell>
          <cell r="IS912">
            <v>1.367660119998618</v>
          </cell>
          <cell r="IT912">
            <v>2.1380978200013487</v>
          </cell>
          <cell r="IU912">
            <v>-1.3576537999997527</v>
          </cell>
          <cell r="IV912">
            <v>0</v>
          </cell>
          <cell r="IW912">
            <v>0</v>
          </cell>
          <cell r="IX912">
            <v>0</v>
          </cell>
          <cell r="IY912">
            <v>32.708557620000647</v>
          </cell>
          <cell r="IZ912">
            <v>2.6226597799995943</v>
          </cell>
          <cell r="JA912">
            <v>-2.7283201800000825</v>
          </cell>
          <cell r="JB912">
            <v>13.348923270001251</v>
          </cell>
          <cell r="JC912">
            <v>-0.64345651000076032</v>
          </cell>
          <cell r="JD912">
            <v>5.3769729000050575</v>
          </cell>
          <cell r="JE912">
            <v>0</v>
          </cell>
          <cell r="JF912">
            <v>0</v>
          </cell>
          <cell r="JG912">
            <v>0</v>
          </cell>
          <cell r="JH912">
            <v>0</v>
          </cell>
          <cell r="JI912">
            <v>0</v>
          </cell>
          <cell r="JJ912">
            <v>0</v>
          </cell>
          <cell r="JK912">
            <v>0</v>
          </cell>
          <cell r="JL912">
            <v>0</v>
          </cell>
          <cell r="JM912">
            <v>0</v>
          </cell>
          <cell r="JN912">
            <v>0</v>
          </cell>
          <cell r="JO912">
            <v>0</v>
          </cell>
          <cell r="JP912">
            <v>0</v>
          </cell>
          <cell r="JQ912">
            <v>0</v>
          </cell>
        </row>
        <row r="913">
          <cell r="D913" t="str">
            <v>MKT.EX.MDC._.___.MidC OR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0</v>
          </cell>
          <cell r="CG913">
            <v>0</v>
          </cell>
          <cell r="CH913">
            <v>0</v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0</v>
          </cell>
          <cell r="CQ913">
            <v>0</v>
          </cell>
          <cell r="CR913">
            <v>0</v>
          </cell>
          <cell r="CS913">
            <v>0</v>
          </cell>
          <cell r="CT913">
            <v>0</v>
          </cell>
          <cell r="CU913">
            <v>0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  <cell r="DD913">
            <v>0</v>
          </cell>
          <cell r="DE913">
            <v>0</v>
          </cell>
          <cell r="DF913">
            <v>0</v>
          </cell>
          <cell r="DG913">
            <v>0</v>
          </cell>
          <cell r="DH913">
            <v>0</v>
          </cell>
          <cell r="DI913">
            <v>0</v>
          </cell>
          <cell r="DJ913">
            <v>0</v>
          </cell>
          <cell r="DK913">
            <v>0</v>
          </cell>
          <cell r="DL913">
            <v>0</v>
          </cell>
          <cell r="DM913">
            <v>0</v>
          </cell>
          <cell r="DN913">
            <v>0</v>
          </cell>
          <cell r="DO913">
            <v>0</v>
          </cell>
          <cell r="DP913">
            <v>0</v>
          </cell>
          <cell r="DQ913">
            <v>0</v>
          </cell>
          <cell r="DR913">
            <v>0</v>
          </cell>
          <cell r="DS913">
            <v>0</v>
          </cell>
          <cell r="DT913">
            <v>0</v>
          </cell>
          <cell r="DU913">
            <v>0</v>
          </cell>
          <cell r="DV913">
            <v>0</v>
          </cell>
          <cell r="DW913">
            <v>0</v>
          </cell>
          <cell r="DX913">
            <v>0</v>
          </cell>
          <cell r="DY913">
            <v>0</v>
          </cell>
          <cell r="DZ913">
            <v>0</v>
          </cell>
          <cell r="EA913">
            <v>0</v>
          </cell>
          <cell r="EB913">
            <v>0</v>
          </cell>
          <cell r="EC913">
            <v>0</v>
          </cell>
          <cell r="ED913">
            <v>0</v>
          </cell>
          <cell r="EE913">
            <v>0</v>
          </cell>
          <cell r="EF913">
            <v>0</v>
          </cell>
          <cell r="EG913">
            <v>0</v>
          </cell>
          <cell r="EH913">
            <v>0</v>
          </cell>
          <cell r="EI913">
            <v>0</v>
          </cell>
          <cell r="EJ913">
            <v>0</v>
          </cell>
          <cell r="EK913">
            <v>0</v>
          </cell>
          <cell r="EL913">
            <v>0</v>
          </cell>
          <cell r="EM913">
            <v>0</v>
          </cell>
          <cell r="EN913">
            <v>0</v>
          </cell>
          <cell r="EO913">
            <v>0</v>
          </cell>
          <cell r="EP913">
            <v>0</v>
          </cell>
          <cell r="EQ913">
            <v>0</v>
          </cell>
          <cell r="ER913">
            <v>0</v>
          </cell>
          <cell r="ES913">
            <v>0</v>
          </cell>
          <cell r="ET913">
            <v>0</v>
          </cell>
          <cell r="EU913">
            <v>0</v>
          </cell>
          <cell r="EV913">
            <v>0</v>
          </cell>
          <cell r="EW913">
            <v>0</v>
          </cell>
          <cell r="EX913">
            <v>0</v>
          </cell>
          <cell r="EY913">
            <v>0</v>
          </cell>
          <cell r="EZ913">
            <v>0</v>
          </cell>
          <cell r="FA913">
            <v>0</v>
          </cell>
          <cell r="FB913">
            <v>0</v>
          </cell>
          <cell r="FC913">
            <v>0</v>
          </cell>
          <cell r="FD913">
            <v>0</v>
          </cell>
          <cell r="FE913">
            <v>0</v>
          </cell>
          <cell r="FF913">
            <v>0</v>
          </cell>
          <cell r="FG913">
            <v>0</v>
          </cell>
          <cell r="FH913">
            <v>0</v>
          </cell>
          <cell r="FI913">
            <v>0</v>
          </cell>
          <cell r="FJ913">
            <v>0</v>
          </cell>
          <cell r="FK913">
            <v>0</v>
          </cell>
          <cell r="FL913">
            <v>0</v>
          </cell>
          <cell r="FM913">
            <v>0</v>
          </cell>
          <cell r="FN913">
            <v>0</v>
          </cell>
          <cell r="FO913">
            <v>0</v>
          </cell>
          <cell r="FP913">
            <v>0</v>
          </cell>
          <cell r="FQ913">
            <v>0</v>
          </cell>
          <cell r="FR913">
            <v>0</v>
          </cell>
          <cell r="FS913">
            <v>0</v>
          </cell>
          <cell r="FT913">
            <v>0</v>
          </cell>
          <cell r="FU913">
            <v>0</v>
          </cell>
          <cell r="FV913">
            <v>0</v>
          </cell>
          <cell r="FW913">
            <v>0</v>
          </cell>
          <cell r="FX913">
            <v>0</v>
          </cell>
          <cell r="FY913">
            <v>0</v>
          </cell>
          <cell r="FZ913">
            <v>0</v>
          </cell>
          <cell r="GA913">
            <v>0</v>
          </cell>
          <cell r="GB913">
            <v>0</v>
          </cell>
          <cell r="GC913">
            <v>0</v>
          </cell>
          <cell r="GD913">
            <v>0</v>
          </cell>
          <cell r="GE913">
            <v>0</v>
          </cell>
          <cell r="GF913">
            <v>0</v>
          </cell>
          <cell r="GG913">
            <v>0</v>
          </cell>
          <cell r="GH913">
            <v>0</v>
          </cell>
          <cell r="GI913">
            <v>0</v>
          </cell>
          <cell r="GJ913">
            <v>0</v>
          </cell>
          <cell r="GK913">
            <v>0</v>
          </cell>
          <cell r="GL913">
            <v>0</v>
          </cell>
          <cell r="GM913">
            <v>0</v>
          </cell>
          <cell r="GN913">
            <v>0</v>
          </cell>
          <cell r="GO913">
            <v>0</v>
          </cell>
          <cell r="GP913">
            <v>0</v>
          </cell>
          <cell r="GQ913">
            <v>0</v>
          </cell>
          <cell r="GR913">
            <v>0</v>
          </cell>
          <cell r="GS913">
            <v>0</v>
          </cell>
          <cell r="GT913">
            <v>0</v>
          </cell>
          <cell r="GU913">
            <v>0</v>
          </cell>
          <cell r="GV913">
            <v>0</v>
          </cell>
          <cell r="GW913">
            <v>0</v>
          </cell>
          <cell r="GX913">
            <v>0</v>
          </cell>
          <cell r="GY913">
            <v>0</v>
          </cell>
          <cell r="GZ913">
            <v>0</v>
          </cell>
          <cell r="HA913">
            <v>0</v>
          </cell>
          <cell r="HB913">
            <v>0</v>
          </cell>
          <cell r="HC913">
            <v>0</v>
          </cell>
          <cell r="HD913">
            <v>0</v>
          </cell>
          <cell r="HE913">
            <v>0</v>
          </cell>
          <cell r="HF913">
            <v>0</v>
          </cell>
          <cell r="HG913">
            <v>0</v>
          </cell>
          <cell r="HH913">
            <v>0</v>
          </cell>
          <cell r="HI913">
            <v>0</v>
          </cell>
          <cell r="HJ913">
            <v>0</v>
          </cell>
          <cell r="HK913">
            <v>0</v>
          </cell>
          <cell r="HL913">
            <v>0</v>
          </cell>
          <cell r="HM913">
            <v>0</v>
          </cell>
          <cell r="HN913">
            <v>0</v>
          </cell>
          <cell r="HO913">
            <v>0</v>
          </cell>
          <cell r="HP913">
            <v>0</v>
          </cell>
          <cell r="HQ913">
            <v>0</v>
          </cell>
          <cell r="HR913">
            <v>0</v>
          </cell>
          <cell r="HS913">
            <v>0</v>
          </cell>
          <cell r="HT913">
            <v>0</v>
          </cell>
          <cell r="HU913">
            <v>0</v>
          </cell>
          <cell r="HV913">
            <v>0</v>
          </cell>
          <cell r="HW913">
            <v>0</v>
          </cell>
          <cell r="HX913">
            <v>0</v>
          </cell>
          <cell r="HY913">
            <v>0</v>
          </cell>
          <cell r="HZ913">
            <v>0</v>
          </cell>
          <cell r="IA913">
            <v>0</v>
          </cell>
          <cell r="IB913">
            <v>0</v>
          </cell>
          <cell r="IC913">
            <v>0</v>
          </cell>
          <cell r="ID913">
            <v>0</v>
          </cell>
          <cell r="IE913">
            <v>0</v>
          </cell>
          <cell r="IF913">
            <v>0</v>
          </cell>
          <cell r="IG913">
            <v>0</v>
          </cell>
          <cell r="IH913">
            <v>0</v>
          </cell>
          <cell r="II913">
            <v>0</v>
          </cell>
          <cell r="IJ913">
            <v>0</v>
          </cell>
          <cell r="IK913">
            <v>0</v>
          </cell>
          <cell r="IL913">
            <v>0</v>
          </cell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  <cell r="IW913">
            <v>0</v>
          </cell>
          <cell r="IX913">
            <v>0</v>
          </cell>
          <cell r="IY913">
            <v>0</v>
          </cell>
          <cell r="IZ913">
            <v>0</v>
          </cell>
          <cell r="JA913">
            <v>0</v>
          </cell>
          <cell r="JB913">
            <v>0</v>
          </cell>
          <cell r="JC913">
            <v>0</v>
          </cell>
          <cell r="JD913">
            <v>0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D914" t="str">
            <v>MKT.EX.MED._.___.Mead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 t="str">
            <v>MKT.EX.MNA._.___.Mona</v>
          </cell>
          <cell r="F915">
            <v>-2.3289158099960332</v>
          </cell>
          <cell r="G915">
            <v>0</v>
          </cell>
          <cell r="H915">
            <v>2.1925235700005032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1.7678389799966681</v>
          </cell>
          <cell r="N915">
            <v>-5.9154640800006746</v>
          </cell>
          <cell r="O915">
            <v>2.5534080500001437</v>
          </cell>
          <cell r="P915">
            <v>0</v>
          </cell>
          <cell r="Q915">
            <v>-1.0378809399999227</v>
          </cell>
          <cell r="R915">
            <v>7.7152402000210714</v>
          </cell>
          <cell r="S915">
            <v>23.456381429998146</v>
          </cell>
          <cell r="T915">
            <v>0</v>
          </cell>
          <cell r="U915">
            <v>0</v>
          </cell>
          <cell r="V915">
            <v>-3.8301120899996022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-12.783959879998292</v>
          </cell>
          <cell r="AB915">
            <v>0</v>
          </cell>
          <cell r="AC915">
            <v>0.87293074000081106</v>
          </cell>
          <cell r="AD915">
            <v>0</v>
          </cell>
          <cell r="AE915">
            <v>2.9981366300198715</v>
          </cell>
          <cell r="AF915">
            <v>13.541994340001111</v>
          </cell>
          <cell r="AG915">
            <v>-13.710580949997166</v>
          </cell>
          <cell r="AH915">
            <v>0.89238979999936419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2.2743334400001913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 t="str">
            <v>MKT.EX.NOB._.___.NOB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 t="str">
            <v>MKT.EX.PLV._.___.Palo Verde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 t="str">
            <v>MKT.EX.WYE._.___.WyomingE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F919">
            <v>-95.509239039995009</v>
          </cell>
          <cell r="G919">
            <v>7.3998970599932363</v>
          </cell>
          <cell r="H919">
            <v>50.254035580001073</v>
          </cell>
          <cell r="I919">
            <v>106.86029777000658</v>
          </cell>
          <cell r="J919">
            <v>20.886010449998139</v>
          </cell>
          <cell r="K919">
            <v>38.867928309999115</v>
          </cell>
          <cell r="L919">
            <v>86.458616150004673</v>
          </cell>
          <cell r="M919">
            <v>96.135400700004539</v>
          </cell>
          <cell r="N919">
            <v>-11.116469790053088</v>
          </cell>
          <cell r="O919">
            <v>48.979174969994347</v>
          </cell>
          <cell r="P919">
            <v>36.444958170002792</v>
          </cell>
          <cell r="Q919">
            <v>-96.436237370013259</v>
          </cell>
          <cell r="R919">
            <v>31.772904330166057</v>
          </cell>
          <cell r="S919">
            <v>48.849784620004357</v>
          </cell>
          <cell r="T919">
            <v>-236.05330938000407</v>
          </cell>
          <cell r="U919">
            <v>104.68951984001615</v>
          </cell>
          <cell r="V919">
            <v>-11.864975949996733</v>
          </cell>
          <cell r="W919">
            <v>32.480194930001744</v>
          </cell>
          <cell r="X919">
            <v>32.587940989993513</v>
          </cell>
          <cell r="Y919">
            <v>-6.0015260009095073E-2</v>
          </cell>
          <cell r="Z919">
            <v>13.576257260021521</v>
          </cell>
          <cell r="AA919">
            <v>26.115736670006299</v>
          </cell>
          <cell r="AB919">
            <v>12.168527789996006</v>
          </cell>
          <cell r="AC919">
            <v>6.8241093000106048</v>
          </cell>
          <cell r="AD919">
            <v>2.4591335199947935</v>
          </cell>
          <cell r="AE919">
            <v>328.77898328029551</v>
          </cell>
          <cell r="AF919">
            <v>164.56721565000771</v>
          </cell>
          <cell r="AG919">
            <v>-66.058636169982492</v>
          </cell>
          <cell r="AH919">
            <v>114.01531253999565</v>
          </cell>
          <cell r="AI919">
            <v>2.4543561300088186</v>
          </cell>
          <cell r="AJ919">
            <v>40.018284920006408</v>
          </cell>
          <cell r="AK919">
            <v>3.8998553599958541</v>
          </cell>
          <cell r="AL919">
            <v>4.7785811200155877</v>
          </cell>
          <cell r="AM919">
            <v>6.3262652099947445</v>
          </cell>
          <cell r="AN919">
            <v>34.413199250004254</v>
          </cell>
          <cell r="AO919">
            <v>2.2743334400001913</v>
          </cell>
          <cell r="AP919">
            <v>19.927991169999586</v>
          </cell>
          <cell r="AQ919">
            <v>2.1622246600018116</v>
          </cell>
          <cell r="AR919">
            <v>100.83579954993911</v>
          </cell>
          <cell r="AS919">
            <v>6.0789174499950605</v>
          </cell>
          <cell r="AT919">
            <v>40.949815870000748</v>
          </cell>
          <cell r="AU919">
            <v>6.5349102900072467</v>
          </cell>
          <cell r="AV919">
            <v>9.0264337299886392</v>
          </cell>
          <cell r="AW919">
            <v>33.000677770003676</v>
          </cell>
          <cell r="AX919">
            <v>21.486377929999435</v>
          </cell>
          <cell r="AY919">
            <v>64.072882029984612</v>
          </cell>
          <cell r="AZ919">
            <v>20.424178929999471</v>
          </cell>
          <cell r="BA919">
            <v>50.858274389989674</v>
          </cell>
          <cell r="BB919">
            <v>42.40096077999624</v>
          </cell>
          <cell r="BC919">
            <v>-199.69618170001195</v>
          </cell>
          <cell r="BD919">
            <v>5.698552079993533</v>
          </cell>
          <cell r="BE919">
            <v>229.33995821001008</v>
          </cell>
          <cell r="BF919">
            <v>6.9031441300176084</v>
          </cell>
          <cell r="BG919">
            <v>-2.4937422000002698</v>
          </cell>
          <cell r="BH919">
            <v>49.631114570001955</v>
          </cell>
          <cell r="BI919">
            <v>62.316678099996352</v>
          </cell>
          <cell r="BJ919">
            <v>36.001496790006058</v>
          </cell>
          <cell r="BK919">
            <v>33.492941850003263</v>
          </cell>
          <cell r="BL919">
            <v>11.85144799000409</v>
          </cell>
          <cell r="BM919">
            <v>-2.4813647799892351</v>
          </cell>
          <cell r="BN919">
            <v>60.311636979982723</v>
          </cell>
          <cell r="BO919">
            <v>7.2697846700029913</v>
          </cell>
          <cell r="BP919">
            <v>-33.953334020014154</v>
          </cell>
          <cell r="BQ919">
            <v>0.49015412999870023</v>
          </cell>
          <cell r="BR919">
            <v>125.78670736995991</v>
          </cell>
          <cell r="BS919">
            <v>9.1142581599997357</v>
          </cell>
          <cell r="BT919">
            <v>7.9402570800011745</v>
          </cell>
          <cell r="BU919">
            <v>22.63875987000938</v>
          </cell>
          <cell r="BV919">
            <v>-10.067468379987986</v>
          </cell>
          <cell r="BW919">
            <v>54.546720120000828</v>
          </cell>
          <cell r="BX919">
            <v>-33.390546560003713</v>
          </cell>
          <cell r="BY919">
            <v>-0.32226674999401439</v>
          </cell>
          <cell r="BZ919">
            <v>23.534701149998</v>
          </cell>
          <cell r="CA919">
            <v>18.125668419990689</v>
          </cell>
          <cell r="CB919">
            <v>15.49005446000956</v>
          </cell>
          <cell r="CC919">
            <v>14.921700800012331</v>
          </cell>
          <cell r="CD919">
            <v>3.2548689999966882</v>
          </cell>
          <cell r="CE919">
            <v>213.16658485983498</v>
          </cell>
          <cell r="CF919">
            <v>-35.008208410014049</v>
          </cell>
          <cell r="CG919">
            <v>4.0427562600016245</v>
          </cell>
          <cell r="CH919">
            <v>44.982369899997138</v>
          </cell>
          <cell r="CI919">
            <v>-8.4656255000081728</v>
          </cell>
          <cell r="CJ919">
            <v>130.63493118999759</v>
          </cell>
          <cell r="CK919">
            <v>32.765842209999391</v>
          </cell>
          <cell r="CL919">
            <v>33.058892810018733</v>
          </cell>
          <cell r="CM919">
            <v>111.01475784998911</v>
          </cell>
          <cell r="CN919">
            <v>69.082824169978267</v>
          </cell>
          <cell r="CO919">
            <v>-6.2849514900008217</v>
          </cell>
          <cell r="CP919">
            <v>-167.02768384999945</v>
          </cell>
          <cell r="CQ919">
            <v>4.3706797199847642</v>
          </cell>
          <cell r="CR919">
            <v>261.36371008993592</v>
          </cell>
          <cell r="CS919">
            <v>-101.74616292000428</v>
          </cell>
          <cell r="CT919">
            <v>0.53422768999735126</v>
          </cell>
          <cell r="CU919">
            <v>33.779203499994765</v>
          </cell>
          <cell r="CV919">
            <v>50.796305059993756</v>
          </cell>
          <cell r="CW919">
            <v>23.612319780000689</v>
          </cell>
          <cell r="CX919">
            <v>35.70175676999861</v>
          </cell>
          <cell r="CY919">
            <v>61.074617860009312</v>
          </cell>
          <cell r="CZ919">
            <v>14.748510869976599</v>
          </cell>
          <cell r="DA919">
            <v>89.465196229997673</v>
          </cell>
          <cell r="DB919">
            <v>80.510130620008567</v>
          </cell>
          <cell r="DC919">
            <v>-17.506807550002122</v>
          </cell>
          <cell r="DD919">
            <v>-9.6055878200131701</v>
          </cell>
          <cell r="DE919">
            <v>167.8179843199905</v>
          </cell>
          <cell r="DF919">
            <v>-2.1483471499959705</v>
          </cell>
          <cell r="DG919">
            <v>5.0052421900036279</v>
          </cell>
          <cell r="DH919">
            <v>13.990613839996513</v>
          </cell>
          <cell r="DI919">
            <v>12.775862120004604</v>
          </cell>
          <cell r="DJ919">
            <v>89.89984020000702</v>
          </cell>
          <cell r="DK919">
            <v>37.604327789998933</v>
          </cell>
          <cell r="DL919">
            <v>102.08243223001773</v>
          </cell>
          <cell r="DM919">
            <v>4.5825935899920296</v>
          </cell>
          <cell r="DN919">
            <v>21.239039810010581</v>
          </cell>
          <cell r="DO919">
            <v>-11.921954280005593</v>
          </cell>
          <cell r="DP919">
            <v>-130.10511171001417</v>
          </cell>
          <cell r="DQ919">
            <v>24.813445690000663</v>
          </cell>
          <cell r="DR919">
            <v>357.79266365990043</v>
          </cell>
          <cell r="DS919">
            <v>45.326341499996488</v>
          </cell>
          <cell r="DT919">
            <v>-4.5353004599965061</v>
          </cell>
          <cell r="DU919">
            <v>88.895352499996079</v>
          </cell>
          <cell r="DV919">
            <v>42.814894290000666</v>
          </cell>
          <cell r="DW919">
            <v>41.637541959997179</v>
          </cell>
          <cell r="DX919">
            <v>71.437225360001321</v>
          </cell>
          <cell r="DY919">
            <v>28.982752559997607</v>
          </cell>
          <cell r="DZ919">
            <v>97.244184919996769</v>
          </cell>
          <cell r="EA919">
            <v>145.37146926000423</v>
          </cell>
          <cell r="EB919">
            <v>-100.13408427000832</v>
          </cell>
          <cell r="EC919">
            <v>-36.328943259992229</v>
          </cell>
          <cell r="ED919">
            <v>-62.91877070000919</v>
          </cell>
          <cell r="EE919">
            <v>862.8801113399677</v>
          </cell>
          <cell r="EF919">
            <v>8.8808799199905479</v>
          </cell>
          <cell r="EG919">
            <v>-62.032115549998707</v>
          </cell>
          <cell r="EH919">
            <v>44.642124370002421</v>
          </cell>
          <cell r="EI919">
            <v>4.1132368600010523</v>
          </cell>
          <cell r="EJ919">
            <v>34.633915360001993</v>
          </cell>
          <cell r="EK919">
            <v>51.806100849997165</v>
          </cell>
          <cell r="EL919">
            <v>31.994962160009891</v>
          </cell>
          <cell r="EM919">
            <v>53.166404209987377</v>
          </cell>
          <cell r="EN919">
            <v>550.16613729999517</v>
          </cell>
          <cell r="EO919">
            <v>119.37540668000292</v>
          </cell>
          <cell r="EP919">
            <v>0.52996291000454221</v>
          </cell>
          <cell r="EQ919">
            <v>25.603096269987873</v>
          </cell>
          <cell r="ER919">
            <v>170.16841566993389</v>
          </cell>
          <cell r="ES919">
            <v>-5.2880726099974709</v>
          </cell>
          <cell r="ET919">
            <v>-1.2995283599957475</v>
          </cell>
          <cell r="EU919">
            <v>3.1816163900002721</v>
          </cell>
          <cell r="EV919">
            <v>19.363452410005266</v>
          </cell>
          <cell r="EW919">
            <v>0.39682868000090821</v>
          </cell>
          <cell r="EX919">
            <v>48.012494750000769</v>
          </cell>
          <cell r="EY919">
            <v>53.780217659994378</v>
          </cell>
          <cell r="EZ919">
            <v>7.5727679599949624</v>
          </cell>
          <cell r="FA919">
            <v>51.039542919999803</v>
          </cell>
          <cell r="FB919">
            <v>-11.465082270013227</v>
          </cell>
          <cell r="FC919">
            <v>4.2423920299988822</v>
          </cell>
          <cell r="FD919">
            <v>0.63178610999602824</v>
          </cell>
          <cell r="FE919">
            <v>252.09169419994578</v>
          </cell>
          <cell r="FF919">
            <v>-51.407500580004125</v>
          </cell>
          <cell r="FG919">
            <v>4.8974400799997966</v>
          </cell>
          <cell r="FH919">
            <v>9.5706946700011031</v>
          </cell>
          <cell r="FI919">
            <v>-36.450603350000165</v>
          </cell>
          <cell r="FJ919">
            <v>67.303368569999293</v>
          </cell>
          <cell r="FK919">
            <v>-1.0255631899999571</v>
          </cell>
          <cell r="FL919">
            <v>132.41547187000106</v>
          </cell>
          <cell r="FM919">
            <v>13.634464310001931</v>
          </cell>
          <cell r="FN919">
            <v>64.690561759998673</v>
          </cell>
          <cell r="FO919">
            <v>31.390837090009882</v>
          </cell>
          <cell r="FP919">
            <v>16.678828300005989</v>
          </cell>
          <cell r="FQ919">
            <v>0.39369466999778524</v>
          </cell>
          <cell r="FR919">
            <v>384.99376950995065</v>
          </cell>
          <cell r="FS919">
            <v>-1.6740455999970436</v>
          </cell>
          <cell r="FT919">
            <v>-26.240560660000483</v>
          </cell>
          <cell r="FU919">
            <v>33.90539846998945</v>
          </cell>
          <cell r="FV919">
            <v>17.395323749999079</v>
          </cell>
          <cell r="FW919">
            <v>8.2544278399982431</v>
          </cell>
          <cell r="FX919">
            <v>19.829221230000257</v>
          </cell>
          <cell r="FY919">
            <v>82.521808940000483</v>
          </cell>
          <cell r="FZ919">
            <v>55.563029380013177</v>
          </cell>
          <cell r="GA919">
            <v>8.2613041899967357</v>
          </cell>
          <cell r="GB919">
            <v>45.877334569988307</v>
          </cell>
          <cell r="GC919">
            <v>88.64268207999703</v>
          </cell>
          <cell r="GD919">
            <v>52.657845319990884</v>
          </cell>
          <cell r="GE919">
            <v>299.36140156001784</v>
          </cell>
          <cell r="GF919">
            <v>-2.7080406000095536</v>
          </cell>
          <cell r="GG919">
            <v>-8.6355645399962668</v>
          </cell>
          <cell r="GH919">
            <v>40.54631063999841</v>
          </cell>
          <cell r="GI919">
            <v>18.932119519999105</v>
          </cell>
          <cell r="GJ919">
            <v>3.9956553699994402</v>
          </cell>
          <cell r="GK919">
            <v>8.2872683100013091</v>
          </cell>
          <cell r="GL919">
            <v>110.90034713999921</v>
          </cell>
          <cell r="GM919">
            <v>20.779998519996298</v>
          </cell>
          <cell r="GN919">
            <v>53.531465670006583</v>
          </cell>
          <cell r="GO919">
            <v>48.423570740000287</v>
          </cell>
          <cell r="GP919">
            <v>2.5125723399978597</v>
          </cell>
          <cell r="GQ919">
            <v>2.7956984500051476</v>
          </cell>
          <cell r="GR919">
            <v>185.11926033988129</v>
          </cell>
          <cell r="GS919">
            <v>1.1697069199944963</v>
          </cell>
          <cell r="GT919">
            <v>10.942476809999789</v>
          </cell>
          <cell r="GU919">
            <v>8.9726711299954331</v>
          </cell>
          <cell r="GV919">
            <v>9.9150994400006311</v>
          </cell>
          <cell r="GW919">
            <v>33.636090269999841</v>
          </cell>
          <cell r="GX919">
            <v>9.5365152599988505</v>
          </cell>
          <cell r="GY919">
            <v>85.331942210003035</v>
          </cell>
          <cell r="GZ919">
            <v>38.740037610012223</v>
          </cell>
          <cell r="HA919">
            <v>1.5348643899997114</v>
          </cell>
          <cell r="HB919">
            <v>-32.447917910001706</v>
          </cell>
          <cell r="HC919">
            <v>21.343737430004694</v>
          </cell>
          <cell r="HD919">
            <v>-3.5559632200020133</v>
          </cell>
          <cell r="HE919">
            <v>267.60605311009567</v>
          </cell>
          <cell r="HF919">
            <v>2.7797569300091709</v>
          </cell>
          <cell r="HG919">
            <v>14.520431949997146</v>
          </cell>
          <cell r="HH919">
            <v>16.093354759999784</v>
          </cell>
          <cell r="HI919">
            <v>7.5637001399991277</v>
          </cell>
          <cell r="HJ919">
            <v>16.451051240001107</v>
          </cell>
          <cell r="HK919">
            <v>23.687187749999794</v>
          </cell>
          <cell r="HL919">
            <v>105.60327043000143</v>
          </cell>
          <cell r="HM919">
            <v>74.813025310002558</v>
          </cell>
          <cell r="HN919">
            <v>26.989917670005525</v>
          </cell>
          <cell r="HO919">
            <v>8.16975562999869</v>
          </cell>
          <cell r="HP919">
            <v>-2.6240217599915923</v>
          </cell>
          <cell r="HQ919">
            <v>-26.441376939998008</v>
          </cell>
          <cell r="HR919">
            <v>247.65777034993516</v>
          </cell>
          <cell r="HS919">
            <v>-6.9276134800093132</v>
          </cell>
          <cell r="HT919">
            <v>3.9776145800060476</v>
          </cell>
          <cell r="HU919">
            <v>11.525646480000432</v>
          </cell>
          <cell r="HV919">
            <v>15.839603930000521</v>
          </cell>
          <cell r="HW919">
            <v>21.128215079999791</v>
          </cell>
          <cell r="HX919">
            <v>20.420358480001596</v>
          </cell>
          <cell r="HY919">
            <v>37.635254919994622</v>
          </cell>
          <cell r="HZ919">
            <v>26.517770220001694</v>
          </cell>
          <cell r="IA919">
            <v>57.157629379988066</v>
          </cell>
          <cell r="IB919">
            <v>45.645778959999006</v>
          </cell>
          <cell r="IC919">
            <v>39.813577250002709</v>
          </cell>
          <cell r="ID919">
            <v>-25.076065450004535</v>
          </cell>
          <cell r="IE919">
            <v>331.93207654997241</v>
          </cell>
          <cell r="IF919">
            <v>-35.270158489998721</v>
          </cell>
          <cell r="IG919">
            <v>-1.2095205599980545</v>
          </cell>
          <cell r="IH919">
            <v>1.6243946399990818</v>
          </cell>
          <cell r="II919">
            <v>0</v>
          </cell>
          <cell r="IJ919">
            <v>33.156436890000805</v>
          </cell>
          <cell r="IK919">
            <v>38.381645339999523</v>
          </cell>
          <cell r="IL919">
            <v>13.056081270005961</v>
          </cell>
          <cell r="IM919">
            <v>163.35533348000899</v>
          </cell>
          <cell r="IN919">
            <v>24.752962529993965</v>
          </cell>
          <cell r="IO919">
            <v>-0.57218878999992739</v>
          </cell>
          <cell r="IP919">
            <v>50.615802919994167</v>
          </cell>
          <cell r="IQ919">
            <v>44.041287319996627</v>
          </cell>
          <cell r="IR919">
            <v>45.661584890098311</v>
          </cell>
          <cell r="IS919">
            <v>6.905873600000632</v>
          </cell>
          <cell r="IT919">
            <v>0.47252231000675238</v>
          </cell>
          <cell r="IU919">
            <v>-14.88460244000089</v>
          </cell>
          <cell r="IV919">
            <v>32.870486580000033</v>
          </cell>
          <cell r="IW919">
            <v>2.9815944699994361</v>
          </cell>
          <cell r="IX919">
            <v>6.7279579399992144</v>
          </cell>
          <cell r="IY919">
            <v>48.566765199997462</v>
          </cell>
          <cell r="IZ919">
            <v>-25.924793739999586</v>
          </cell>
          <cell r="JA919">
            <v>-48.913903009994101</v>
          </cell>
          <cell r="JB919">
            <v>30.458174840005086</v>
          </cell>
          <cell r="JC919">
            <v>3.8922654999987572</v>
          </cell>
          <cell r="JD919">
            <v>2.5092436400009319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1">
          <cell r="D921">
            <v>0</v>
          </cell>
          <cell r="F921">
            <v>-95.509239039995009</v>
          </cell>
          <cell r="G921">
            <v>7.3998970599932363</v>
          </cell>
          <cell r="H921">
            <v>50.254035580001073</v>
          </cell>
          <cell r="I921">
            <v>106.86029777000658</v>
          </cell>
          <cell r="J921">
            <v>20.886010450005415</v>
          </cell>
          <cell r="K921">
            <v>38.867928310006391</v>
          </cell>
          <cell r="L921">
            <v>86.458616150019225</v>
          </cell>
          <cell r="M921">
            <v>96.135400700004539</v>
          </cell>
          <cell r="N921">
            <v>-11.116469790053088</v>
          </cell>
          <cell r="O921">
            <v>48.979174970008899</v>
          </cell>
          <cell r="P921">
            <v>36.444958170002792</v>
          </cell>
          <cell r="Q921">
            <v>-96.436237370013259</v>
          </cell>
          <cell r="R921">
            <v>31.772904329700395</v>
          </cell>
          <cell r="S921">
            <v>48.849784620018909</v>
          </cell>
          <cell r="T921">
            <v>-236.05330937998951</v>
          </cell>
          <cell r="U921">
            <v>104.6895198400307</v>
          </cell>
          <cell r="V921">
            <v>-11.864975949982181</v>
          </cell>
          <cell r="W921">
            <v>32.480194930016296</v>
          </cell>
          <cell r="X921">
            <v>32.587940989993513</v>
          </cell>
          <cell r="Y921">
            <v>-6.0015260009095073E-2</v>
          </cell>
          <cell r="Z921">
            <v>13.576257260021521</v>
          </cell>
          <cell r="AA921">
            <v>26.115736670006299</v>
          </cell>
          <cell r="AB921">
            <v>12.168527789996006</v>
          </cell>
          <cell r="AC921">
            <v>6.8241093000106048</v>
          </cell>
          <cell r="AD921">
            <v>2.4591335199947935</v>
          </cell>
          <cell r="AE921">
            <v>328.77898327982984</v>
          </cell>
          <cell r="AF921">
            <v>164.56721565002226</v>
          </cell>
          <cell r="AG921">
            <v>-66.058636169982492</v>
          </cell>
          <cell r="AH921">
            <v>114.01531253999565</v>
          </cell>
          <cell r="AI921">
            <v>2.4543561300088186</v>
          </cell>
          <cell r="AJ921">
            <v>40.018284919991856</v>
          </cell>
          <cell r="AK921">
            <v>3.899855360010406</v>
          </cell>
          <cell r="AL921">
            <v>4.7785811200155877</v>
          </cell>
          <cell r="AM921">
            <v>6.3262652099947445</v>
          </cell>
          <cell r="AN921">
            <v>34.413199250004254</v>
          </cell>
          <cell r="AO921">
            <v>2.2743334400001913</v>
          </cell>
          <cell r="AP921">
            <v>19.927991169999586</v>
          </cell>
          <cell r="AQ921">
            <v>2.1622246599872597</v>
          </cell>
          <cell r="AR921">
            <v>100.83579955017194</v>
          </cell>
          <cell r="AS921">
            <v>6.0789174500096124</v>
          </cell>
          <cell r="AT921">
            <v>40.949815870000748</v>
          </cell>
          <cell r="AU921">
            <v>6.5349102900363505</v>
          </cell>
          <cell r="AV921">
            <v>9.0264337299886392</v>
          </cell>
          <cell r="AW921">
            <v>33.000677770003676</v>
          </cell>
          <cell r="AX921">
            <v>21.486377930006711</v>
          </cell>
          <cell r="AY921">
            <v>64.072882029984612</v>
          </cell>
          <cell r="AZ921">
            <v>20.424178929999471</v>
          </cell>
          <cell r="BA921">
            <v>50.858274389989674</v>
          </cell>
          <cell r="BB921">
            <v>42.400960779981688</v>
          </cell>
          <cell r="BC921">
            <v>-199.69618170001195</v>
          </cell>
          <cell r="BD921">
            <v>5.6985520800226368</v>
          </cell>
          <cell r="BE921">
            <v>229.33995821024291</v>
          </cell>
          <cell r="BF921">
            <v>6.9031441300176084</v>
          </cell>
          <cell r="BG921">
            <v>-2.4937422000075458</v>
          </cell>
          <cell r="BH921">
            <v>49.631114569987403</v>
          </cell>
          <cell r="BI921">
            <v>62.316678100003628</v>
          </cell>
          <cell r="BJ921">
            <v>36.001496790006058</v>
          </cell>
          <cell r="BK921">
            <v>33.492941850010538</v>
          </cell>
          <cell r="BL921">
            <v>11.85144799000409</v>
          </cell>
          <cell r="BM921">
            <v>-2.4813647799892351</v>
          </cell>
          <cell r="BN921">
            <v>60.311636979982723</v>
          </cell>
          <cell r="BO921">
            <v>7.2697846700029913</v>
          </cell>
          <cell r="BP921">
            <v>-33.953334020014154</v>
          </cell>
          <cell r="BQ921">
            <v>0.49015413000597619</v>
          </cell>
          <cell r="BR921">
            <v>125.78670737007633</v>
          </cell>
          <cell r="BS921">
            <v>9.1142581599997357</v>
          </cell>
          <cell r="BT921">
            <v>7.9402570800157264</v>
          </cell>
          <cell r="BU921">
            <v>22.63875987000938</v>
          </cell>
          <cell r="BV921">
            <v>-10.067468379973434</v>
          </cell>
          <cell r="BW921">
            <v>54.546720119993552</v>
          </cell>
          <cell r="BX921">
            <v>-33.390546560010989</v>
          </cell>
          <cell r="BY921">
            <v>-0.32226674999401439</v>
          </cell>
          <cell r="BZ921">
            <v>23.534701149998</v>
          </cell>
          <cell r="CA921">
            <v>18.125668419990689</v>
          </cell>
          <cell r="CB921">
            <v>15.49005446000956</v>
          </cell>
          <cell r="CC921">
            <v>14.921700800012331</v>
          </cell>
          <cell r="CD921">
            <v>3.2548689999966882</v>
          </cell>
          <cell r="CE921">
            <v>213.16658485960215</v>
          </cell>
          <cell r="CF921">
            <v>-35.008208410014049</v>
          </cell>
          <cell r="CG921">
            <v>4.0427562599943485</v>
          </cell>
          <cell r="CH921">
            <v>44.982369899982587</v>
          </cell>
          <cell r="CI921">
            <v>-8.4656255000154488</v>
          </cell>
          <cell r="CJ921">
            <v>130.63493118999759</v>
          </cell>
          <cell r="CK921">
            <v>32.765842209992115</v>
          </cell>
          <cell r="CL921">
            <v>33.058892810018733</v>
          </cell>
          <cell r="CM921">
            <v>111.01475784997456</v>
          </cell>
          <cell r="CN921">
            <v>69.082824169978267</v>
          </cell>
          <cell r="CO921">
            <v>-6.2849514900008217</v>
          </cell>
          <cell r="CP921">
            <v>-167.02768384999945</v>
          </cell>
          <cell r="CQ921">
            <v>4.3706797199847642</v>
          </cell>
          <cell r="CR921">
            <v>261.36371008981951</v>
          </cell>
          <cell r="CS921">
            <v>-101.74616292001156</v>
          </cell>
          <cell r="CT921">
            <v>0.53422769000462722</v>
          </cell>
          <cell r="CU921">
            <v>33.779203500002041</v>
          </cell>
          <cell r="CV921">
            <v>50.796305059993756</v>
          </cell>
          <cell r="CW921">
            <v>23.612319780004327</v>
          </cell>
          <cell r="CX921">
            <v>35.701756769994972</v>
          </cell>
          <cell r="CY921">
            <v>61.074617860009312</v>
          </cell>
          <cell r="CZ921">
            <v>14.748510869976599</v>
          </cell>
          <cell r="DA921">
            <v>89.465196229997673</v>
          </cell>
          <cell r="DB921">
            <v>80.510130620008567</v>
          </cell>
          <cell r="DC921">
            <v>-17.506807550002122</v>
          </cell>
          <cell r="DD921">
            <v>-9.6055878200131701</v>
          </cell>
          <cell r="DE921">
            <v>167.8179843199905</v>
          </cell>
          <cell r="DF921">
            <v>-2.1483471499959705</v>
          </cell>
          <cell r="DG921">
            <v>5.0052421900036279</v>
          </cell>
          <cell r="DH921">
            <v>13.990613839996513</v>
          </cell>
          <cell r="DI921">
            <v>12.775862120004604</v>
          </cell>
          <cell r="DJ921">
            <v>89.899840199999744</v>
          </cell>
          <cell r="DK921">
            <v>37.604327790002571</v>
          </cell>
          <cell r="DL921">
            <v>102.08243223001773</v>
          </cell>
          <cell r="DM921">
            <v>4.5825935899920296</v>
          </cell>
          <cell r="DN921">
            <v>21.239039810010581</v>
          </cell>
          <cell r="DO921">
            <v>-11.921954279998317</v>
          </cell>
          <cell r="DP921">
            <v>-130.10511171001417</v>
          </cell>
          <cell r="DQ921">
            <v>24.813445690000663</v>
          </cell>
          <cell r="DR921">
            <v>357.7926636596676</v>
          </cell>
          <cell r="DS921">
            <v>45.326341499996488</v>
          </cell>
          <cell r="DT921">
            <v>-4.5353004599892301</v>
          </cell>
          <cell r="DU921">
            <v>88.895352499996079</v>
          </cell>
          <cell r="DV921">
            <v>42.814894290000666</v>
          </cell>
          <cell r="DW921">
            <v>41.637541960008093</v>
          </cell>
          <cell r="DX921">
            <v>71.437225360001321</v>
          </cell>
          <cell r="DY921">
            <v>28.982752559997607</v>
          </cell>
          <cell r="DZ921">
            <v>97.244184920011321</v>
          </cell>
          <cell r="EA921">
            <v>145.37146926000423</v>
          </cell>
          <cell r="EB921">
            <v>-100.13408427000104</v>
          </cell>
          <cell r="EC921">
            <v>-36.328943259999505</v>
          </cell>
          <cell r="ED921">
            <v>-62.918770700023742</v>
          </cell>
          <cell r="EE921">
            <v>862.88011133973487</v>
          </cell>
          <cell r="EF921">
            <v>8.8808799200050998</v>
          </cell>
          <cell r="EG921">
            <v>-62.032115550013259</v>
          </cell>
          <cell r="EH921">
            <v>44.642124370002421</v>
          </cell>
          <cell r="EI921">
            <v>4.1132368599937763</v>
          </cell>
          <cell r="EJ921">
            <v>34.633915360012907</v>
          </cell>
          <cell r="EK921">
            <v>51.806100849993527</v>
          </cell>
          <cell r="EL921">
            <v>31.994962160009891</v>
          </cell>
          <cell r="EM921">
            <v>53.166404210001929</v>
          </cell>
          <cell r="EN921">
            <v>550.16613729999517</v>
          </cell>
          <cell r="EO921">
            <v>119.37540668000292</v>
          </cell>
          <cell r="EP921">
            <v>0.52996291000454221</v>
          </cell>
          <cell r="EQ921">
            <v>25.603096269987873</v>
          </cell>
          <cell r="ER921">
            <v>170.16841566981748</v>
          </cell>
          <cell r="ES921">
            <v>-5.2880726100120228</v>
          </cell>
          <cell r="ET921">
            <v>-1.2995283599884715</v>
          </cell>
          <cell r="EU921">
            <v>3.181616390007548</v>
          </cell>
          <cell r="EV921">
            <v>19.363452410005266</v>
          </cell>
          <cell r="EW921">
            <v>0.39682868000818416</v>
          </cell>
          <cell r="EX921">
            <v>48.012494750000769</v>
          </cell>
          <cell r="EY921">
            <v>53.780217659994378</v>
          </cell>
          <cell r="EZ921">
            <v>7.5727679599949624</v>
          </cell>
          <cell r="FA921">
            <v>51.039542919999803</v>
          </cell>
          <cell r="FB921">
            <v>-11.465082270020503</v>
          </cell>
          <cell r="FC921">
            <v>4.2423920300061582</v>
          </cell>
          <cell r="FD921">
            <v>0.63178610999602824</v>
          </cell>
          <cell r="FE921">
            <v>252.09169419994578</v>
          </cell>
          <cell r="FF921">
            <v>-51.407500580011401</v>
          </cell>
          <cell r="FG921">
            <v>4.8974400800070725</v>
          </cell>
          <cell r="FH921">
            <v>9.5706946699938271</v>
          </cell>
          <cell r="FI921">
            <v>-36.450603350000165</v>
          </cell>
          <cell r="FJ921">
            <v>67.303368569999293</v>
          </cell>
          <cell r="FK921">
            <v>-1.0255631899999571</v>
          </cell>
          <cell r="FL921">
            <v>132.41547187000106</v>
          </cell>
          <cell r="FM921">
            <v>13.634464310016483</v>
          </cell>
          <cell r="FN921">
            <v>64.690561759998673</v>
          </cell>
          <cell r="FO921">
            <v>31.390837090009882</v>
          </cell>
          <cell r="FP921">
            <v>16.678828300005989</v>
          </cell>
          <cell r="FQ921">
            <v>0.39369466999778524</v>
          </cell>
          <cell r="FR921">
            <v>384.99376951006707</v>
          </cell>
          <cell r="FS921">
            <v>-1.6740455999970436</v>
          </cell>
          <cell r="FT921">
            <v>-26.240560659993207</v>
          </cell>
          <cell r="FU921">
            <v>33.905398469985812</v>
          </cell>
          <cell r="FV921">
            <v>17.395323750002717</v>
          </cell>
          <cell r="FW921">
            <v>8.2544278400018811</v>
          </cell>
          <cell r="FX921">
            <v>19.829221230000257</v>
          </cell>
          <cell r="FY921">
            <v>82.521808940000483</v>
          </cell>
          <cell r="FZ921">
            <v>55.563029380020453</v>
          </cell>
          <cell r="GA921">
            <v>8.2613041899894597</v>
          </cell>
          <cell r="GB921">
            <v>45.877334569988307</v>
          </cell>
          <cell r="GC921">
            <v>88.64268207999703</v>
          </cell>
          <cell r="GD921">
            <v>52.657845320005435</v>
          </cell>
          <cell r="GE921">
            <v>299.36140156001784</v>
          </cell>
          <cell r="GF921">
            <v>-2.7080406000022776</v>
          </cell>
          <cell r="GG921">
            <v>-8.6355645400035428</v>
          </cell>
          <cell r="GH921">
            <v>40.54631063999841</v>
          </cell>
          <cell r="GI921">
            <v>18.932119520002743</v>
          </cell>
          <cell r="GJ921">
            <v>3.9956553700030781</v>
          </cell>
          <cell r="GK921">
            <v>8.2872683099994902</v>
          </cell>
          <cell r="GL921">
            <v>110.90034714000649</v>
          </cell>
          <cell r="GM921">
            <v>20.779998519996298</v>
          </cell>
          <cell r="GN921">
            <v>53.531465670006583</v>
          </cell>
          <cell r="GO921">
            <v>48.423570740000287</v>
          </cell>
          <cell r="GP921">
            <v>2.5125723399978597</v>
          </cell>
          <cell r="GQ921">
            <v>2.7956984500051476</v>
          </cell>
          <cell r="GR921">
            <v>185.11926033988129</v>
          </cell>
          <cell r="GS921">
            <v>1.1697069200017722</v>
          </cell>
          <cell r="GT921">
            <v>10.942476810014341</v>
          </cell>
          <cell r="GU921">
            <v>8.9726711299954331</v>
          </cell>
          <cell r="GV921">
            <v>9.9150994399969932</v>
          </cell>
          <cell r="GW921">
            <v>33.636090269996203</v>
          </cell>
          <cell r="GX921">
            <v>9.5365152599988505</v>
          </cell>
          <cell r="GY921">
            <v>85.331942210003035</v>
          </cell>
          <cell r="GZ921">
            <v>38.740037609997671</v>
          </cell>
          <cell r="HA921">
            <v>1.5348643899924355</v>
          </cell>
          <cell r="HB921">
            <v>-32.447917910001706</v>
          </cell>
          <cell r="HC921">
            <v>21.34373743001197</v>
          </cell>
          <cell r="HD921">
            <v>-3.5559632200165652</v>
          </cell>
          <cell r="HE921">
            <v>267.60605310997926</v>
          </cell>
          <cell r="HF921">
            <v>2.7797569300018949</v>
          </cell>
          <cell r="HG921">
            <v>14.520431950004422</v>
          </cell>
          <cell r="HH921">
            <v>16.093354759999784</v>
          </cell>
          <cell r="HI921">
            <v>7.5637001400027657</v>
          </cell>
          <cell r="HJ921">
            <v>16.451051240001107</v>
          </cell>
          <cell r="HK921">
            <v>23.687187750001613</v>
          </cell>
          <cell r="HL921">
            <v>105.60327043000143</v>
          </cell>
          <cell r="HM921">
            <v>74.813025310002558</v>
          </cell>
          <cell r="HN921">
            <v>26.989917669998249</v>
          </cell>
          <cell r="HO921">
            <v>8.16975562999869</v>
          </cell>
          <cell r="HP921">
            <v>-2.6240217599843163</v>
          </cell>
          <cell r="HQ921">
            <v>-26.441376939998008</v>
          </cell>
          <cell r="HR921">
            <v>247.65777034999337</v>
          </cell>
          <cell r="HS921">
            <v>-6.9276134800165892</v>
          </cell>
          <cell r="HT921">
            <v>3.9776145799987717</v>
          </cell>
          <cell r="HU921">
            <v>11.52564648000407</v>
          </cell>
          <cell r="HV921">
            <v>15.839603929998702</v>
          </cell>
          <cell r="HW921">
            <v>21.128215079996153</v>
          </cell>
          <cell r="HX921">
            <v>20.420358480005234</v>
          </cell>
          <cell r="HY921">
            <v>37.635254919994622</v>
          </cell>
          <cell r="HZ921">
            <v>26.517770220001694</v>
          </cell>
          <cell r="IA921">
            <v>57.157629379988066</v>
          </cell>
          <cell r="IB921">
            <v>45.645778960002644</v>
          </cell>
          <cell r="IC921">
            <v>39.813577250009985</v>
          </cell>
          <cell r="ID921">
            <v>-25.076065450004535</v>
          </cell>
          <cell r="IE921">
            <v>331.93207655008882</v>
          </cell>
          <cell r="IF921">
            <v>-35.270158489991445</v>
          </cell>
          <cell r="IG921">
            <v>-1.2095205599907786</v>
          </cell>
          <cell r="IH921">
            <v>1.6243946399918059</v>
          </cell>
          <cell r="II921">
            <v>0</v>
          </cell>
          <cell r="IJ921">
            <v>33.156436889999895</v>
          </cell>
          <cell r="IK921">
            <v>38.381645339992247</v>
          </cell>
          <cell r="IL921">
            <v>13.056081270005961</v>
          </cell>
          <cell r="IM921">
            <v>163.35533348000899</v>
          </cell>
          <cell r="IN921">
            <v>24.752962529993965</v>
          </cell>
          <cell r="IO921">
            <v>-0.57218878999992739</v>
          </cell>
          <cell r="IP921">
            <v>50.615802919986891</v>
          </cell>
          <cell r="IQ921">
            <v>44.041287319996627</v>
          </cell>
          <cell r="IR921">
            <v>45.661584889981896</v>
          </cell>
          <cell r="IS921">
            <v>6.9058735999860801</v>
          </cell>
          <cell r="IT921">
            <v>0.47252230999583844</v>
          </cell>
          <cell r="IU921">
            <v>-14.884602439997252</v>
          </cell>
          <cell r="IV921">
            <v>32.870486579995486</v>
          </cell>
          <cell r="IW921">
            <v>2.9815944700021646</v>
          </cell>
          <cell r="IX921">
            <v>6.7279579399983049</v>
          </cell>
          <cell r="IY921">
            <v>48.566765199997462</v>
          </cell>
          <cell r="IZ921">
            <v>-25.924793740006862</v>
          </cell>
          <cell r="JA921">
            <v>-48.913903009997739</v>
          </cell>
          <cell r="JB921">
            <v>30.458174840001448</v>
          </cell>
          <cell r="JC921">
            <v>3.8922654999914812</v>
          </cell>
          <cell r="JD921">
            <v>2.5092436400009319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4">
          <cell r="F924">
            <v>-93.252972008660436</v>
          </cell>
          <cell r="G924">
            <v>8.2062388900667429</v>
          </cell>
          <cell r="H924">
            <v>50.468467519618571</v>
          </cell>
          <cell r="I924">
            <v>106.75839170999825</v>
          </cell>
          <cell r="J924">
            <v>21.507335511036217</v>
          </cell>
          <cell r="K924">
            <v>379.04276005085558</v>
          </cell>
          <cell r="L924">
            <v>387.50124281086028</v>
          </cell>
          <cell r="M924">
            <v>293.79647877905518</v>
          </cell>
          <cell r="N924">
            <v>242.267015860416</v>
          </cell>
          <cell r="O924">
            <v>289.95070168934762</v>
          </cell>
          <cell r="P924">
            <v>52.858750599436462</v>
          </cell>
          <cell r="Q924">
            <v>76.623782260343432</v>
          </cell>
          <cell r="R924">
            <v>2261.9441977888346</v>
          </cell>
          <cell r="S924">
            <v>90.57492735888809</v>
          </cell>
          <cell r="T924">
            <v>-224.2017809394747</v>
          </cell>
          <cell r="U924">
            <v>-20.883230989798903</v>
          </cell>
          <cell r="V924">
            <v>-56.756239179521799</v>
          </cell>
          <cell r="W924">
            <v>43.996766709722579</v>
          </cell>
          <cell r="X924">
            <v>518.47711226064712</v>
          </cell>
          <cell r="Y924">
            <v>506.54536413960159</v>
          </cell>
          <cell r="Z924">
            <v>487.79504581168294</v>
          </cell>
          <cell r="AA924">
            <v>711.40781283937395</v>
          </cell>
          <cell r="AB924">
            <v>22.184400859288871</v>
          </cell>
          <cell r="AC924">
            <v>50.496826980262995</v>
          </cell>
          <cell r="AD924">
            <v>132.30719193071127</v>
          </cell>
          <cell r="AE924">
            <v>3291.9178995788097</v>
          </cell>
          <cell r="AF924">
            <v>324.86350869014859</v>
          </cell>
          <cell r="AG924">
            <v>-16.896418869495392</v>
          </cell>
          <cell r="AH924">
            <v>157.1707921102643</v>
          </cell>
          <cell r="AI924">
            <v>466.04849980026484</v>
          </cell>
          <cell r="AJ924">
            <v>285.5503665395081</v>
          </cell>
          <cell r="AK924">
            <v>588.27845214866102</v>
          </cell>
          <cell r="AL924">
            <v>371.71228364948183</v>
          </cell>
          <cell r="AM924">
            <v>156.91297417040914</v>
          </cell>
          <cell r="AN924">
            <v>500.20645919069648</v>
          </cell>
          <cell r="AO924">
            <v>656.98459903988987</v>
          </cell>
          <cell r="AP924">
            <v>-531.50023981928825</v>
          </cell>
          <cell r="AQ924">
            <v>332.5866229403764</v>
          </cell>
          <cell r="AR924">
            <v>2274.9754696786404</v>
          </cell>
          <cell r="AS924">
            <v>-232.10149468015879</v>
          </cell>
          <cell r="AT924">
            <v>-26.111775970086455</v>
          </cell>
          <cell r="AU924">
            <v>401.00803207978606</v>
          </cell>
          <cell r="AV924">
            <v>36.975003939121962</v>
          </cell>
          <cell r="AW924">
            <v>-5.1048214305192232</v>
          </cell>
          <cell r="AX924">
            <v>300.28628909960389</v>
          </cell>
          <cell r="AY924">
            <v>353.32346366066486</v>
          </cell>
          <cell r="AZ924">
            <v>90.696104750037193</v>
          </cell>
          <cell r="BA924">
            <v>3.0000686198472977</v>
          </cell>
          <cell r="BB924">
            <v>1887.2890535406768</v>
          </cell>
          <cell r="BC924">
            <v>-671.84973296988755</v>
          </cell>
          <cell r="BD924">
            <v>137.5652790395543</v>
          </cell>
          <cell r="BE924">
            <v>2421.501728400588</v>
          </cell>
          <cell r="BF924">
            <v>96.768067981116474</v>
          </cell>
          <cell r="BG924">
            <v>45.652924349531531</v>
          </cell>
          <cell r="BH924">
            <v>145.63711050897837</v>
          </cell>
          <cell r="BI924">
            <v>648.53148360922933</v>
          </cell>
          <cell r="BJ924">
            <v>146.15560827124864</v>
          </cell>
          <cell r="BK924">
            <v>116.15017639007419</v>
          </cell>
          <cell r="BL924">
            <v>378.52659387979656</v>
          </cell>
          <cell r="BM924">
            <v>-9.9400223800912499</v>
          </cell>
          <cell r="BN924">
            <v>81.547981481067836</v>
          </cell>
          <cell r="BO924">
            <v>945.92649004049599</v>
          </cell>
          <cell r="BP924">
            <v>-305.10103777889162</v>
          </cell>
          <cell r="BQ924">
            <v>131.64635204058141</v>
          </cell>
          <cell r="BR924">
            <v>1063.3566706180573</v>
          </cell>
          <cell r="BS924">
            <v>-3.3953853202983737</v>
          </cell>
          <cell r="BT924">
            <v>37.99605609010905</v>
          </cell>
          <cell r="BU924">
            <v>14.894079619087279</v>
          </cell>
          <cell r="BV924">
            <v>182.60179644916207</v>
          </cell>
          <cell r="BW924">
            <v>115.12632900942117</v>
          </cell>
          <cell r="BX924">
            <v>67.422180907800794</v>
          </cell>
          <cell r="BY924">
            <v>288.47357395850122</v>
          </cell>
          <cell r="BZ924">
            <v>113.97917882073671</v>
          </cell>
          <cell r="CA924">
            <v>48.235785271041095</v>
          </cell>
          <cell r="CB924">
            <v>36.550730880349874</v>
          </cell>
          <cell r="CC924">
            <v>41.189932581037283</v>
          </cell>
          <cell r="CD924">
            <v>120.28241234086454</v>
          </cell>
          <cell r="CE924">
            <v>1270.7584016621113</v>
          </cell>
          <cell r="CF924">
            <v>-24.700178519822657</v>
          </cell>
          <cell r="CG924">
            <v>52.246861280873418</v>
          </cell>
          <cell r="CH924">
            <v>68.76686314214021</v>
          </cell>
          <cell r="CI924">
            <v>99.323550030589104</v>
          </cell>
          <cell r="CJ924">
            <v>123.73395411949605</v>
          </cell>
          <cell r="CK924">
            <v>76.444908400997519</v>
          </cell>
          <cell r="CL924">
            <v>253.90830630995333</v>
          </cell>
          <cell r="CM924">
            <v>163.73430777061731</v>
          </cell>
          <cell r="CN924">
            <v>238.64537658076733</v>
          </cell>
          <cell r="CO924">
            <v>-11.608078480698168</v>
          </cell>
          <cell r="CP924">
            <v>-23.94248908944428</v>
          </cell>
          <cell r="CQ924">
            <v>254.20502012968063</v>
          </cell>
          <cell r="CR924">
            <v>1108.5195312201977</v>
          </cell>
          <cell r="CS924">
            <v>-133.39429743867368</v>
          </cell>
          <cell r="CT924">
            <v>147.86211169045419</v>
          </cell>
          <cell r="CU924">
            <v>100.61673682089895</v>
          </cell>
          <cell r="CV924">
            <v>220.04463228955865</v>
          </cell>
          <cell r="CW924">
            <v>188.620172560215</v>
          </cell>
          <cell r="CX924">
            <v>-31.804095678031445</v>
          </cell>
          <cell r="CY924">
            <v>224.78850926086307</v>
          </cell>
          <cell r="CZ924">
            <v>40.116163858212531</v>
          </cell>
          <cell r="DA924">
            <v>175.01687453035265</v>
          </cell>
          <cell r="DB924">
            <v>131.14626066014171</v>
          </cell>
          <cell r="DC924">
            <v>-75.356003869324923</v>
          </cell>
          <cell r="DD924">
            <v>120.86246653925627</v>
          </cell>
          <cell r="DE924">
            <v>1386.5634844005108</v>
          </cell>
          <cell r="DF924">
            <v>70.669360360130668</v>
          </cell>
          <cell r="DG924">
            <v>64.358076608739793</v>
          </cell>
          <cell r="DH924">
            <v>7.0178311886265874</v>
          </cell>
          <cell r="DI924">
            <v>36.899640680290759</v>
          </cell>
          <cell r="DJ924">
            <v>424.11430014949292</v>
          </cell>
          <cell r="DK924">
            <v>326.48085645027459</v>
          </cell>
          <cell r="DL924">
            <v>184.06666120886803</v>
          </cell>
          <cell r="DM924">
            <v>109.4842169098556</v>
          </cell>
          <cell r="DN924">
            <v>77.235483999364078</v>
          </cell>
          <cell r="DO924">
            <v>-2.7885245988145471</v>
          </cell>
          <cell r="DP924">
            <v>-138.15430385153741</v>
          </cell>
          <cell r="DQ924">
            <v>227.17988530080765</v>
          </cell>
          <cell r="DR924">
            <v>1609.791073590517</v>
          </cell>
          <cell r="DS924">
            <v>93.65913109946996</v>
          </cell>
          <cell r="DT924">
            <v>26.182899029925466</v>
          </cell>
          <cell r="DU924">
            <v>140.72126757074147</v>
          </cell>
          <cell r="DV924">
            <v>226.53536572866142</v>
          </cell>
          <cell r="DW924">
            <v>274.60029746871442</v>
          </cell>
          <cell r="DX924">
            <v>307.51120871677995</v>
          </cell>
          <cell r="DY924">
            <v>-117.19624983984977</v>
          </cell>
          <cell r="DZ924">
            <v>310.92472884897143</v>
          </cell>
          <cell r="EA924">
            <v>306.70326589047909</v>
          </cell>
          <cell r="EB924">
            <v>89.419153490103781</v>
          </cell>
          <cell r="EC924">
            <v>43.515228238888085</v>
          </cell>
          <cell r="ED924">
            <v>-92.785222650505602</v>
          </cell>
          <cell r="EE924">
            <v>898.39842490851879</v>
          </cell>
          <cell r="EF924">
            <v>10.599201989360154</v>
          </cell>
          <cell r="EG924">
            <v>-7.1928872596472502</v>
          </cell>
          <cell r="EH924">
            <v>-9.8613670617341995</v>
          </cell>
          <cell r="EI924">
            <v>-403.97165163978934</v>
          </cell>
          <cell r="EJ924">
            <v>338.96375705953687</v>
          </cell>
          <cell r="EK924">
            <v>308.87981146015227</v>
          </cell>
          <cell r="EL924">
            <v>68.715196931734681</v>
          </cell>
          <cell r="EM924">
            <v>121.4983230503276</v>
          </cell>
          <cell r="EN924">
            <v>248.00358235929161</v>
          </cell>
          <cell r="EO924">
            <v>102.87198412884027</v>
          </cell>
          <cell r="EP924">
            <v>-18.256253828294575</v>
          </cell>
          <cell r="EQ924">
            <v>138.14872771967202</v>
          </cell>
          <cell r="ER924">
            <v>571.55281472206116</v>
          </cell>
          <cell r="ES924">
            <v>24.072425010614097</v>
          </cell>
          <cell r="ET924">
            <v>134.4978342205286</v>
          </cell>
          <cell r="EU924">
            <v>213.3444685889408</v>
          </cell>
          <cell r="EV924">
            <v>-198.18839856982231</v>
          </cell>
          <cell r="EW924">
            <v>-185.82885228097439</v>
          </cell>
          <cell r="EX924">
            <v>-7.0228666597977281</v>
          </cell>
          <cell r="EY924">
            <v>230.91519439127296</v>
          </cell>
          <cell r="EZ924">
            <v>127.37251302041113</v>
          </cell>
          <cell r="FA924">
            <v>88.253225510008633</v>
          </cell>
          <cell r="FB924">
            <v>130.45689979102463</v>
          </cell>
          <cell r="FC924">
            <v>-57.084787141531706</v>
          </cell>
          <cell r="FD924">
            <v>70.765158839523792</v>
          </cell>
          <cell r="FE924">
            <v>1314.8660145103931</v>
          </cell>
          <cell r="FF924">
            <v>-5.2846132991835475</v>
          </cell>
          <cell r="FG924">
            <v>71.940759980119765</v>
          </cell>
          <cell r="FH924">
            <v>-312.26304637920111</v>
          </cell>
          <cell r="FI924">
            <v>-3.8813027506694198</v>
          </cell>
          <cell r="FJ924">
            <v>431.35637092031538</v>
          </cell>
          <cell r="FK924">
            <v>-459.61496039945632</v>
          </cell>
          <cell r="FL924">
            <v>231.27728510927409</v>
          </cell>
          <cell r="FM924">
            <v>169.62945147138089</v>
          </cell>
          <cell r="FN924">
            <v>743.1106397183612</v>
          </cell>
          <cell r="FO924">
            <v>272.07803452014923</v>
          </cell>
          <cell r="FP924">
            <v>35.204531071707606</v>
          </cell>
          <cell r="FQ924">
            <v>141.3128645606339</v>
          </cell>
          <cell r="FR924">
            <v>2467.9177912324667</v>
          </cell>
          <cell r="FS924">
            <v>-241.83873863890767</v>
          </cell>
          <cell r="FT924">
            <v>345.63456494081765</v>
          </cell>
          <cell r="FU924">
            <v>128.09226110111922</v>
          </cell>
          <cell r="FV924">
            <v>560.93137589190155</v>
          </cell>
          <cell r="FW924">
            <v>743.80440496094525</v>
          </cell>
          <cell r="FX924">
            <v>157.91001551039517</v>
          </cell>
          <cell r="FY924">
            <v>212.22726356983185</v>
          </cell>
          <cell r="FZ924">
            <v>142.33383786957711</v>
          </cell>
          <cell r="GA924">
            <v>66.651634269393981</v>
          </cell>
          <cell r="GB924">
            <v>98.370823259465396</v>
          </cell>
          <cell r="GC924">
            <v>108.64576407894492</v>
          </cell>
          <cell r="GD924">
            <v>145.15458440035582</v>
          </cell>
          <cell r="GE924">
            <v>1695.3927599936724</v>
          </cell>
          <cell r="GF924">
            <v>75.509812140837312</v>
          </cell>
          <cell r="GG924">
            <v>102.80585367046297</v>
          </cell>
          <cell r="GH924">
            <v>227.30566069018096</v>
          </cell>
          <cell r="GI924">
            <v>-46.691443229094148</v>
          </cell>
          <cell r="GJ924">
            <v>547.49103190004826</v>
          </cell>
          <cell r="GK924">
            <v>236.80552945006639</v>
          </cell>
          <cell r="GL924">
            <v>348.02481495030224</v>
          </cell>
          <cell r="GM924">
            <v>97.226474440656602</v>
          </cell>
          <cell r="GN924">
            <v>-145.85850318986923</v>
          </cell>
          <cell r="GO924">
            <v>139.79337127041072</v>
          </cell>
          <cell r="GP924">
            <v>-14.84547577239573</v>
          </cell>
          <cell r="GQ924">
            <v>127.82563368976116</v>
          </cell>
          <cell r="GR924">
            <v>1889.1824074983597</v>
          </cell>
          <cell r="GS924">
            <v>117.87035427987576</v>
          </cell>
          <cell r="GT924">
            <v>265.49878809042275</v>
          </cell>
          <cell r="GU924">
            <v>106.41848169080913</v>
          </cell>
          <cell r="GV924">
            <v>32.064434428699315</v>
          </cell>
          <cell r="GW924">
            <v>249.0004918705672</v>
          </cell>
          <cell r="GX924">
            <v>-4.8251165887340903</v>
          </cell>
          <cell r="GY924">
            <v>278.55550693813711</v>
          </cell>
          <cell r="GZ924">
            <v>155.15912994928658</v>
          </cell>
          <cell r="HA924">
            <v>20.013454539701343</v>
          </cell>
          <cell r="HB924">
            <v>78.463406230323017</v>
          </cell>
          <cell r="HC924">
            <v>36.108790590427816</v>
          </cell>
          <cell r="HD924">
            <v>554.85468547977507</v>
          </cell>
          <cell r="HE924">
            <v>1667.8919366002083</v>
          </cell>
          <cell r="HF924">
            <v>-33.060360071249306</v>
          </cell>
          <cell r="HG924">
            <v>88.947967930696905</v>
          </cell>
          <cell r="HH924">
            <v>77.393351819366217</v>
          </cell>
          <cell r="HI924">
            <v>181.85580982081592</v>
          </cell>
          <cell r="HJ924">
            <v>228.82925734948367</v>
          </cell>
          <cell r="HK924">
            <v>233.068772951141</v>
          </cell>
          <cell r="HL924">
            <v>420.61966446880251</v>
          </cell>
          <cell r="HM924">
            <v>132.19914268888533</v>
          </cell>
          <cell r="HN924">
            <v>-3.2024258794263005</v>
          </cell>
          <cell r="HO924">
            <v>162.28583507984877</v>
          </cell>
          <cell r="HP924">
            <v>106.65509616024792</v>
          </cell>
          <cell r="HQ924">
            <v>72.299824269488454</v>
          </cell>
          <cell r="HR924">
            <v>1399.4581904560328</v>
          </cell>
          <cell r="HS924">
            <v>259.84105765912682</v>
          </cell>
          <cell r="HT924">
            <v>189.43043103069067</v>
          </cell>
          <cell r="HU924">
            <v>-1709.554923360236</v>
          </cell>
          <cell r="HV924">
            <v>-1793.0091356895864</v>
          </cell>
          <cell r="HW924">
            <v>3503.4421627502888</v>
          </cell>
          <cell r="HX924">
            <v>-4631.7928138216957</v>
          </cell>
          <cell r="HY924">
            <v>7250.3261211095378</v>
          </cell>
          <cell r="HZ924">
            <v>-3071.9242369681597</v>
          </cell>
          <cell r="IA924">
            <v>319.18723921012133</v>
          </cell>
          <cell r="IB924">
            <v>68.495969669893384</v>
          </cell>
          <cell r="IC924">
            <v>-100.28149561956525</v>
          </cell>
          <cell r="ID924">
            <v>1115.2978145098314</v>
          </cell>
          <cell r="IE924">
            <v>767.18992841243744</v>
          </cell>
          <cell r="IF924">
            <v>364.29715420026332</v>
          </cell>
          <cell r="IG924">
            <v>7095.0401346515864</v>
          </cell>
          <cell r="IH924">
            <v>-7175.3909746585414</v>
          </cell>
          <cell r="II924">
            <v>7753.3854704787955</v>
          </cell>
          <cell r="IJ924">
            <v>-7066.0155507214367</v>
          </cell>
          <cell r="IK924">
            <v>193.78603356145322</v>
          </cell>
          <cell r="IL924">
            <v>-1107.099157772027</v>
          </cell>
          <cell r="IM924">
            <v>-3423.4246330782771</v>
          </cell>
          <cell r="IN924">
            <v>7096.9539399594069</v>
          </cell>
          <cell r="IO924">
            <v>4222.2812266387045</v>
          </cell>
          <cell r="IP924">
            <v>-5446.4209707705304</v>
          </cell>
          <cell r="IQ924">
            <v>-1740.2027440797538</v>
          </cell>
          <cell r="IR924">
            <v>612.73462823033333</v>
          </cell>
          <cell r="IS924">
            <v>633.74191016051918</v>
          </cell>
          <cell r="IT924">
            <v>-2627.1360752396286</v>
          </cell>
          <cell r="IU924">
            <v>2393.5857148692012</v>
          </cell>
          <cell r="IV924">
            <v>533.66060393117368</v>
          </cell>
          <cell r="IW924">
            <v>-14335.480646851473</v>
          </cell>
          <cell r="IX924">
            <v>14213.304272601381</v>
          </cell>
          <cell r="IY924">
            <v>-77.075372540391982</v>
          </cell>
          <cell r="IZ924">
            <v>-8449.8494902485982</v>
          </cell>
          <cell r="JA924">
            <v>10920.587978008203</v>
          </cell>
          <cell r="JB924">
            <v>-3623.2379297520965</v>
          </cell>
          <cell r="JC924">
            <v>3210.8870471799746</v>
          </cell>
          <cell r="JD924">
            <v>-2180.2533838907257</v>
          </cell>
          <cell r="JE924">
            <v>0</v>
          </cell>
          <cell r="JF924">
            <v>0</v>
          </cell>
          <cell r="JG924">
            <v>0</v>
          </cell>
          <cell r="JH924">
            <v>0</v>
          </cell>
          <cell r="JI924">
            <v>0</v>
          </cell>
          <cell r="JJ924">
            <v>0</v>
          </cell>
          <cell r="JK924">
            <v>0</v>
          </cell>
          <cell r="JL924">
            <v>0</v>
          </cell>
          <cell r="JM924">
            <v>0</v>
          </cell>
          <cell r="JN924">
            <v>0</v>
          </cell>
          <cell r="JO924">
            <v>0</v>
          </cell>
          <cell r="JP924">
            <v>0</v>
          </cell>
          <cell r="JQ924">
            <v>0</v>
          </cell>
        </row>
        <row r="925"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  <cell r="DD925">
            <v>0</v>
          </cell>
          <cell r="DE925">
            <v>0</v>
          </cell>
          <cell r="DF925">
            <v>0</v>
          </cell>
          <cell r="DG925">
            <v>0</v>
          </cell>
          <cell r="DH925">
            <v>0</v>
          </cell>
          <cell r="DI925">
            <v>0</v>
          </cell>
          <cell r="DJ925">
            <v>0</v>
          </cell>
          <cell r="DK925">
            <v>0</v>
          </cell>
          <cell r="DL925">
            <v>0</v>
          </cell>
          <cell r="DM925">
            <v>0</v>
          </cell>
          <cell r="DN925">
            <v>0</v>
          </cell>
          <cell r="DO925">
            <v>0</v>
          </cell>
          <cell r="DP925">
            <v>0</v>
          </cell>
          <cell r="DQ925">
            <v>0</v>
          </cell>
          <cell r="DR925">
            <v>0</v>
          </cell>
          <cell r="DS925">
            <v>0</v>
          </cell>
          <cell r="DT925">
            <v>0</v>
          </cell>
          <cell r="DU925">
            <v>0</v>
          </cell>
          <cell r="DV925">
            <v>0</v>
          </cell>
          <cell r="DW925">
            <v>0</v>
          </cell>
          <cell r="DX925">
            <v>0</v>
          </cell>
          <cell r="DY925">
            <v>0</v>
          </cell>
          <cell r="DZ925">
            <v>0</v>
          </cell>
          <cell r="EA925">
            <v>0</v>
          </cell>
          <cell r="EB925">
            <v>0</v>
          </cell>
          <cell r="EC925">
            <v>0</v>
          </cell>
          <cell r="ED925">
            <v>0</v>
          </cell>
          <cell r="EE925">
            <v>0</v>
          </cell>
          <cell r="EF925">
            <v>0</v>
          </cell>
          <cell r="EG925">
            <v>0</v>
          </cell>
          <cell r="EH925">
            <v>0</v>
          </cell>
          <cell r="EI925">
            <v>0</v>
          </cell>
          <cell r="EJ925">
            <v>0</v>
          </cell>
          <cell r="EK925">
            <v>0</v>
          </cell>
          <cell r="EL925">
            <v>0</v>
          </cell>
          <cell r="EM925">
            <v>0</v>
          </cell>
          <cell r="EN925">
            <v>0</v>
          </cell>
          <cell r="EO925">
            <v>0</v>
          </cell>
          <cell r="EP925">
            <v>0</v>
          </cell>
          <cell r="EQ925">
            <v>0</v>
          </cell>
          <cell r="ER925">
            <v>0</v>
          </cell>
          <cell r="ES925">
            <v>0</v>
          </cell>
          <cell r="ET925">
            <v>0</v>
          </cell>
          <cell r="EU925">
            <v>0</v>
          </cell>
          <cell r="EV925">
            <v>0</v>
          </cell>
          <cell r="EW925">
            <v>0</v>
          </cell>
          <cell r="EX925">
            <v>0</v>
          </cell>
          <cell r="EY925">
            <v>0</v>
          </cell>
          <cell r="EZ925">
            <v>0</v>
          </cell>
          <cell r="FA925">
            <v>0</v>
          </cell>
          <cell r="FB925">
            <v>0</v>
          </cell>
          <cell r="FC925">
            <v>0</v>
          </cell>
          <cell r="FD925">
            <v>0</v>
          </cell>
          <cell r="FE925">
            <v>0</v>
          </cell>
          <cell r="FF925">
            <v>0</v>
          </cell>
          <cell r="FG925">
            <v>0</v>
          </cell>
          <cell r="FH925">
            <v>0</v>
          </cell>
          <cell r="FI925">
            <v>0</v>
          </cell>
          <cell r="FJ925">
            <v>0</v>
          </cell>
          <cell r="FK925">
            <v>0</v>
          </cell>
          <cell r="FL925">
            <v>0</v>
          </cell>
          <cell r="FM925">
            <v>0</v>
          </cell>
          <cell r="FN925">
            <v>0</v>
          </cell>
          <cell r="FO925">
            <v>0</v>
          </cell>
          <cell r="FP925">
            <v>0</v>
          </cell>
          <cell r="FQ925">
            <v>0</v>
          </cell>
          <cell r="FR925">
            <v>0</v>
          </cell>
          <cell r="FS925">
            <v>0</v>
          </cell>
          <cell r="FT925">
            <v>0</v>
          </cell>
          <cell r="FU925">
            <v>0</v>
          </cell>
          <cell r="FV925">
            <v>0</v>
          </cell>
          <cell r="FW925">
            <v>0</v>
          </cell>
          <cell r="FX925">
            <v>0</v>
          </cell>
          <cell r="FY925">
            <v>0</v>
          </cell>
          <cell r="FZ925">
            <v>0</v>
          </cell>
          <cell r="GA925">
            <v>0</v>
          </cell>
          <cell r="GB925">
            <v>0</v>
          </cell>
          <cell r="GC925">
            <v>0</v>
          </cell>
          <cell r="GD925">
            <v>0</v>
          </cell>
          <cell r="GE925">
            <v>0</v>
          </cell>
          <cell r="GF925">
            <v>0</v>
          </cell>
          <cell r="GG925">
            <v>0</v>
          </cell>
          <cell r="GH925">
            <v>0</v>
          </cell>
          <cell r="GI925">
            <v>0</v>
          </cell>
          <cell r="GJ925">
            <v>0</v>
          </cell>
          <cell r="GK925">
            <v>0</v>
          </cell>
          <cell r="GL925">
            <v>0</v>
          </cell>
          <cell r="GM925">
            <v>0</v>
          </cell>
          <cell r="GN925">
            <v>0</v>
          </cell>
          <cell r="GO925">
            <v>0</v>
          </cell>
          <cell r="GP925">
            <v>0</v>
          </cell>
          <cell r="GQ925">
            <v>0</v>
          </cell>
          <cell r="GR925">
            <v>0</v>
          </cell>
          <cell r="GS925">
            <v>0</v>
          </cell>
          <cell r="GT925">
            <v>0</v>
          </cell>
          <cell r="GU925">
            <v>0</v>
          </cell>
          <cell r="GV925">
            <v>0</v>
          </cell>
          <cell r="GW925">
            <v>0</v>
          </cell>
          <cell r="GX925">
            <v>0</v>
          </cell>
          <cell r="GY925">
            <v>0</v>
          </cell>
          <cell r="GZ925">
            <v>0</v>
          </cell>
          <cell r="HA925">
            <v>0</v>
          </cell>
          <cell r="HB925">
            <v>0</v>
          </cell>
          <cell r="HC925">
            <v>0</v>
          </cell>
          <cell r="HD925">
            <v>0</v>
          </cell>
          <cell r="HE925">
            <v>0</v>
          </cell>
          <cell r="HF925">
            <v>0</v>
          </cell>
          <cell r="HG925">
            <v>0</v>
          </cell>
          <cell r="HH925">
            <v>0</v>
          </cell>
          <cell r="HI925">
            <v>0</v>
          </cell>
          <cell r="HJ925">
            <v>0</v>
          </cell>
          <cell r="HK925">
            <v>0</v>
          </cell>
          <cell r="HL925">
            <v>0</v>
          </cell>
          <cell r="HM925">
            <v>0</v>
          </cell>
          <cell r="HN925">
            <v>0</v>
          </cell>
          <cell r="HO925">
            <v>0</v>
          </cell>
          <cell r="HP925">
            <v>0</v>
          </cell>
          <cell r="HQ925">
            <v>0</v>
          </cell>
          <cell r="HR925">
            <v>0</v>
          </cell>
          <cell r="HS925">
            <v>0</v>
          </cell>
          <cell r="HT925">
            <v>0</v>
          </cell>
          <cell r="HU925">
            <v>0</v>
          </cell>
          <cell r="HV925">
            <v>0</v>
          </cell>
          <cell r="HW925">
            <v>0</v>
          </cell>
          <cell r="HX925">
            <v>0</v>
          </cell>
          <cell r="HY925">
            <v>0</v>
          </cell>
          <cell r="HZ925">
            <v>0</v>
          </cell>
          <cell r="IA925">
            <v>0</v>
          </cell>
          <cell r="IB925">
            <v>0</v>
          </cell>
          <cell r="IC925">
            <v>0</v>
          </cell>
          <cell r="ID925">
            <v>0</v>
          </cell>
          <cell r="IE925">
            <v>0</v>
          </cell>
          <cell r="IF925">
            <v>0</v>
          </cell>
          <cell r="IG925">
            <v>0</v>
          </cell>
          <cell r="IH925">
            <v>0</v>
          </cell>
          <cell r="II925">
            <v>0</v>
          </cell>
          <cell r="IJ925">
            <v>0</v>
          </cell>
          <cell r="IK925">
            <v>0</v>
          </cell>
          <cell r="IL925">
            <v>0</v>
          </cell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  <cell r="IW925">
            <v>0</v>
          </cell>
          <cell r="IX925">
            <v>0</v>
          </cell>
          <cell r="IY925">
            <v>0</v>
          </cell>
          <cell r="IZ925">
            <v>0</v>
          </cell>
          <cell r="JA925">
            <v>0</v>
          </cell>
          <cell r="JB925">
            <v>0</v>
          </cell>
          <cell r="JC925">
            <v>0</v>
          </cell>
          <cell r="JD925">
            <v>0</v>
          </cell>
          <cell r="JE925">
            <v>0</v>
          </cell>
          <cell r="JF925">
            <v>0</v>
          </cell>
          <cell r="JG925">
            <v>0</v>
          </cell>
          <cell r="JH925">
            <v>0</v>
          </cell>
          <cell r="JI925">
            <v>0</v>
          </cell>
          <cell r="JJ925">
            <v>0</v>
          </cell>
          <cell r="JK925">
            <v>0</v>
          </cell>
          <cell r="JL925">
            <v>0</v>
          </cell>
          <cell r="JM925">
            <v>0</v>
          </cell>
          <cell r="JN925">
            <v>0</v>
          </cell>
          <cell r="JO925">
            <v>0</v>
          </cell>
          <cell r="JP925">
            <v>0</v>
          </cell>
          <cell r="JQ925">
            <v>0</v>
          </cell>
        </row>
        <row r="926">
          <cell r="D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>
            <v>0</v>
          </cell>
          <cell r="CN926">
            <v>0</v>
          </cell>
          <cell r="CO926">
            <v>0</v>
          </cell>
          <cell r="CP926">
            <v>0</v>
          </cell>
          <cell r="CQ926">
            <v>0</v>
          </cell>
          <cell r="CR926">
            <v>0</v>
          </cell>
          <cell r="CS926">
            <v>0</v>
          </cell>
          <cell r="CT926">
            <v>0</v>
          </cell>
          <cell r="CU926">
            <v>0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  <cell r="DD926">
            <v>0</v>
          </cell>
          <cell r="DE926">
            <v>0</v>
          </cell>
          <cell r="DF926">
            <v>0</v>
          </cell>
          <cell r="DG926">
            <v>0</v>
          </cell>
          <cell r="DH926">
            <v>0</v>
          </cell>
          <cell r="DI926">
            <v>0</v>
          </cell>
          <cell r="DJ926">
            <v>0</v>
          </cell>
          <cell r="DK926">
            <v>0</v>
          </cell>
          <cell r="DL926">
            <v>0</v>
          </cell>
          <cell r="DM926">
            <v>0</v>
          </cell>
          <cell r="DN926">
            <v>0</v>
          </cell>
          <cell r="DO926">
            <v>0</v>
          </cell>
          <cell r="DP926">
            <v>0</v>
          </cell>
          <cell r="DQ926">
            <v>0</v>
          </cell>
          <cell r="DR926">
            <v>0</v>
          </cell>
          <cell r="DS926">
            <v>0</v>
          </cell>
          <cell r="DT926">
            <v>0</v>
          </cell>
          <cell r="DU926">
            <v>0</v>
          </cell>
          <cell r="DV926">
            <v>0</v>
          </cell>
          <cell r="DW926">
            <v>0</v>
          </cell>
          <cell r="DX926">
            <v>0</v>
          </cell>
          <cell r="DY926">
            <v>0</v>
          </cell>
          <cell r="DZ926">
            <v>0</v>
          </cell>
          <cell r="EA926">
            <v>0</v>
          </cell>
          <cell r="EB926">
            <v>0</v>
          </cell>
          <cell r="EC926">
            <v>0</v>
          </cell>
          <cell r="ED926">
            <v>0</v>
          </cell>
          <cell r="EE926">
            <v>0</v>
          </cell>
          <cell r="EF926">
            <v>0</v>
          </cell>
          <cell r="EG926">
            <v>0</v>
          </cell>
          <cell r="EH926">
            <v>0</v>
          </cell>
          <cell r="EI926">
            <v>0</v>
          </cell>
          <cell r="EJ926">
            <v>0</v>
          </cell>
          <cell r="EK926">
            <v>0</v>
          </cell>
          <cell r="EL926">
            <v>0</v>
          </cell>
          <cell r="EM926">
            <v>0</v>
          </cell>
          <cell r="EN926">
            <v>0</v>
          </cell>
          <cell r="EO926">
            <v>0</v>
          </cell>
          <cell r="EP926">
            <v>0</v>
          </cell>
          <cell r="EQ926">
            <v>0</v>
          </cell>
          <cell r="ER926">
            <v>0</v>
          </cell>
          <cell r="ES926">
            <v>0</v>
          </cell>
          <cell r="ET926">
            <v>0</v>
          </cell>
          <cell r="EU926">
            <v>0</v>
          </cell>
          <cell r="EV926">
            <v>0</v>
          </cell>
          <cell r="EW926">
            <v>0</v>
          </cell>
          <cell r="EX926">
            <v>0</v>
          </cell>
          <cell r="EY926">
            <v>0</v>
          </cell>
          <cell r="EZ926">
            <v>0</v>
          </cell>
          <cell r="FA926">
            <v>0</v>
          </cell>
          <cell r="FB926">
            <v>0</v>
          </cell>
          <cell r="FC926">
            <v>0</v>
          </cell>
          <cell r="FD926">
            <v>0</v>
          </cell>
          <cell r="FE926">
            <v>0</v>
          </cell>
          <cell r="FF926">
            <v>0</v>
          </cell>
          <cell r="FG926">
            <v>0</v>
          </cell>
          <cell r="FH926">
            <v>0</v>
          </cell>
          <cell r="FI926">
            <v>0</v>
          </cell>
          <cell r="FJ926">
            <v>0</v>
          </cell>
          <cell r="FK926">
            <v>0</v>
          </cell>
          <cell r="FL926">
            <v>0</v>
          </cell>
          <cell r="FM926">
            <v>0</v>
          </cell>
          <cell r="FN926">
            <v>0</v>
          </cell>
          <cell r="FO926">
            <v>0</v>
          </cell>
          <cell r="FP926">
            <v>0</v>
          </cell>
          <cell r="FQ926">
            <v>0</v>
          </cell>
          <cell r="FR926">
            <v>0</v>
          </cell>
          <cell r="FS926">
            <v>0</v>
          </cell>
          <cell r="FT926">
            <v>0</v>
          </cell>
          <cell r="FU926">
            <v>0</v>
          </cell>
          <cell r="FV926">
            <v>0</v>
          </cell>
          <cell r="FW926">
            <v>0</v>
          </cell>
          <cell r="FX926">
            <v>0</v>
          </cell>
          <cell r="FY926">
            <v>0</v>
          </cell>
          <cell r="FZ926">
            <v>0</v>
          </cell>
          <cell r="GA926">
            <v>0</v>
          </cell>
          <cell r="GB926">
            <v>0</v>
          </cell>
          <cell r="GC926">
            <v>0</v>
          </cell>
          <cell r="GD926">
            <v>0</v>
          </cell>
          <cell r="GE926">
            <v>0</v>
          </cell>
          <cell r="GF926">
            <v>0</v>
          </cell>
          <cell r="GG926">
            <v>0</v>
          </cell>
          <cell r="GH926">
            <v>0</v>
          </cell>
          <cell r="GI926">
            <v>0</v>
          </cell>
          <cell r="GJ926">
            <v>0</v>
          </cell>
          <cell r="GK926">
            <v>0</v>
          </cell>
          <cell r="GL926">
            <v>0</v>
          </cell>
          <cell r="GM926">
            <v>0</v>
          </cell>
          <cell r="GN926">
            <v>0</v>
          </cell>
          <cell r="GO926">
            <v>0</v>
          </cell>
          <cell r="GP926">
            <v>0</v>
          </cell>
          <cell r="GQ926">
            <v>0</v>
          </cell>
          <cell r="GR926">
            <v>0</v>
          </cell>
          <cell r="GS926">
            <v>0</v>
          </cell>
          <cell r="GT926">
            <v>0</v>
          </cell>
          <cell r="GU926">
            <v>0</v>
          </cell>
          <cell r="GV926">
            <v>0</v>
          </cell>
          <cell r="GW926">
            <v>0</v>
          </cell>
          <cell r="GX926">
            <v>0</v>
          </cell>
          <cell r="GY926">
            <v>0</v>
          </cell>
          <cell r="GZ926">
            <v>0</v>
          </cell>
          <cell r="HA926">
            <v>0</v>
          </cell>
          <cell r="HB926">
            <v>0</v>
          </cell>
          <cell r="HC926">
            <v>0</v>
          </cell>
          <cell r="HD926">
            <v>0</v>
          </cell>
          <cell r="HE926">
            <v>0</v>
          </cell>
          <cell r="HF926">
            <v>0</v>
          </cell>
          <cell r="HG926">
            <v>0</v>
          </cell>
          <cell r="HH926">
            <v>0</v>
          </cell>
          <cell r="HI926">
            <v>0</v>
          </cell>
          <cell r="HJ926">
            <v>0</v>
          </cell>
          <cell r="HK926">
            <v>0</v>
          </cell>
          <cell r="HL926">
            <v>0</v>
          </cell>
          <cell r="HM926">
            <v>0</v>
          </cell>
          <cell r="HN926">
            <v>0</v>
          </cell>
          <cell r="HO926">
            <v>0</v>
          </cell>
          <cell r="HP926">
            <v>0</v>
          </cell>
          <cell r="HQ926">
            <v>0</v>
          </cell>
          <cell r="HR926">
            <v>0</v>
          </cell>
          <cell r="HS926">
            <v>0</v>
          </cell>
          <cell r="HT926">
            <v>0</v>
          </cell>
          <cell r="HU926">
            <v>0</v>
          </cell>
          <cell r="HV926">
            <v>0</v>
          </cell>
          <cell r="HW926">
            <v>0</v>
          </cell>
          <cell r="HX926">
            <v>0</v>
          </cell>
          <cell r="HY926">
            <v>0</v>
          </cell>
          <cell r="HZ926">
            <v>0</v>
          </cell>
          <cell r="IA926">
            <v>0</v>
          </cell>
          <cell r="IB926">
            <v>0</v>
          </cell>
          <cell r="IC926">
            <v>0</v>
          </cell>
          <cell r="ID926">
            <v>0</v>
          </cell>
          <cell r="IE926">
            <v>0</v>
          </cell>
          <cell r="IF926">
            <v>0</v>
          </cell>
          <cell r="IG926">
            <v>0</v>
          </cell>
          <cell r="IH926">
            <v>0</v>
          </cell>
          <cell r="II926">
            <v>0</v>
          </cell>
          <cell r="IJ926">
            <v>0</v>
          </cell>
          <cell r="IK926">
            <v>0</v>
          </cell>
          <cell r="IL926">
            <v>0</v>
          </cell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  <cell r="IW926">
            <v>0</v>
          </cell>
          <cell r="IX926">
            <v>0</v>
          </cell>
          <cell r="IY926">
            <v>0</v>
          </cell>
          <cell r="IZ926">
            <v>0</v>
          </cell>
          <cell r="JA926">
            <v>0</v>
          </cell>
          <cell r="JB926">
            <v>0</v>
          </cell>
          <cell r="JC926">
            <v>0</v>
          </cell>
          <cell r="JD926">
            <v>0</v>
          </cell>
          <cell r="JE926">
            <v>0</v>
          </cell>
          <cell r="JF926">
            <v>0</v>
          </cell>
          <cell r="JG926">
            <v>0</v>
          </cell>
          <cell r="JH926">
            <v>0</v>
          </cell>
          <cell r="JI926">
            <v>0</v>
          </cell>
          <cell r="JJ926">
            <v>0</v>
          </cell>
          <cell r="JK926">
            <v>0</v>
          </cell>
          <cell r="JL926">
            <v>0</v>
          </cell>
          <cell r="JM926">
            <v>0</v>
          </cell>
          <cell r="JN926">
            <v>0</v>
          </cell>
          <cell r="JO926">
            <v>0</v>
          </cell>
          <cell r="JP926">
            <v>0</v>
          </cell>
          <cell r="JQ926">
            <v>0</v>
          </cell>
        </row>
        <row r="927">
          <cell r="D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0</v>
          </cell>
          <cell r="CS927">
            <v>0</v>
          </cell>
          <cell r="CT927">
            <v>0</v>
          </cell>
          <cell r="CU927">
            <v>0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0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0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0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0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0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0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D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0</v>
          </cell>
          <cell r="CS930">
            <v>0</v>
          </cell>
          <cell r="CT930">
            <v>0</v>
          </cell>
          <cell r="CU930">
            <v>0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0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0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0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0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0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0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1"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</v>
          </cell>
          <cell r="CQ931">
            <v>0</v>
          </cell>
          <cell r="CR931">
            <v>0</v>
          </cell>
          <cell r="CS931">
            <v>0</v>
          </cell>
          <cell r="CT931">
            <v>0</v>
          </cell>
          <cell r="CU931">
            <v>0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  <cell r="DD931">
            <v>0</v>
          </cell>
          <cell r="DE931">
            <v>0</v>
          </cell>
          <cell r="DF931">
            <v>0</v>
          </cell>
          <cell r="DG931">
            <v>0</v>
          </cell>
          <cell r="DH931">
            <v>0</v>
          </cell>
          <cell r="DI931">
            <v>0</v>
          </cell>
          <cell r="DJ931">
            <v>0</v>
          </cell>
          <cell r="DK931">
            <v>0</v>
          </cell>
          <cell r="DL931">
            <v>0</v>
          </cell>
          <cell r="DM931">
            <v>0</v>
          </cell>
          <cell r="DN931">
            <v>0</v>
          </cell>
          <cell r="DO931">
            <v>0</v>
          </cell>
          <cell r="DP931">
            <v>0</v>
          </cell>
          <cell r="DQ931">
            <v>0</v>
          </cell>
          <cell r="DR931">
            <v>0</v>
          </cell>
          <cell r="DS931">
            <v>0</v>
          </cell>
          <cell r="DT931">
            <v>0</v>
          </cell>
          <cell r="DU931">
            <v>0</v>
          </cell>
          <cell r="DV931">
            <v>0</v>
          </cell>
          <cell r="DW931">
            <v>0</v>
          </cell>
          <cell r="DX931">
            <v>0</v>
          </cell>
          <cell r="DY931">
            <v>0</v>
          </cell>
          <cell r="DZ931">
            <v>0</v>
          </cell>
          <cell r="EA931">
            <v>0</v>
          </cell>
          <cell r="EB931">
            <v>0</v>
          </cell>
          <cell r="EC931">
            <v>0</v>
          </cell>
          <cell r="ED931">
            <v>0</v>
          </cell>
          <cell r="EE931">
            <v>0</v>
          </cell>
          <cell r="EF931">
            <v>0</v>
          </cell>
          <cell r="EG931">
            <v>0</v>
          </cell>
          <cell r="EH931">
            <v>0</v>
          </cell>
          <cell r="EI931">
            <v>0</v>
          </cell>
          <cell r="EJ931">
            <v>0</v>
          </cell>
          <cell r="EK931">
            <v>0</v>
          </cell>
          <cell r="EL931">
            <v>0</v>
          </cell>
          <cell r="EM931">
            <v>0</v>
          </cell>
          <cell r="EN931">
            <v>0</v>
          </cell>
          <cell r="EO931">
            <v>0</v>
          </cell>
          <cell r="EP931">
            <v>0</v>
          </cell>
          <cell r="EQ931">
            <v>0</v>
          </cell>
          <cell r="ER931">
            <v>0</v>
          </cell>
          <cell r="ES931">
            <v>0</v>
          </cell>
          <cell r="ET931">
            <v>0</v>
          </cell>
          <cell r="EU931">
            <v>0</v>
          </cell>
          <cell r="EV931">
            <v>0</v>
          </cell>
          <cell r="EW931">
            <v>0</v>
          </cell>
          <cell r="EX931">
            <v>0</v>
          </cell>
          <cell r="EY931">
            <v>0</v>
          </cell>
          <cell r="EZ931">
            <v>0</v>
          </cell>
          <cell r="FA931">
            <v>0</v>
          </cell>
          <cell r="FB931">
            <v>0</v>
          </cell>
          <cell r="FC931">
            <v>0</v>
          </cell>
          <cell r="FD931">
            <v>0</v>
          </cell>
          <cell r="FE931">
            <v>0</v>
          </cell>
          <cell r="FF931">
            <v>0</v>
          </cell>
          <cell r="FG931">
            <v>0</v>
          </cell>
          <cell r="FH931">
            <v>0</v>
          </cell>
          <cell r="FI931">
            <v>0</v>
          </cell>
          <cell r="FJ931">
            <v>0</v>
          </cell>
          <cell r="FK931">
            <v>0</v>
          </cell>
          <cell r="FL931">
            <v>0</v>
          </cell>
          <cell r="FM931">
            <v>0</v>
          </cell>
          <cell r="FN931">
            <v>0</v>
          </cell>
          <cell r="FO931">
            <v>0</v>
          </cell>
          <cell r="FP931">
            <v>0</v>
          </cell>
          <cell r="FQ931">
            <v>0</v>
          </cell>
          <cell r="FR931">
            <v>0</v>
          </cell>
          <cell r="FS931">
            <v>0</v>
          </cell>
          <cell r="FT931">
            <v>0</v>
          </cell>
          <cell r="FU931">
            <v>0</v>
          </cell>
          <cell r="FV931">
            <v>0</v>
          </cell>
          <cell r="FW931">
            <v>0</v>
          </cell>
          <cell r="FX931">
            <v>0</v>
          </cell>
          <cell r="FY931">
            <v>0</v>
          </cell>
          <cell r="FZ931">
            <v>0</v>
          </cell>
          <cell r="GA931">
            <v>0</v>
          </cell>
          <cell r="GB931">
            <v>0</v>
          </cell>
          <cell r="GC931">
            <v>0</v>
          </cell>
          <cell r="GD931">
            <v>0</v>
          </cell>
          <cell r="GE931">
            <v>0</v>
          </cell>
          <cell r="GF931">
            <v>0</v>
          </cell>
          <cell r="GG931">
            <v>0</v>
          </cell>
          <cell r="GH931">
            <v>0</v>
          </cell>
          <cell r="GI931">
            <v>0</v>
          </cell>
          <cell r="GJ931">
            <v>0</v>
          </cell>
          <cell r="GK931">
            <v>0</v>
          </cell>
          <cell r="GL931">
            <v>0</v>
          </cell>
          <cell r="GM931">
            <v>0</v>
          </cell>
          <cell r="GN931">
            <v>0</v>
          </cell>
          <cell r="GO931">
            <v>0</v>
          </cell>
          <cell r="GP931">
            <v>0</v>
          </cell>
          <cell r="GQ931">
            <v>0</v>
          </cell>
          <cell r="GR931">
            <v>0</v>
          </cell>
          <cell r="GS931">
            <v>0</v>
          </cell>
          <cell r="GT931">
            <v>0</v>
          </cell>
          <cell r="GU931">
            <v>0</v>
          </cell>
          <cell r="GV931">
            <v>0</v>
          </cell>
          <cell r="GW931">
            <v>0</v>
          </cell>
          <cell r="GX931">
            <v>0</v>
          </cell>
          <cell r="GY931">
            <v>0</v>
          </cell>
          <cell r="GZ931">
            <v>0</v>
          </cell>
          <cell r="HA931">
            <v>0</v>
          </cell>
          <cell r="HB931">
            <v>0</v>
          </cell>
          <cell r="HC931">
            <v>0</v>
          </cell>
          <cell r="HD931">
            <v>0</v>
          </cell>
          <cell r="HE931">
            <v>0</v>
          </cell>
          <cell r="HF931">
            <v>0</v>
          </cell>
          <cell r="HG931">
            <v>0</v>
          </cell>
          <cell r="HH931">
            <v>0</v>
          </cell>
          <cell r="HI931">
            <v>0</v>
          </cell>
          <cell r="HJ931">
            <v>0</v>
          </cell>
          <cell r="HK931">
            <v>0</v>
          </cell>
          <cell r="HL931">
            <v>0</v>
          </cell>
          <cell r="HM931">
            <v>0</v>
          </cell>
          <cell r="HN931">
            <v>0</v>
          </cell>
          <cell r="HO931">
            <v>0</v>
          </cell>
          <cell r="HP931">
            <v>0</v>
          </cell>
          <cell r="HQ931">
            <v>0</v>
          </cell>
          <cell r="HR931">
            <v>0</v>
          </cell>
          <cell r="HS931">
            <v>0</v>
          </cell>
          <cell r="HT931">
            <v>0</v>
          </cell>
          <cell r="HU931">
            <v>0</v>
          </cell>
          <cell r="HV931">
            <v>0</v>
          </cell>
          <cell r="HW931">
            <v>0</v>
          </cell>
          <cell r="HX931">
            <v>0</v>
          </cell>
          <cell r="HY931">
            <v>0</v>
          </cell>
          <cell r="HZ931">
            <v>0</v>
          </cell>
          <cell r="IA931">
            <v>0</v>
          </cell>
          <cell r="IB931">
            <v>0</v>
          </cell>
          <cell r="IC931">
            <v>0</v>
          </cell>
          <cell r="ID931">
            <v>0</v>
          </cell>
          <cell r="IE931">
            <v>0</v>
          </cell>
          <cell r="IF931">
            <v>0</v>
          </cell>
          <cell r="IG931">
            <v>0</v>
          </cell>
          <cell r="IH931">
            <v>0</v>
          </cell>
          <cell r="II931">
            <v>0</v>
          </cell>
          <cell r="IJ931">
            <v>0</v>
          </cell>
          <cell r="IK931">
            <v>0</v>
          </cell>
          <cell r="IL931">
            <v>0</v>
          </cell>
          <cell r="IM931">
            <v>0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  <cell r="IW931">
            <v>0</v>
          </cell>
          <cell r="IX931">
            <v>0</v>
          </cell>
          <cell r="IY931">
            <v>0</v>
          </cell>
          <cell r="IZ931">
            <v>0</v>
          </cell>
          <cell r="JA931">
            <v>0</v>
          </cell>
          <cell r="JB931">
            <v>0</v>
          </cell>
          <cell r="JC931">
            <v>0</v>
          </cell>
          <cell r="JD931">
            <v>0</v>
          </cell>
          <cell r="JE931">
            <v>0</v>
          </cell>
          <cell r="JF931">
            <v>0</v>
          </cell>
          <cell r="JG931">
            <v>0</v>
          </cell>
          <cell r="JH931">
            <v>0</v>
          </cell>
          <cell r="JI931">
            <v>0</v>
          </cell>
          <cell r="JJ931">
            <v>0</v>
          </cell>
          <cell r="JK931">
            <v>0</v>
          </cell>
          <cell r="JL931">
            <v>0</v>
          </cell>
          <cell r="JM931">
            <v>0</v>
          </cell>
          <cell r="JN931">
            <v>0</v>
          </cell>
          <cell r="JO931">
            <v>0</v>
          </cell>
          <cell r="JP931">
            <v>0</v>
          </cell>
          <cell r="JQ931">
            <v>0</v>
          </cell>
        </row>
        <row r="932"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8">
          <cell r="D938" t="str">
            <v>LTC.PC.SOR._.___.PGE Cove</v>
          </cell>
          <cell r="F938">
            <v>0</v>
          </cell>
          <cell r="G938">
            <v>0</v>
          </cell>
          <cell r="H938">
            <v>-1.4175444800000605</v>
          </cell>
          <cell r="I938">
            <v>1.3700000000001182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-6.8500000000003638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-1.3700000000000045</v>
          </cell>
          <cell r="AB938">
            <v>-1.3700000000000045</v>
          </cell>
          <cell r="AC938">
            <v>0</v>
          </cell>
          <cell r="AD938">
            <v>-4.1100000000000136</v>
          </cell>
          <cell r="AE938">
            <v>1.3699999999989814</v>
          </cell>
          <cell r="AF938">
            <v>0</v>
          </cell>
          <cell r="AG938">
            <v>1.3700000000000045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4.1099999999999</v>
          </cell>
          <cell r="BB938">
            <v>-4.1100000000001273</v>
          </cell>
          <cell r="BC938">
            <v>0</v>
          </cell>
          <cell r="BD938">
            <v>0</v>
          </cell>
          <cell r="BE938">
            <v>6.8500000000021828</v>
          </cell>
          <cell r="BF938">
            <v>0</v>
          </cell>
          <cell r="BG938">
            <v>0</v>
          </cell>
          <cell r="BH938">
            <v>4.1100000000000136</v>
          </cell>
          <cell r="BI938">
            <v>-1.3699999999998909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4.1100000000000136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1.3700000000026193</v>
          </cell>
          <cell r="DF938">
            <v>0</v>
          </cell>
          <cell r="DG938">
            <v>0</v>
          </cell>
          <cell r="DH938">
            <v>1.3699999999998909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0</v>
          </cell>
          <cell r="EF939">
            <v>0</v>
          </cell>
          <cell r="EG939">
            <v>0</v>
          </cell>
          <cell r="EH939">
            <v>0</v>
          </cell>
          <cell r="EI939">
            <v>0</v>
          </cell>
          <cell r="EJ939">
            <v>0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0</v>
          </cell>
          <cell r="ES939">
            <v>0</v>
          </cell>
          <cell r="ET939">
            <v>0</v>
          </cell>
          <cell r="EU939">
            <v>0</v>
          </cell>
          <cell r="EV939">
            <v>0</v>
          </cell>
          <cell r="EW939">
            <v>0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0</v>
          </cell>
          <cell r="FF939">
            <v>0</v>
          </cell>
          <cell r="FG939">
            <v>0</v>
          </cell>
          <cell r="FH939">
            <v>0</v>
          </cell>
          <cell r="FI939">
            <v>0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0</v>
          </cell>
          <cell r="FS939">
            <v>0</v>
          </cell>
          <cell r="FT939">
            <v>0</v>
          </cell>
          <cell r="FU939">
            <v>0</v>
          </cell>
          <cell r="FV939">
            <v>0</v>
          </cell>
          <cell r="FW939">
            <v>0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0</v>
          </cell>
          <cell r="GF939">
            <v>0</v>
          </cell>
          <cell r="GG939">
            <v>0</v>
          </cell>
          <cell r="GH939">
            <v>0</v>
          </cell>
          <cell r="GI939">
            <v>0</v>
          </cell>
          <cell r="GJ939">
            <v>0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0</v>
          </cell>
          <cell r="GS939">
            <v>0</v>
          </cell>
          <cell r="GT939">
            <v>0</v>
          </cell>
          <cell r="GU939">
            <v>0</v>
          </cell>
          <cell r="GV939">
            <v>0</v>
          </cell>
          <cell r="GW939">
            <v>0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0</v>
          </cell>
          <cell r="HF939">
            <v>0</v>
          </cell>
          <cell r="HG939">
            <v>0</v>
          </cell>
          <cell r="HH939">
            <v>0</v>
          </cell>
          <cell r="HI939">
            <v>0</v>
          </cell>
          <cell r="HJ939">
            <v>0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0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0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0</v>
          </cell>
          <cell r="EF940">
            <v>0</v>
          </cell>
          <cell r="EG940">
            <v>0</v>
          </cell>
          <cell r="EH940">
            <v>0</v>
          </cell>
          <cell r="EI940">
            <v>0</v>
          </cell>
          <cell r="EJ940">
            <v>0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0</v>
          </cell>
          <cell r="ES940">
            <v>0</v>
          </cell>
          <cell r="ET940">
            <v>0</v>
          </cell>
          <cell r="EU940">
            <v>0</v>
          </cell>
          <cell r="EV940">
            <v>0</v>
          </cell>
          <cell r="EW940">
            <v>0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0</v>
          </cell>
          <cell r="FF940">
            <v>0</v>
          </cell>
          <cell r="FG940">
            <v>0</v>
          </cell>
          <cell r="FH940">
            <v>0</v>
          </cell>
          <cell r="FI940">
            <v>0</v>
          </cell>
          <cell r="FJ940">
            <v>0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0</v>
          </cell>
          <cell r="FS940">
            <v>0</v>
          </cell>
          <cell r="FT940">
            <v>0</v>
          </cell>
          <cell r="FU940">
            <v>0</v>
          </cell>
          <cell r="FV940">
            <v>0</v>
          </cell>
          <cell r="FW940">
            <v>0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0</v>
          </cell>
          <cell r="GF940">
            <v>0</v>
          </cell>
          <cell r="GG940">
            <v>0</v>
          </cell>
          <cell r="GH940">
            <v>0</v>
          </cell>
          <cell r="GI940">
            <v>0</v>
          </cell>
          <cell r="GJ940">
            <v>0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0</v>
          </cell>
          <cell r="GS940">
            <v>0</v>
          </cell>
          <cell r="GT940">
            <v>0</v>
          </cell>
          <cell r="GU940">
            <v>0</v>
          </cell>
          <cell r="GV940">
            <v>0</v>
          </cell>
          <cell r="GW940">
            <v>0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0</v>
          </cell>
          <cell r="HF940">
            <v>0</v>
          </cell>
          <cell r="HG940">
            <v>0</v>
          </cell>
          <cell r="HH940">
            <v>0</v>
          </cell>
          <cell r="HI940">
            <v>0</v>
          </cell>
          <cell r="HJ940">
            <v>0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0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0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F941">
            <v>0</v>
          </cell>
          <cell r="G941">
            <v>0</v>
          </cell>
          <cell r="H941">
            <v>-1.4175444800000605</v>
          </cell>
          <cell r="I941">
            <v>1.3700000000001182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-6.8500000000003638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-1.3700000000000045</v>
          </cell>
          <cell r="AB941">
            <v>-1.3700000000000045</v>
          </cell>
          <cell r="AC941">
            <v>0</v>
          </cell>
          <cell r="AD941">
            <v>-4.1100000000000136</v>
          </cell>
          <cell r="AE941">
            <v>1.3699999999989814</v>
          </cell>
          <cell r="AF941">
            <v>0</v>
          </cell>
          <cell r="AG941">
            <v>1.3700000000000045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4.1099999999999</v>
          </cell>
          <cell r="BB941">
            <v>-4.1100000000001273</v>
          </cell>
          <cell r="BC941">
            <v>0</v>
          </cell>
          <cell r="BD941">
            <v>0</v>
          </cell>
          <cell r="BE941">
            <v>6.8500000000021828</v>
          </cell>
          <cell r="BF941">
            <v>0</v>
          </cell>
          <cell r="BG941">
            <v>0</v>
          </cell>
          <cell r="BH941">
            <v>4.1100000000000136</v>
          </cell>
          <cell r="BI941">
            <v>-1.3699999999998909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4.1100000000000136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1.3700000000026193</v>
          </cell>
          <cell r="DF941">
            <v>0</v>
          </cell>
          <cell r="DG941">
            <v>0</v>
          </cell>
          <cell r="DH941">
            <v>1.3699999999998909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3">
          <cell r="D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  <cell r="BU944">
            <v>0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0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0</v>
          </cell>
          <cell r="CS944">
            <v>0</v>
          </cell>
          <cell r="CT944">
            <v>0</v>
          </cell>
          <cell r="CU944">
            <v>0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0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0</v>
          </cell>
          <cell r="CS946">
            <v>0</v>
          </cell>
          <cell r="CT946">
            <v>0</v>
          </cell>
          <cell r="CU946">
            <v>0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0</v>
          </cell>
          <cell r="DF946">
            <v>0</v>
          </cell>
          <cell r="DG946">
            <v>0</v>
          </cell>
          <cell r="DH946">
            <v>0</v>
          </cell>
          <cell r="DI946">
            <v>0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0</v>
          </cell>
          <cell r="DS946">
            <v>0</v>
          </cell>
          <cell r="DT946">
            <v>0</v>
          </cell>
          <cell r="DU946">
            <v>0</v>
          </cell>
          <cell r="DV946">
            <v>0</v>
          </cell>
          <cell r="DW946">
            <v>0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0</v>
          </cell>
          <cell r="EF946">
            <v>0</v>
          </cell>
          <cell r="EG946">
            <v>0</v>
          </cell>
          <cell r="EH946">
            <v>0</v>
          </cell>
          <cell r="EI946">
            <v>0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  <cell r="BU947">
            <v>0</v>
          </cell>
          <cell r="BV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0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0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0</v>
          </cell>
          <cell r="CS947">
            <v>0</v>
          </cell>
          <cell r="CT947">
            <v>0</v>
          </cell>
          <cell r="CU947">
            <v>0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0</v>
          </cell>
          <cell r="DF947">
            <v>0</v>
          </cell>
          <cell r="DG947">
            <v>0</v>
          </cell>
          <cell r="DH947">
            <v>0</v>
          </cell>
          <cell r="DI947">
            <v>0</v>
          </cell>
          <cell r="DJ947">
            <v>0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0</v>
          </cell>
          <cell r="DS947">
            <v>0</v>
          </cell>
          <cell r="DT947">
            <v>0</v>
          </cell>
          <cell r="DU947">
            <v>0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  <cell r="BU948">
            <v>0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0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0</v>
          </cell>
          <cell r="CS948">
            <v>0</v>
          </cell>
          <cell r="CT948">
            <v>0</v>
          </cell>
          <cell r="CU948">
            <v>0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0</v>
          </cell>
          <cell r="DF948">
            <v>0</v>
          </cell>
          <cell r="DG948">
            <v>0</v>
          </cell>
          <cell r="DH948">
            <v>0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0</v>
          </cell>
          <cell r="DS948">
            <v>0</v>
          </cell>
          <cell r="DT948">
            <v>0</v>
          </cell>
          <cell r="DU948">
            <v>0</v>
          </cell>
          <cell r="DV948">
            <v>0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0</v>
          </cell>
          <cell r="CS949">
            <v>0</v>
          </cell>
          <cell r="CT949">
            <v>0</v>
          </cell>
          <cell r="CU949">
            <v>0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0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0</v>
          </cell>
          <cell r="DK949">
            <v>0</v>
          </cell>
          <cell r="DL949">
            <v>0</v>
          </cell>
          <cell r="DM949">
            <v>0</v>
          </cell>
          <cell r="DN949">
            <v>0</v>
          </cell>
          <cell r="DO949">
            <v>0</v>
          </cell>
          <cell r="DP949">
            <v>0</v>
          </cell>
          <cell r="DQ949">
            <v>0</v>
          </cell>
          <cell r="DR949">
            <v>0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0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0</v>
          </cell>
          <cell r="EC949">
            <v>0</v>
          </cell>
          <cell r="ED949">
            <v>0</v>
          </cell>
          <cell r="EE949">
            <v>0</v>
          </cell>
          <cell r="EF949">
            <v>0</v>
          </cell>
          <cell r="EG949">
            <v>0</v>
          </cell>
          <cell r="EH949">
            <v>0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0</v>
          </cell>
          <cell r="EP949">
            <v>0</v>
          </cell>
          <cell r="EQ949">
            <v>0</v>
          </cell>
          <cell r="ER949">
            <v>0</v>
          </cell>
          <cell r="ES949">
            <v>0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0</v>
          </cell>
          <cell r="EY949">
            <v>0</v>
          </cell>
          <cell r="EZ949">
            <v>0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0</v>
          </cell>
          <cell r="FF949">
            <v>0</v>
          </cell>
          <cell r="FG949">
            <v>0</v>
          </cell>
          <cell r="FH949">
            <v>0</v>
          </cell>
          <cell r="FI949">
            <v>0</v>
          </cell>
          <cell r="FJ949">
            <v>0</v>
          </cell>
          <cell r="FK949">
            <v>0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0</v>
          </cell>
          <cell r="FS949">
            <v>0</v>
          </cell>
          <cell r="FT949">
            <v>0</v>
          </cell>
          <cell r="FU949">
            <v>0</v>
          </cell>
          <cell r="FV949">
            <v>0</v>
          </cell>
          <cell r="FW949">
            <v>0</v>
          </cell>
          <cell r="FX949">
            <v>0</v>
          </cell>
          <cell r="FY949">
            <v>0</v>
          </cell>
          <cell r="FZ949">
            <v>0</v>
          </cell>
          <cell r="GA949">
            <v>0</v>
          </cell>
          <cell r="GB949">
            <v>0</v>
          </cell>
          <cell r="GC949">
            <v>0</v>
          </cell>
          <cell r="GD949">
            <v>0</v>
          </cell>
          <cell r="GE949">
            <v>0</v>
          </cell>
          <cell r="GF949">
            <v>0</v>
          </cell>
          <cell r="GG949">
            <v>0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0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0</v>
          </cell>
          <cell r="GS949">
            <v>0</v>
          </cell>
          <cell r="GT949">
            <v>0</v>
          </cell>
          <cell r="GU949">
            <v>0</v>
          </cell>
          <cell r="GV949">
            <v>0</v>
          </cell>
          <cell r="GW949">
            <v>0</v>
          </cell>
          <cell r="GX949">
            <v>0</v>
          </cell>
          <cell r="GY949">
            <v>0</v>
          </cell>
          <cell r="GZ949">
            <v>0</v>
          </cell>
          <cell r="HA949">
            <v>0</v>
          </cell>
          <cell r="HB949">
            <v>0</v>
          </cell>
          <cell r="HC949">
            <v>0</v>
          </cell>
          <cell r="HD949">
            <v>0</v>
          </cell>
          <cell r="HE949">
            <v>0</v>
          </cell>
          <cell r="HF949">
            <v>0</v>
          </cell>
          <cell r="HG949">
            <v>0</v>
          </cell>
          <cell r="HH949">
            <v>0</v>
          </cell>
          <cell r="HI949">
            <v>0</v>
          </cell>
          <cell r="HJ949">
            <v>0</v>
          </cell>
          <cell r="HK949">
            <v>0</v>
          </cell>
          <cell r="HL949">
            <v>0</v>
          </cell>
          <cell r="HM949">
            <v>0</v>
          </cell>
          <cell r="HN949">
            <v>0</v>
          </cell>
          <cell r="HO949">
            <v>0</v>
          </cell>
          <cell r="HP949">
            <v>0</v>
          </cell>
          <cell r="HQ949">
            <v>0</v>
          </cell>
          <cell r="HR949">
            <v>0</v>
          </cell>
          <cell r="HS949">
            <v>0</v>
          </cell>
          <cell r="HT949">
            <v>0</v>
          </cell>
          <cell r="HU949">
            <v>0</v>
          </cell>
          <cell r="HV949">
            <v>0</v>
          </cell>
          <cell r="HW949">
            <v>0</v>
          </cell>
          <cell r="HX949">
            <v>0</v>
          </cell>
          <cell r="HY949">
            <v>0</v>
          </cell>
          <cell r="HZ949">
            <v>0</v>
          </cell>
          <cell r="IA949">
            <v>0</v>
          </cell>
          <cell r="IB949">
            <v>0</v>
          </cell>
          <cell r="IC949">
            <v>0</v>
          </cell>
          <cell r="ID949">
            <v>0</v>
          </cell>
          <cell r="IE949">
            <v>0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0</v>
          </cell>
          <cell r="IL949">
            <v>0</v>
          </cell>
          <cell r="IM949">
            <v>0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  <cell r="IW949">
            <v>0</v>
          </cell>
          <cell r="IX949">
            <v>0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0</v>
          </cell>
          <cell r="EF950">
            <v>0</v>
          </cell>
          <cell r="EG950">
            <v>0</v>
          </cell>
          <cell r="EH950">
            <v>0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0</v>
          </cell>
          <cell r="ES950">
            <v>0</v>
          </cell>
          <cell r="ET950">
            <v>0</v>
          </cell>
          <cell r="EU950">
            <v>0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0</v>
          </cell>
          <cell r="FF950">
            <v>0</v>
          </cell>
          <cell r="FG950">
            <v>0</v>
          </cell>
          <cell r="FH950">
            <v>0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0</v>
          </cell>
          <cell r="EF951">
            <v>0</v>
          </cell>
          <cell r="EG951">
            <v>0</v>
          </cell>
          <cell r="EH951">
            <v>0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0</v>
          </cell>
          <cell r="ES951">
            <v>0</v>
          </cell>
          <cell r="ET951">
            <v>0</v>
          </cell>
          <cell r="EU951">
            <v>0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0</v>
          </cell>
          <cell r="FF951">
            <v>0</v>
          </cell>
          <cell r="FG951">
            <v>0</v>
          </cell>
          <cell r="FH951">
            <v>0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0</v>
          </cell>
          <cell r="FS951">
            <v>0</v>
          </cell>
          <cell r="FT951">
            <v>0</v>
          </cell>
          <cell r="FU951">
            <v>0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0</v>
          </cell>
          <cell r="ES954">
            <v>0</v>
          </cell>
          <cell r="ET954">
            <v>0</v>
          </cell>
          <cell r="EU954">
            <v>0</v>
          </cell>
          <cell r="EV954">
            <v>0</v>
          </cell>
          <cell r="EW954">
            <v>0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0</v>
          </cell>
          <cell r="FF954">
            <v>0</v>
          </cell>
          <cell r="FG954">
            <v>0</v>
          </cell>
          <cell r="FH954">
            <v>0</v>
          </cell>
          <cell r="FI954">
            <v>0</v>
          </cell>
          <cell r="FJ954">
            <v>0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0</v>
          </cell>
          <cell r="FS954">
            <v>0</v>
          </cell>
          <cell r="FT954">
            <v>0</v>
          </cell>
          <cell r="FU954">
            <v>0</v>
          </cell>
          <cell r="FV954">
            <v>0</v>
          </cell>
          <cell r="FW954">
            <v>0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0</v>
          </cell>
          <cell r="GF954">
            <v>0</v>
          </cell>
          <cell r="GG954">
            <v>0</v>
          </cell>
          <cell r="GH954">
            <v>0</v>
          </cell>
          <cell r="GI954">
            <v>0</v>
          </cell>
          <cell r="GJ954">
            <v>0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0</v>
          </cell>
          <cell r="GS954">
            <v>0</v>
          </cell>
          <cell r="GT954">
            <v>0</v>
          </cell>
          <cell r="GU954">
            <v>0</v>
          </cell>
          <cell r="GV954">
            <v>0</v>
          </cell>
          <cell r="GW954">
            <v>0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0</v>
          </cell>
          <cell r="HF954">
            <v>0</v>
          </cell>
          <cell r="HG954">
            <v>0</v>
          </cell>
          <cell r="HH954">
            <v>0</v>
          </cell>
          <cell r="HI954">
            <v>0</v>
          </cell>
          <cell r="HJ954">
            <v>0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0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0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0</v>
          </cell>
          <cell r="CS957">
            <v>0</v>
          </cell>
          <cell r="CT957">
            <v>0</v>
          </cell>
          <cell r="CU957">
            <v>0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0</v>
          </cell>
          <cell r="DF957">
            <v>0</v>
          </cell>
          <cell r="DG957">
            <v>0</v>
          </cell>
          <cell r="DH957">
            <v>0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0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0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>
            <v>0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0</v>
          </cell>
          <cell r="DK960">
            <v>0</v>
          </cell>
          <cell r="DL960">
            <v>0</v>
          </cell>
          <cell r="DM960">
            <v>0</v>
          </cell>
          <cell r="DN960">
            <v>0</v>
          </cell>
          <cell r="DO960">
            <v>0</v>
          </cell>
          <cell r="DP960">
            <v>0</v>
          </cell>
          <cell r="DQ960">
            <v>0</v>
          </cell>
          <cell r="DR960">
            <v>0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0</v>
          </cell>
          <cell r="DX960">
            <v>0</v>
          </cell>
          <cell r="DY960">
            <v>0</v>
          </cell>
          <cell r="DZ960">
            <v>0</v>
          </cell>
          <cell r="EA960">
            <v>0</v>
          </cell>
          <cell r="EB960">
            <v>0</v>
          </cell>
          <cell r="EC960">
            <v>0</v>
          </cell>
          <cell r="ED960">
            <v>0</v>
          </cell>
          <cell r="EE960">
            <v>0</v>
          </cell>
          <cell r="EF960">
            <v>0</v>
          </cell>
          <cell r="EG960">
            <v>0</v>
          </cell>
          <cell r="EH960">
            <v>0</v>
          </cell>
          <cell r="EI960">
            <v>0</v>
          </cell>
          <cell r="EJ960">
            <v>0</v>
          </cell>
          <cell r="EK960">
            <v>0</v>
          </cell>
          <cell r="EL960">
            <v>0</v>
          </cell>
          <cell r="EM960">
            <v>0</v>
          </cell>
          <cell r="EN960">
            <v>0</v>
          </cell>
          <cell r="EO960">
            <v>0</v>
          </cell>
          <cell r="EP960">
            <v>0</v>
          </cell>
          <cell r="EQ960">
            <v>0</v>
          </cell>
          <cell r="ER960">
            <v>0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0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0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0</v>
          </cell>
          <cell r="GC960">
            <v>0</v>
          </cell>
          <cell r="GD960">
            <v>0</v>
          </cell>
          <cell r="GE960">
            <v>0</v>
          </cell>
          <cell r="GF960">
            <v>0</v>
          </cell>
          <cell r="GG960">
            <v>0</v>
          </cell>
          <cell r="GH960">
            <v>0</v>
          </cell>
          <cell r="GI960">
            <v>0</v>
          </cell>
          <cell r="GJ960">
            <v>0</v>
          </cell>
          <cell r="GK960">
            <v>0</v>
          </cell>
          <cell r="GL960">
            <v>0</v>
          </cell>
          <cell r="GM960">
            <v>0</v>
          </cell>
          <cell r="GN960">
            <v>0</v>
          </cell>
          <cell r="GO960">
            <v>0</v>
          </cell>
          <cell r="GP960">
            <v>0</v>
          </cell>
          <cell r="GQ960">
            <v>0</v>
          </cell>
          <cell r="GR960">
            <v>0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0</v>
          </cell>
          <cell r="HB960">
            <v>0</v>
          </cell>
          <cell r="HC960">
            <v>0</v>
          </cell>
          <cell r="HD960">
            <v>0</v>
          </cell>
          <cell r="HE960">
            <v>0</v>
          </cell>
          <cell r="HF960">
            <v>0</v>
          </cell>
          <cell r="HG960">
            <v>0</v>
          </cell>
          <cell r="HH960">
            <v>0</v>
          </cell>
          <cell r="HI960">
            <v>0</v>
          </cell>
          <cell r="HJ960">
            <v>0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0</v>
          </cell>
          <cell r="HP960">
            <v>0</v>
          </cell>
          <cell r="HQ960">
            <v>0</v>
          </cell>
          <cell r="HR960">
            <v>0</v>
          </cell>
          <cell r="HS960">
            <v>0</v>
          </cell>
          <cell r="HT960">
            <v>0</v>
          </cell>
          <cell r="HU960">
            <v>0</v>
          </cell>
          <cell r="HV960">
            <v>0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0</v>
          </cell>
          <cell r="IB960">
            <v>0</v>
          </cell>
          <cell r="IC960">
            <v>0</v>
          </cell>
          <cell r="ID960">
            <v>0</v>
          </cell>
          <cell r="IE960">
            <v>0</v>
          </cell>
          <cell r="IF960">
            <v>0</v>
          </cell>
          <cell r="IG960">
            <v>0</v>
          </cell>
          <cell r="IH960">
            <v>0</v>
          </cell>
          <cell r="II960">
            <v>0</v>
          </cell>
          <cell r="IJ960">
            <v>0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  <cell r="IW960">
            <v>0</v>
          </cell>
          <cell r="IX960">
            <v>0</v>
          </cell>
          <cell r="IY960">
            <v>0</v>
          </cell>
          <cell r="IZ960">
            <v>0</v>
          </cell>
          <cell r="JA960">
            <v>0</v>
          </cell>
          <cell r="JB960">
            <v>0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D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0</v>
          </cell>
          <cell r="CG961">
            <v>0</v>
          </cell>
          <cell r="CH961">
            <v>0</v>
          </cell>
          <cell r="CI961">
            <v>0</v>
          </cell>
          <cell r="CJ961">
            <v>0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0</v>
          </cell>
          <cell r="CS961">
            <v>0</v>
          </cell>
          <cell r="CT961">
            <v>0</v>
          </cell>
          <cell r="CU961">
            <v>0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0</v>
          </cell>
          <cell r="DF961">
            <v>0</v>
          </cell>
          <cell r="DG961">
            <v>0</v>
          </cell>
          <cell r="DH961">
            <v>0</v>
          </cell>
          <cell r="DI961">
            <v>0</v>
          </cell>
          <cell r="DJ961">
            <v>0</v>
          </cell>
          <cell r="DK961">
            <v>0</v>
          </cell>
          <cell r="DL961">
            <v>0</v>
          </cell>
          <cell r="DM961">
            <v>0</v>
          </cell>
          <cell r="DN961">
            <v>0</v>
          </cell>
          <cell r="DO961">
            <v>0</v>
          </cell>
          <cell r="DP961">
            <v>0</v>
          </cell>
          <cell r="DQ961">
            <v>0</v>
          </cell>
          <cell r="DR961">
            <v>0</v>
          </cell>
          <cell r="DS961">
            <v>0</v>
          </cell>
          <cell r="DT961">
            <v>0</v>
          </cell>
          <cell r="DU961">
            <v>0</v>
          </cell>
          <cell r="DV961">
            <v>0</v>
          </cell>
          <cell r="DW961">
            <v>0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0</v>
          </cell>
          <cell r="EC961">
            <v>0</v>
          </cell>
          <cell r="ED961">
            <v>0</v>
          </cell>
          <cell r="EE961">
            <v>0</v>
          </cell>
          <cell r="EF961">
            <v>0</v>
          </cell>
          <cell r="EG961">
            <v>0</v>
          </cell>
          <cell r="EH961">
            <v>0</v>
          </cell>
          <cell r="EI961">
            <v>0</v>
          </cell>
          <cell r="EJ961">
            <v>0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0</v>
          </cell>
          <cell r="EP961">
            <v>0</v>
          </cell>
          <cell r="EQ961">
            <v>0</v>
          </cell>
          <cell r="ER961">
            <v>0</v>
          </cell>
          <cell r="ES961">
            <v>0</v>
          </cell>
          <cell r="ET961">
            <v>0</v>
          </cell>
          <cell r="EU961">
            <v>0</v>
          </cell>
          <cell r="EV961">
            <v>0</v>
          </cell>
          <cell r="EW961">
            <v>0</v>
          </cell>
          <cell r="EX961">
            <v>0</v>
          </cell>
          <cell r="EY961">
            <v>0</v>
          </cell>
          <cell r="EZ961">
            <v>0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0</v>
          </cell>
          <cell r="FF961">
            <v>0</v>
          </cell>
          <cell r="FG961">
            <v>0</v>
          </cell>
          <cell r="FH961">
            <v>0</v>
          </cell>
          <cell r="FI961">
            <v>0</v>
          </cell>
          <cell r="FJ961">
            <v>0</v>
          </cell>
          <cell r="FK961">
            <v>0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0</v>
          </cell>
          <cell r="FS961">
            <v>0</v>
          </cell>
          <cell r="FT961">
            <v>0</v>
          </cell>
          <cell r="FU961">
            <v>0</v>
          </cell>
          <cell r="FV961">
            <v>0</v>
          </cell>
          <cell r="FW961">
            <v>0</v>
          </cell>
          <cell r="FX961">
            <v>0</v>
          </cell>
          <cell r="FY961">
            <v>0</v>
          </cell>
          <cell r="FZ961">
            <v>0</v>
          </cell>
          <cell r="GA961">
            <v>0</v>
          </cell>
          <cell r="GB961">
            <v>0</v>
          </cell>
          <cell r="GC961">
            <v>0</v>
          </cell>
          <cell r="GD961">
            <v>0</v>
          </cell>
          <cell r="GE961">
            <v>0</v>
          </cell>
          <cell r="GF961">
            <v>0</v>
          </cell>
          <cell r="GG961">
            <v>0</v>
          </cell>
          <cell r="GH961">
            <v>0</v>
          </cell>
          <cell r="GI961">
            <v>0</v>
          </cell>
          <cell r="GJ961">
            <v>0</v>
          </cell>
          <cell r="GK961">
            <v>0</v>
          </cell>
          <cell r="GL961">
            <v>0</v>
          </cell>
          <cell r="GM961">
            <v>0</v>
          </cell>
          <cell r="GN961">
            <v>0</v>
          </cell>
          <cell r="GO961">
            <v>0</v>
          </cell>
          <cell r="GP961">
            <v>0</v>
          </cell>
          <cell r="GQ961">
            <v>0</v>
          </cell>
          <cell r="GR961">
            <v>0</v>
          </cell>
          <cell r="GS961">
            <v>0</v>
          </cell>
          <cell r="GT961">
            <v>0</v>
          </cell>
          <cell r="GU961">
            <v>0</v>
          </cell>
          <cell r="GV961">
            <v>0</v>
          </cell>
          <cell r="GW961">
            <v>0</v>
          </cell>
          <cell r="GX961">
            <v>0</v>
          </cell>
          <cell r="GY961">
            <v>0</v>
          </cell>
          <cell r="GZ961">
            <v>0</v>
          </cell>
          <cell r="HA961">
            <v>0</v>
          </cell>
          <cell r="HB961">
            <v>0</v>
          </cell>
          <cell r="HC961">
            <v>0</v>
          </cell>
          <cell r="HD961">
            <v>0</v>
          </cell>
          <cell r="HE961">
            <v>0</v>
          </cell>
          <cell r="HF961">
            <v>0</v>
          </cell>
          <cell r="HG961">
            <v>0</v>
          </cell>
          <cell r="HH961">
            <v>0</v>
          </cell>
          <cell r="HI961">
            <v>0</v>
          </cell>
          <cell r="HJ961">
            <v>0</v>
          </cell>
          <cell r="HK961">
            <v>0</v>
          </cell>
          <cell r="HL961">
            <v>0</v>
          </cell>
          <cell r="HM961">
            <v>0</v>
          </cell>
          <cell r="HN961">
            <v>0</v>
          </cell>
          <cell r="HO961">
            <v>0</v>
          </cell>
          <cell r="HP961">
            <v>0</v>
          </cell>
          <cell r="HQ961">
            <v>0</v>
          </cell>
          <cell r="HR961">
            <v>0</v>
          </cell>
          <cell r="HS961">
            <v>0</v>
          </cell>
          <cell r="HT961">
            <v>0</v>
          </cell>
          <cell r="HU961">
            <v>0</v>
          </cell>
          <cell r="HV961">
            <v>0</v>
          </cell>
          <cell r="HW961">
            <v>0</v>
          </cell>
          <cell r="HX961">
            <v>0</v>
          </cell>
          <cell r="HY961">
            <v>0</v>
          </cell>
          <cell r="HZ961">
            <v>0</v>
          </cell>
          <cell r="IA961">
            <v>0</v>
          </cell>
          <cell r="IB961">
            <v>0</v>
          </cell>
          <cell r="IC961">
            <v>0</v>
          </cell>
          <cell r="ID961">
            <v>0</v>
          </cell>
          <cell r="IE961">
            <v>0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0</v>
          </cell>
          <cell r="IK961">
            <v>0</v>
          </cell>
          <cell r="IL961">
            <v>0</v>
          </cell>
          <cell r="IM961">
            <v>0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  <cell r="IW961">
            <v>0</v>
          </cell>
          <cell r="IX961">
            <v>0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2">
          <cell r="D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0</v>
          </cell>
          <cell r="CG962">
            <v>0</v>
          </cell>
          <cell r="CH962">
            <v>0</v>
          </cell>
          <cell r="CI962">
            <v>0</v>
          </cell>
          <cell r="CJ962">
            <v>0</v>
          </cell>
          <cell r="CK962">
            <v>0</v>
          </cell>
          <cell r="CL962">
            <v>0</v>
          </cell>
          <cell r="CM962">
            <v>0</v>
          </cell>
          <cell r="CN962">
            <v>0</v>
          </cell>
          <cell r="CO962">
            <v>0</v>
          </cell>
          <cell r="CP962">
            <v>0</v>
          </cell>
          <cell r="CQ962">
            <v>0</v>
          </cell>
          <cell r="CR962">
            <v>0</v>
          </cell>
          <cell r="CS962">
            <v>0</v>
          </cell>
          <cell r="CT962">
            <v>0</v>
          </cell>
          <cell r="CU962">
            <v>0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  <cell r="DD962">
            <v>0</v>
          </cell>
          <cell r="DE962">
            <v>0</v>
          </cell>
          <cell r="DF962">
            <v>0</v>
          </cell>
          <cell r="DG962">
            <v>0</v>
          </cell>
          <cell r="DH962">
            <v>0</v>
          </cell>
          <cell r="DI962">
            <v>0</v>
          </cell>
          <cell r="DJ962">
            <v>0</v>
          </cell>
          <cell r="DK962">
            <v>0</v>
          </cell>
          <cell r="DL962">
            <v>0</v>
          </cell>
          <cell r="DM962">
            <v>0</v>
          </cell>
          <cell r="DN962">
            <v>0</v>
          </cell>
          <cell r="DO962">
            <v>0</v>
          </cell>
          <cell r="DP962">
            <v>0</v>
          </cell>
          <cell r="DQ962">
            <v>0</v>
          </cell>
          <cell r="DR962">
            <v>0</v>
          </cell>
          <cell r="DS962">
            <v>0</v>
          </cell>
          <cell r="DT962">
            <v>0</v>
          </cell>
          <cell r="DU962">
            <v>0</v>
          </cell>
          <cell r="DV962">
            <v>0</v>
          </cell>
          <cell r="DW962">
            <v>0</v>
          </cell>
          <cell r="DX962">
            <v>0</v>
          </cell>
          <cell r="DY962">
            <v>0</v>
          </cell>
          <cell r="DZ962">
            <v>0</v>
          </cell>
          <cell r="EA962">
            <v>0</v>
          </cell>
          <cell r="EB962">
            <v>0</v>
          </cell>
          <cell r="EC962">
            <v>0</v>
          </cell>
          <cell r="ED962">
            <v>0</v>
          </cell>
          <cell r="EE962">
            <v>0</v>
          </cell>
          <cell r="EF962">
            <v>0</v>
          </cell>
          <cell r="EG962">
            <v>0</v>
          </cell>
          <cell r="EH962">
            <v>0</v>
          </cell>
          <cell r="EI962">
            <v>0</v>
          </cell>
          <cell r="EJ962">
            <v>0</v>
          </cell>
          <cell r="EK962">
            <v>0</v>
          </cell>
          <cell r="EL962">
            <v>0</v>
          </cell>
          <cell r="EM962">
            <v>0</v>
          </cell>
          <cell r="EN962">
            <v>0</v>
          </cell>
          <cell r="EO962">
            <v>0</v>
          </cell>
          <cell r="EP962">
            <v>0</v>
          </cell>
          <cell r="EQ962">
            <v>0</v>
          </cell>
          <cell r="ER962">
            <v>0</v>
          </cell>
          <cell r="ES962">
            <v>0</v>
          </cell>
          <cell r="ET962">
            <v>0</v>
          </cell>
          <cell r="EU962">
            <v>0</v>
          </cell>
          <cell r="EV962">
            <v>0</v>
          </cell>
          <cell r="EW962">
            <v>0</v>
          </cell>
          <cell r="EX962">
            <v>0</v>
          </cell>
          <cell r="EY962">
            <v>0</v>
          </cell>
          <cell r="EZ962">
            <v>0</v>
          </cell>
          <cell r="FA962">
            <v>0</v>
          </cell>
          <cell r="FB962">
            <v>0</v>
          </cell>
          <cell r="FC962">
            <v>0</v>
          </cell>
          <cell r="FD962">
            <v>0</v>
          </cell>
          <cell r="FE962">
            <v>0</v>
          </cell>
          <cell r="FF962">
            <v>0</v>
          </cell>
          <cell r="FG962">
            <v>0</v>
          </cell>
          <cell r="FH962">
            <v>0</v>
          </cell>
          <cell r="FI962">
            <v>0</v>
          </cell>
          <cell r="FJ962">
            <v>0</v>
          </cell>
          <cell r="FK962">
            <v>0</v>
          </cell>
          <cell r="FL962">
            <v>0</v>
          </cell>
          <cell r="FM962">
            <v>0</v>
          </cell>
          <cell r="FN962">
            <v>0</v>
          </cell>
          <cell r="FO962">
            <v>0</v>
          </cell>
          <cell r="FP962">
            <v>0</v>
          </cell>
          <cell r="FQ962">
            <v>0</v>
          </cell>
          <cell r="FR962">
            <v>0</v>
          </cell>
          <cell r="FS962">
            <v>0</v>
          </cell>
          <cell r="FT962">
            <v>0</v>
          </cell>
          <cell r="FU962">
            <v>0</v>
          </cell>
          <cell r="FV962">
            <v>0</v>
          </cell>
          <cell r="FW962">
            <v>0</v>
          </cell>
          <cell r="FX962">
            <v>0</v>
          </cell>
          <cell r="FY962">
            <v>0</v>
          </cell>
          <cell r="FZ962">
            <v>0</v>
          </cell>
          <cell r="GA962">
            <v>0</v>
          </cell>
          <cell r="GB962">
            <v>0</v>
          </cell>
          <cell r="GC962">
            <v>0</v>
          </cell>
          <cell r="GD962">
            <v>0</v>
          </cell>
          <cell r="GE962">
            <v>0</v>
          </cell>
          <cell r="GF962">
            <v>0</v>
          </cell>
          <cell r="GG962">
            <v>0</v>
          </cell>
          <cell r="GH962">
            <v>0</v>
          </cell>
          <cell r="GI962">
            <v>0</v>
          </cell>
          <cell r="GJ962">
            <v>0</v>
          </cell>
          <cell r="GK962">
            <v>0</v>
          </cell>
          <cell r="GL962">
            <v>0</v>
          </cell>
          <cell r="GM962">
            <v>0</v>
          </cell>
          <cell r="GN962">
            <v>0</v>
          </cell>
          <cell r="GO962">
            <v>0</v>
          </cell>
          <cell r="GP962">
            <v>0</v>
          </cell>
          <cell r="GQ962">
            <v>0</v>
          </cell>
          <cell r="GR962">
            <v>0</v>
          </cell>
          <cell r="GS962">
            <v>0</v>
          </cell>
          <cell r="GT962">
            <v>0</v>
          </cell>
          <cell r="GU962">
            <v>0</v>
          </cell>
          <cell r="GV962">
            <v>0</v>
          </cell>
          <cell r="GW962">
            <v>0</v>
          </cell>
          <cell r="GX962">
            <v>0</v>
          </cell>
          <cell r="GY962">
            <v>0</v>
          </cell>
          <cell r="GZ962">
            <v>0</v>
          </cell>
          <cell r="HA962">
            <v>0</v>
          </cell>
          <cell r="HB962">
            <v>0</v>
          </cell>
          <cell r="HC962">
            <v>0</v>
          </cell>
          <cell r="HD962">
            <v>0</v>
          </cell>
          <cell r="HE962">
            <v>0</v>
          </cell>
          <cell r="HF962">
            <v>0</v>
          </cell>
          <cell r="HG962">
            <v>0</v>
          </cell>
          <cell r="HH962">
            <v>0</v>
          </cell>
          <cell r="HI962">
            <v>0</v>
          </cell>
          <cell r="HJ962">
            <v>0</v>
          </cell>
          <cell r="HK962">
            <v>0</v>
          </cell>
          <cell r="HL962">
            <v>0</v>
          </cell>
          <cell r="HM962">
            <v>0</v>
          </cell>
          <cell r="HN962">
            <v>0</v>
          </cell>
          <cell r="HO962">
            <v>0</v>
          </cell>
          <cell r="HP962">
            <v>0</v>
          </cell>
          <cell r="HQ962">
            <v>0</v>
          </cell>
          <cell r="HR962">
            <v>0</v>
          </cell>
          <cell r="HS962">
            <v>0</v>
          </cell>
          <cell r="HT962">
            <v>0</v>
          </cell>
          <cell r="HU962">
            <v>0</v>
          </cell>
          <cell r="HV962">
            <v>0</v>
          </cell>
          <cell r="HW962">
            <v>0</v>
          </cell>
          <cell r="HX962">
            <v>0</v>
          </cell>
          <cell r="HY962">
            <v>0</v>
          </cell>
          <cell r="HZ962">
            <v>0</v>
          </cell>
          <cell r="IA962">
            <v>0</v>
          </cell>
          <cell r="IB962">
            <v>0</v>
          </cell>
          <cell r="IC962">
            <v>0</v>
          </cell>
          <cell r="ID962">
            <v>0</v>
          </cell>
          <cell r="IE962">
            <v>0</v>
          </cell>
          <cell r="IF962">
            <v>0</v>
          </cell>
          <cell r="IG962">
            <v>0</v>
          </cell>
          <cell r="IH962">
            <v>0</v>
          </cell>
          <cell r="II962">
            <v>0</v>
          </cell>
          <cell r="IJ962">
            <v>0</v>
          </cell>
          <cell r="IK962">
            <v>0</v>
          </cell>
          <cell r="IL962">
            <v>0</v>
          </cell>
          <cell r="IM962">
            <v>0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  <cell r="IW962">
            <v>0</v>
          </cell>
          <cell r="IX962">
            <v>0</v>
          </cell>
          <cell r="IY962">
            <v>0</v>
          </cell>
          <cell r="IZ962">
            <v>0</v>
          </cell>
          <cell r="JA962">
            <v>0</v>
          </cell>
          <cell r="JB962">
            <v>0</v>
          </cell>
          <cell r="JC962">
            <v>0</v>
          </cell>
          <cell r="JD962">
            <v>0</v>
          </cell>
          <cell r="JE962">
            <v>0</v>
          </cell>
          <cell r="JF962">
            <v>0</v>
          </cell>
          <cell r="JG962">
            <v>0</v>
          </cell>
          <cell r="JH962">
            <v>0</v>
          </cell>
          <cell r="JI962">
            <v>0</v>
          </cell>
          <cell r="JJ962">
            <v>0</v>
          </cell>
          <cell r="JK962">
            <v>0</v>
          </cell>
          <cell r="JL962">
            <v>0</v>
          </cell>
          <cell r="JM962">
            <v>0</v>
          </cell>
          <cell r="JN962">
            <v>0</v>
          </cell>
          <cell r="JO962">
            <v>0</v>
          </cell>
          <cell r="JP962">
            <v>0</v>
          </cell>
          <cell r="JQ962">
            <v>0</v>
          </cell>
        </row>
        <row r="963">
          <cell r="D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0</v>
          </cell>
          <cell r="DF963">
            <v>0</v>
          </cell>
          <cell r="DG963">
            <v>0</v>
          </cell>
          <cell r="DH963">
            <v>0</v>
          </cell>
          <cell r="DI963">
            <v>0</v>
          </cell>
          <cell r="DJ963">
            <v>0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0</v>
          </cell>
          <cell r="DS963">
            <v>0</v>
          </cell>
          <cell r="DT963">
            <v>0</v>
          </cell>
          <cell r="DU963">
            <v>0</v>
          </cell>
          <cell r="DV963">
            <v>0</v>
          </cell>
          <cell r="DW963">
            <v>0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0</v>
          </cell>
          <cell r="EF963">
            <v>0</v>
          </cell>
          <cell r="EG963">
            <v>0</v>
          </cell>
          <cell r="EH963">
            <v>0</v>
          </cell>
          <cell r="EI963">
            <v>0</v>
          </cell>
          <cell r="EJ963">
            <v>0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0</v>
          </cell>
          <cell r="FF963">
            <v>0</v>
          </cell>
          <cell r="FG963">
            <v>0</v>
          </cell>
          <cell r="FH963">
            <v>0</v>
          </cell>
          <cell r="FI963">
            <v>0</v>
          </cell>
          <cell r="FJ963">
            <v>0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0</v>
          </cell>
          <cell r="DS965">
            <v>0</v>
          </cell>
          <cell r="DT965">
            <v>0</v>
          </cell>
          <cell r="DU965">
            <v>0</v>
          </cell>
          <cell r="DV965">
            <v>0</v>
          </cell>
          <cell r="DW965">
            <v>0</v>
          </cell>
          <cell r="DX965">
            <v>0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0</v>
          </cell>
          <cell r="EF965">
            <v>0</v>
          </cell>
          <cell r="EG965">
            <v>0</v>
          </cell>
          <cell r="EH965">
            <v>0</v>
          </cell>
          <cell r="EI965">
            <v>0</v>
          </cell>
          <cell r="EJ965">
            <v>0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0</v>
          </cell>
          <cell r="ES965">
            <v>0</v>
          </cell>
          <cell r="ET965">
            <v>0</v>
          </cell>
          <cell r="EU965">
            <v>0</v>
          </cell>
          <cell r="EV965">
            <v>0</v>
          </cell>
          <cell r="EW965">
            <v>0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0</v>
          </cell>
          <cell r="FF965">
            <v>0</v>
          </cell>
          <cell r="FG965">
            <v>0</v>
          </cell>
          <cell r="FH965">
            <v>0</v>
          </cell>
          <cell r="FI965">
            <v>0</v>
          </cell>
          <cell r="FJ965">
            <v>0</v>
          </cell>
          <cell r="FK965">
            <v>0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0</v>
          </cell>
          <cell r="FS965">
            <v>0</v>
          </cell>
          <cell r="FT965">
            <v>0</v>
          </cell>
          <cell r="FU965">
            <v>0</v>
          </cell>
          <cell r="FV965">
            <v>0</v>
          </cell>
          <cell r="FW965">
            <v>0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0</v>
          </cell>
          <cell r="GF965">
            <v>0</v>
          </cell>
          <cell r="GG965">
            <v>0</v>
          </cell>
          <cell r="GH965">
            <v>0</v>
          </cell>
          <cell r="GI965">
            <v>0</v>
          </cell>
          <cell r="GJ965">
            <v>0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0</v>
          </cell>
          <cell r="GS965">
            <v>0</v>
          </cell>
          <cell r="GT965">
            <v>0</v>
          </cell>
          <cell r="GU965">
            <v>0</v>
          </cell>
          <cell r="GV965">
            <v>0</v>
          </cell>
          <cell r="GW965">
            <v>0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0</v>
          </cell>
          <cell r="HF965">
            <v>0</v>
          </cell>
          <cell r="HG965">
            <v>0</v>
          </cell>
          <cell r="HH965">
            <v>0</v>
          </cell>
          <cell r="HI965">
            <v>0</v>
          </cell>
          <cell r="HJ965">
            <v>0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0</v>
          </cell>
          <cell r="HS965">
            <v>0</v>
          </cell>
          <cell r="HT965">
            <v>0</v>
          </cell>
          <cell r="HU965">
            <v>0</v>
          </cell>
          <cell r="HV965">
            <v>0</v>
          </cell>
          <cell r="HW965">
            <v>0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0</v>
          </cell>
          <cell r="IF965">
            <v>0</v>
          </cell>
          <cell r="IG965">
            <v>0</v>
          </cell>
          <cell r="IH965">
            <v>0</v>
          </cell>
          <cell r="II965">
            <v>0</v>
          </cell>
          <cell r="IJ965">
            <v>0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  <cell r="IW965">
            <v>0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0</v>
          </cell>
          <cell r="DS966">
            <v>0</v>
          </cell>
          <cell r="DT966">
            <v>0</v>
          </cell>
          <cell r="DU966">
            <v>0</v>
          </cell>
          <cell r="DV966">
            <v>0</v>
          </cell>
          <cell r="DW966">
            <v>0</v>
          </cell>
          <cell r="DX966">
            <v>0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0</v>
          </cell>
          <cell r="EF966">
            <v>0</v>
          </cell>
          <cell r="EG966">
            <v>0</v>
          </cell>
          <cell r="EH966">
            <v>0</v>
          </cell>
          <cell r="EI966">
            <v>0</v>
          </cell>
          <cell r="EJ966">
            <v>0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0</v>
          </cell>
          <cell r="ES966">
            <v>0</v>
          </cell>
          <cell r="ET966">
            <v>0</v>
          </cell>
          <cell r="EU966">
            <v>0</v>
          </cell>
          <cell r="EV966">
            <v>0</v>
          </cell>
          <cell r="EW966">
            <v>0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0</v>
          </cell>
          <cell r="FF966">
            <v>0</v>
          </cell>
          <cell r="FG966">
            <v>0</v>
          </cell>
          <cell r="FH966">
            <v>0</v>
          </cell>
          <cell r="FI966">
            <v>0</v>
          </cell>
          <cell r="FJ966">
            <v>0</v>
          </cell>
          <cell r="FK966">
            <v>0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0</v>
          </cell>
          <cell r="FS966">
            <v>0</v>
          </cell>
          <cell r="FT966">
            <v>0</v>
          </cell>
          <cell r="FU966">
            <v>0</v>
          </cell>
          <cell r="FV966">
            <v>0</v>
          </cell>
          <cell r="FW966">
            <v>0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0</v>
          </cell>
          <cell r="GF966">
            <v>0</v>
          </cell>
          <cell r="GG966">
            <v>0</v>
          </cell>
          <cell r="GH966">
            <v>0</v>
          </cell>
          <cell r="GI966">
            <v>0</v>
          </cell>
          <cell r="GJ966">
            <v>0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0</v>
          </cell>
          <cell r="GS966">
            <v>0</v>
          </cell>
          <cell r="GT966">
            <v>0</v>
          </cell>
          <cell r="GU966">
            <v>0</v>
          </cell>
          <cell r="GV966">
            <v>0</v>
          </cell>
          <cell r="GW966">
            <v>0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0</v>
          </cell>
          <cell r="HF966">
            <v>0</v>
          </cell>
          <cell r="HG966">
            <v>0</v>
          </cell>
          <cell r="HH966">
            <v>0</v>
          </cell>
          <cell r="HI966">
            <v>0</v>
          </cell>
          <cell r="HJ966">
            <v>0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0</v>
          </cell>
          <cell r="HS966">
            <v>0</v>
          </cell>
          <cell r="HT966">
            <v>0</v>
          </cell>
          <cell r="HU966">
            <v>0</v>
          </cell>
          <cell r="HV966">
            <v>0</v>
          </cell>
          <cell r="HW966">
            <v>0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0</v>
          </cell>
          <cell r="IF966">
            <v>0</v>
          </cell>
          <cell r="IG966">
            <v>0</v>
          </cell>
          <cell r="IH966">
            <v>0</v>
          </cell>
          <cell r="II966">
            <v>0</v>
          </cell>
          <cell r="IJ966">
            <v>0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  <cell r="IW966">
            <v>0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0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0</v>
          </cell>
          <cell r="CK967">
            <v>0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0</v>
          </cell>
          <cell r="CS967">
            <v>0</v>
          </cell>
          <cell r="CT967">
            <v>0</v>
          </cell>
          <cell r="CU967">
            <v>0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0</v>
          </cell>
          <cell r="DF967">
            <v>0</v>
          </cell>
          <cell r="DG967">
            <v>0</v>
          </cell>
          <cell r="DH967">
            <v>0</v>
          </cell>
          <cell r="DI967">
            <v>0</v>
          </cell>
          <cell r="DJ967">
            <v>0</v>
          </cell>
          <cell r="DK967">
            <v>0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0</v>
          </cell>
          <cell r="DS967">
            <v>0</v>
          </cell>
          <cell r="DT967">
            <v>0</v>
          </cell>
          <cell r="DU967">
            <v>0</v>
          </cell>
          <cell r="DV967">
            <v>0</v>
          </cell>
          <cell r="DW967">
            <v>0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0</v>
          </cell>
          <cell r="EF967">
            <v>0</v>
          </cell>
          <cell r="EG967">
            <v>0</v>
          </cell>
          <cell r="EH967">
            <v>0</v>
          </cell>
          <cell r="EI967">
            <v>0</v>
          </cell>
          <cell r="EJ967">
            <v>0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0</v>
          </cell>
          <cell r="ES967">
            <v>0</v>
          </cell>
          <cell r="ET967">
            <v>0</v>
          </cell>
          <cell r="EU967">
            <v>0</v>
          </cell>
          <cell r="EV967">
            <v>0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0</v>
          </cell>
          <cell r="FF967">
            <v>0</v>
          </cell>
          <cell r="FG967">
            <v>0</v>
          </cell>
          <cell r="FH967">
            <v>0</v>
          </cell>
          <cell r="FI967">
            <v>0</v>
          </cell>
          <cell r="FJ967">
            <v>0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0</v>
          </cell>
          <cell r="FS967">
            <v>0</v>
          </cell>
          <cell r="FT967">
            <v>0</v>
          </cell>
          <cell r="FU967">
            <v>0</v>
          </cell>
          <cell r="FV967">
            <v>0</v>
          </cell>
          <cell r="FW967">
            <v>0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0</v>
          </cell>
          <cell r="GF967">
            <v>0</v>
          </cell>
          <cell r="GG967">
            <v>0</v>
          </cell>
          <cell r="GH967">
            <v>0</v>
          </cell>
          <cell r="GI967">
            <v>0</v>
          </cell>
          <cell r="GJ967">
            <v>0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0</v>
          </cell>
          <cell r="CD968">
            <v>0</v>
          </cell>
          <cell r="CE968">
            <v>0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0</v>
          </cell>
          <cell r="CK968">
            <v>0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0</v>
          </cell>
          <cell r="CQ968">
            <v>0</v>
          </cell>
          <cell r="CR968">
            <v>0</v>
          </cell>
          <cell r="CS968">
            <v>0</v>
          </cell>
          <cell r="CT968">
            <v>0</v>
          </cell>
          <cell r="CU968">
            <v>0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  <cell r="DD968">
            <v>0</v>
          </cell>
          <cell r="DE968">
            <v>0</v>
          </cell>
          <cell r="DF968">
            <v>0</v>
          </cell>
          <cell r="DG968">
            <v>0</v>
          </cell>
          <cell r="DH968">
            <v>0</v>
          </cell>
          <cell r="DI968">
            <v>0</v>
          </cell>
          <cell r="DJ968">
            <v>0</v>
          </cell>
          <cell r="DK968">
            <v>0</v>
          </cell>
          <cell r="DL968">
            <v>0</v>
          </cell>
          <cell r="DM968">
            <v>0</v>
          </cell>
          <cell r="DN968">
            <v>0</v>
          </cell>
          <cell r="DO968">
            <v>0</v>
          </cell>
          <cell r="DP968">
            <v>0</v>
          </cell>
          <cell r="DQ968">
            <v>0</v>
          </cell>
          <cell r="DR968">
            <v>0</v>
          </cell>
          <cell r="DS968">
            <v>0</v>
          </cell>
          <cell r="DT968">
            <v>0</v>
          </cell>
          <cell r="DU968">
            <v>0</v>
          </cell>
          <cell r="DV968">
            <v>0</v>
          </cell>
          <cell r="DW968">
            <v>0</v>
          </cell>
          <cell r="DX968">
            <v>0</v>
          </cell>
          <cell r="DY968">
            <v>0</v>
          </cell>
          <cell r="DZ968">
            <v>0</v>
          </cell>
          <cell r="EA968">
            <v>0</v>
          </cell>
          <cell r="EB968">
            <v>0</v>
          </cell>
          <cell r="EC968">
            <v>0</v>
          </cell>
          <cell r="ED968">
            <v>0</v>
          </cell>
          <cell r="EE968">
            <v>0</v>
          </cell>
          <cell r="EF968">
            <v>0</v>
          </cell>
          <cell r="EG968">
            <v>0</v>
          </cell>
          <cell r="EH968">
            <v>0</v>
          </cell>
          <cell r="EI968">
            <v>0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0</v>
          </cell>
          <cell r="EP968">
            <v>0</v>
          </cell>
          <cell r="EQ968">
            <v>0</v>
          </cell>
          <cell r="ER968">
            <v>0</v>
          </cell>
          <cell r="ES968">
            <v>0</v>
          </cell>
          <cell r="ET968">
            <v>0</v>
          </cell>
          <cell r="EU968">
            <v>0</v>
          </cell>
          <cell r="EV968">
            <v>0</v>
          </cell>
          <cell r="EW968">
            <v>0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0</v>
          </cell>
          <cell r="FF968">
            <v>0</v>
          </cell>
          <cell r="FG968">
            <v>0</v>
          </cell>
          <cell r="FH968">
            <v>0</v>
          </cell>
          <cell r="FI968">
            <v>0</v>
          </cell>
          <cell r="FJ968">
            <v>0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0</v>
          </cell>
          <cell r="FS968">
            <v>0</v>
          </cell>
          <cell r="FT968">
            <v>0</v>
          </cell>
          <cell r="FU968">
            <v>0</v>
          </cell>
          <cell r="FV968">
            <v>0</v>
          </cell>
          <cell r="FW968">
            <v>0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0</v>
          </cell>
          <cell r="GF968">
            <v>0</v>
          </cell>
          <cell r="GG968">
            <v>0</v>
          </cell>
          <cell r="GH968">
            <v>0</v>
          </cell>
          <cell r="GI968">
            <v>0</v>
          </cell>
          <cell r="GJ968">
            <v>0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0</v>
          </cell>
          <cell r="DS969">
            <v>0</v>
          </cell>
          <cell r="DT969">
            <v>0</v>
          </cell>
          <cell r="DU969">
            <v>0</v>
          </cell>
          <cell r="DV969">
            <v>0</v>
          </cell>
          <cell r="DW969">
            <v>0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0</v>
          </cell>
          <cell r="EF969">
            <v>0</v>
          </cell>
          <cell r="EG969">
            <v>0</v>
          </cell>
          <cell r="EH969">
            <v>0</v>
          </cell>
          <cell r="EI969">
            <v>0</v>
          </cell>
          <cell r="EJ969">
            <v>0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0</v>
          </cell>
          <cell r="ES969">
            <v>0</v>
          </cell>
          <cell r="ET969">
            <v>0</v>
          </cell>
          <cell r="EU969">
            <v>0</v>
          </cell>
          <cell r="EV969">
            <v>0</v>
          </cell>
          <cell r="EW969">
            <v>0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0</v>
          </cell>
          <cell r="FF969">
            <v>0</v>
          </cell>
          <cell r="FG969">
            <v>0</v>
          </cell>
          <cell r="FH969">
            <v>0</v>
          </cell>
          <cell r="FI969">
            <v>0</v>
          </cell>
          <cell r="FJ969">
            <v>0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0</v>
          </cell>
          <cell r="FS969">
            <v>0</v>
          </cell>
          <cell r="FT969">
            <v>0</v>
          </cell>
          <cell r="FU969">
            <v>0</v>
          </cell>
          <cell r="FV969">
            <v>0</v>
          </cell>
          <cell r="FW969">
            <v>0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0</v>
          </cell>
          <cell r="GF969">
            <v>0</v>
          </cell>
          <cell r="GG969">
            <v>0</v>
          </cell>
          <cell r="GH969">
            <v>0</v>
          </cell>
          <cell r="GI969">
            <v>0</v>
          </cell>
          <cell r="GJ969">
            <v>0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0</v>
          </cell>
          <cell r="GS969">
            <v>0</v>
          </cell>
          <cell r="GT969">
            <v>0</v>
          </cell>
          <cell r="GU969">
            <v>0</v>
          </cell>
          <cell r="GV969">
            <v>0</v>
          </cell>
          <cell r="GW969">
            <v>0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0</v>
          </cell>
          <cell r="HF969">
            <v>0</v>
          </cell>
          <cell r="HG969">
            <v>0</v>
          </cell>
          <cell r="HH969">
            <v>0</v>
          </cell>
          <cell r="HI969">
            <v>0</v>
          </cell>
          <cell r="HJ969">
            <v>0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0</v>
          </cell>
          <cell r="HS969">
            <v>0</v>
          </cell>
          <cell r="HT969">
            <v>0</v>
          </cell>
          <cell r="HU969">
            <v>0</v>
          </cell>
          <cell r="HV969">
            <v>0</v>
          </cell>
          <cell r="HW969">
            <v>0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0</v>
          </cell>
          <cell r="IF969">
            <v>0</v>
          </cell>
          <cell r="IG969">
            <v>0</v>
          </cell>
          <cell r="IH969">
            <v>0</v>
          </cell>
          <cell r="II969">
            <v>0</v>
          </cell>
          <cell r="IJ969">
            <v>0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  <cell r="IW969">
            <v>0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F972">
            <v>-28.469616549962666</v>
          </cell>
          <cell r="G972">
            <v>-41.325511299946811</v>
          </cell>
          <cell r="H972">
            <v>-95.292081609950401</v>
          </cell>
          <cell r="I972">
            <v>-85.376559990108944</v>
          </cell>
          <cell r="J972">
            <v>-68.284205779898912</v>
          </cell>
          <cell r="K972">
            <v>-18.619449859950691</v>
          </cell>
          <cell r="L972">
            <v>0</v>
          </cell>
          <cell r="M972">
            <v>-9.9849584100302309</v>
          </cell>
          <cell r="N972">
            <v>-64.221733709913678</v>
          </cell>
          <cell r="O972">
            <v>-98.336537669994868</v>
          </cell>
          <cell r="P972">
            <v>0</v>
          </cell>
          <cell r="Q972">
            <v>0</v>
          </cell>
          <cell r="R972">
            <v>-510.42080827895552</v>
          </cell>
          <cell r="S972">
            <v>-38.277565600001253</v>
          </cell>
          <cell r="T972">
            <v>-57.821272219996899</v>
          </cell>
          <cell r="U972">
            <v>-164.0344999700319</v>
          </cell>
          <cell r="V972">
            <v>-57.465451600030065</v>
          </cell>
          <cell r="W972">
            <v>-10.986253540031612</v>
          </cell>
          <cell r="X972">
            <v>-12.76371338008903</v>
          </cell>
          <cell r="Y972">
            <v>-12.176312069874257</v>
          </cell>
          <cell r="Z972">
            <v>-1.5059378299629316</v>
          </cell>
          <cell r="AA972">
            <v>-60.212033049901947</v>
          </cell>
          <cell r="AB972">
            <v>-87.613212369964458</v>
          </cell>
          <cell r="AC972">
            <v>-14.750172319996636</v>
          </cell>
          <cell r="AD972">
            <v>7.1856156699941494</v>
          </cell>
          <cell r="AE972">
            <v>-322.93456659093499</v>
          </cell>
          <cell r="AF972">
            <v>-2.4813017799751833</v>
          </cell>
          <cell r="AG972">
            <v>-51.53569123003399</v>
          </cell>
          <cell r="AH972">
            <v>-18.707297279965132</v>
          </cell>
          <cell r="AI972">
            <v>-44.017668679938652</v>
          </cell>
          <cell r="AJ972">
            <v>-12.760361409978941</v>
          </cell>
          <cell r="AK972">
            <v>-0.54127618996426463</v>
          </cell>
          <cell r="AL972">
            <v>-83.849009689874947</v>
          </cell>
          <cell r="AM972">
            <v>1.2765199993737042E-2</v>
          </cell>
          <cell r="AN972">
            <v>0</v>
          </cell>
          <cell r="AO972">
            <v>-109.10471932997461</v>
          </cell>
          <cell r="AP972">
            <v>4.999379999935627E-2</v>
          </cell>
          <cell r="AQ972">
            <v>0</v>
          </cell>
          <cell r="AR972">
            <v>-884.73935018852353</v>
          </cell>
          <cell r="AS972">
            <v>0</v>
          </cell>
          <cell r="AT972">
            <v>0</v>
          </cell>
          <cell r="AU972">
            <v>-10.347831639985088</v>
          </cell>
          <cell r="AV972">
            <v>-262.26989710005</v>
          </cell>
          <cell r="AW972">
            <v>-161.11185623984784</v>
          </cell>
          <cell r="AX972">
            <v>-7.8190835800487548</v>
          </cell>
          <cell r="AY972">
            <v>15.83336428005714</v>
          </cell>
          <cell r="AZ972">
            <v>-21.375278240069747</v>
          </cell>
          <cell r="BA972">
            <v>-72.684158290037885</v>
          </cell>
          <cell r="BB972">
            <v>-275.39382280001882</v>
          </cell>
          <cell r="BC972">
            <v>-89.570786579977721</v>
          </cell>
          <cell r="BD972">
            <v>0</v>
          </cell>
          <cell r="BE972">
            <v>-156.37202891893685</v>
          </cell>
          <cell r="BF972">
            <v>-9.5174356600036845</v>
          </cell>
          <cell r="BG972">
            <v>0</v>
          </cell>
          <cell r="BH972">
            <v>-42.959419190010522</v>
          </cell>
          <cell r="BI972">
            <v>0</v>
          </cell>
          <cell r="BJ972">
            <v>-103.89517407002859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-72.304584720171988</v>
          </cell>
          <cell r="BS972">
            <v>0</v>
          </cell>
          <cell r="BT972">
            <v>0</v>
          </cell>
          <cell r="BU972">
            <v>-29.249919880065136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-43.054664839990437</v>
          </cell>
          <cell r="CC972">
            <v>0</v>
          </cell>
          <cell r="CD972">
            <v>0</v>
          </cell>
          <cell r="CE972">
            <v>-70.237492339685559</v>
          </cell>
          <cell r="CF972">
            <v>0</v>
          </cell>
          <cell r="CG972">
            <v>0</v>
          </cell>
          <cell r="CH972">
            <v>-70.253675080020912</v>
          </cell>
          <cell r="CI972">
            <v>0</v>
          </cell>
          <cell r="CJ972">
            <v>1.6182739986106753E-2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-96.908491690643132</v>
          </cell>
          <cell r="CS972">
            <v>0</v>
          </cell>
          <cell r="CT972">
            <v>0</v>
          </cell>
          <cell r="CU972">
            <v>-28.979920619982295</v>
          </cell>
          <cell r="CV972">
            <v>0</v>
          </cell>
          <cell r="CW972">
            <v>0</v>
          </cell>
          <cell r="CX972">
            <v>0</v>
          </cell>
          <cell r="CY972">
            <v>0.22372672997880727</v>
          </cell>
          <cell r="CZ972">
            <v>-5.6656820699572563</v>
          </cell>
          <cell r="DA972">
            <v>-4.0901382999727502</v>
          </cell>
          <cell r="DB972">
            <v>-58.396477430011146</v>
          </cell>
          <cell r="DC972">
            <v>0</v>
          </cell>
          <cell r="DD972">
            <v>0</v>
          </cell>
          <cell r="DE972">
            <v>-115.54379588924348</v>
          </cell>
          <cell r="DF972">
            <v>0</v>
          </cell>
          <cell r="DG972">
            <v>0</v>
          </cell>
          <cell r="DH972">
            <v>-30.312853749957867</v>
          </cell>
          <cell r="DI972">
            <v>0</v>
          </cell>
          <cell r="DJ972">
            <v>-67.641240130062215</v>
          </cell>
          <cell r="DK972">
            <v>-14.420189350028522</v>
          </cell>
          <cell r="DL972">
            <v>-0.43496014003176242</v>
          </cell>
          <cell r="DM972">
            <v>0</v>
          </cell>
          <cell r="DN972">
            <v>0</v>
          </cell>
          <cell r="DO972">
            <v>-2.7345525200362317</v>
          </cell>
          <cell r="DP972">
            <v>0</v>
          </cell>
          <cell r="DQ972">
            <v>0</v>
          </cell>
          <cell r="DR972">
            <v>-76.097458549775183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0</v>
          </cell>
          <cell r="DX972">
            <v>-20.439607569947839</v>
          </cell>
          <cell r="DY972">
            <v>0</v>
          </cell>
          <cell r="DZ972">
            <v>0</v>
          </cell>
          <cell r="EA972">
            <v>0</v>
          </cell>
          <cell r="EB972">
            <v>-55.65785097994376</v>
          </cell>
          <cell r="EC972">
            <v>0</v>
          </cell>
          <cell r="ED972">
            <v>0</v>
          </cell>
          <cell r="EE972">
            <v>-13.854215490631759</v>
          </cell>
          <cell r="EF972">
            <v>-6.0755955899367109</v>
          </cell>
          <cell r="EG972">
            <v>0</v>
          </cell>
          <cell r="EH972">
            <v>38.792668420006521</v>
          </cell>
          <cell r="EI972">
            <v>0</v>
          </cell>
          <cell r="EJ972">
            <v>0</v>
          </cell>
          <cell r="EK972">
            <v>-43.965308220009319</v>
          </cell>
          <cell r="EL972">
            <v>0</v>
          </cell>
          <cell r="EM972">
            <v>0.78682267013937235</v>
          </cell>
          <cell r="EN972">
            <v>0</v>
          </cell>
          <cell r="EO972">
            <v>-3.3928027700167149</v>
          </cell>
          <cell r="EP972">
            <v>0</v>
          </cell>
          <cell r="EQ972">
            <v>0</v>
          </cell>
          <cell r="ER972">
            <v>-476.93221320025623</v>
          </cell>
          <cell r="ES972">
            <v>0</v>
          </cell>
          <cell r="ET972">
            <v>0</v>
          </cell>
          <cell r="EU972">
            <v>-467.63114438997582</v>
          </cell>
          <cell r="EV972">
            <v>-4.2182516600005329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-5.0828171500470489</v>
          </cell>
          <cell r="FB972">
            <v>0</v>
          </cell>
          <cell r="FC972">
            <v>0</v>
          </cell>
          <cell r="FD972">
            <v>0</v>
          </cell>
          <cell r="FE972">
            <v>-18.785685949958861</v>
          </cell>
          <cell r="FF972">
            <v>0</v>
          </cell>
          <cell r="FG972">
            <v>0</v>
          </cell>
          <cell r="FH972">
            <v>-18.785685949958861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80.155242189764977</v>
          </cell>
          <cell r="FS972">
            <v>0</v>
          </cell>
          <cell r="FT972">
            <v>0</v>
          </cell>
          <cell r="FU972">
            <v>90.662283990066499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-10.507041800010484</v>
          </cell>
          <cell r="GC972">
            <v>0</v>
          </cell>
          <cell r="GD972">
            <v>0</v>
          </cell>
          <cell r="GE972">
            <v>-119.69161513913423</v>
          </cell>
          <cell r="GF972">
            <v>0</v>
          </cell>
          <cell r="GG972">
            <v>-2.238870759960264</v>
          </cell>
          <cell r="GH972">
            <v>0</v>
          </cell>
          <cell r="GI972">
            <v>0</v>
          </cell>
          <cell r="GJ972">
            <v>-3.9735985299339518</v>
          </cell>
          <cell r="GK972">
            <v>-13.722614100086503</v>
          </cell>
          <cell r="GL972">
            <v>-56.396033880067989</v>
          </cell>
          <cell r="GM972">
            <v>0</v>
          </cell>
          <cell r="GN972">
            <v>0</v>
          </cell>
          <cell r="GO972">
            <v>-43.360497869900428</v>
          </cell>
          <cell r="GP972">
            <v>0</v>
          </cell>
          <cell r="GQ972">
            <v>0</v>
          </cell>
          <cell r="GR972">
            <v>-2.6345094088464975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-2.6345094100106508</v>
          </cell>
          <cell r="HB972">
            <v>0</v>
          </cell>
          <cell r="HC972">
            <v>0</v>
          </cell>
          <cell r="HD972">
            <v>0</v>
          </cell>
          <cell r="HE972">
            <v>-44.262179049663246</v>
          </cell>
          <cell r="HF972">
            <v>0</v>
          </cell>
          <cell r="HG972">
            <v>0</v>
          </cell>
          <cell r="HH972">
            <v>0</v>
          </cell>
          <cell r="HI972">
            <v>-2.7193886999739334</v>
          </cell>
          <cell r="HJ972">
            <v>-37.027216909918934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-4.5155734400032088</v>
          </cell>
          <cell r="HP972">
            <v>0</v>
          </cell>
          <cell r="HQ972">
            <v>0</v>
          </cell>
          <cell r="HR972">
            <v>-112.93186109047383</v>
          </cell>
          <cell r="HS972">
            <v>0</v>
          </cell>
          <cell r="HT972">
            <v>-2.5378163899877109</v>
          </cell>
          <cell r="HU972">
            <v>0</v>
          </cell>
          <cell r="HV972">
            <v>-91.37083273997996</v>
          </cell>
          <cell r="HW972">
            <v>0</v>
          </cell>
          <cell r="HX972">
            <v>-13.797628229949623</v>
          </cell>
          <cell r="HY972">
            <v>0</v>
          </cell>
          <cell r="HZ972">
            <v>0</v>
          </cell>
          <cell r="IA972">
            <v>-5.2255837300326675</v>
          </cell>
          <cell r="IB972">
            <v>0</v>
          </cell>
          <cell r="IC972">
            <v>0</v>
          </cell>
          <cell r="ID972">
            <v>0</v>
          </cell>
          <cell r="IE972">
            <v>-32.225740719586611</v>
          </cell>
          <cell r="IF972">
            <v>0</v>
          </cell>
          <cell r="IG972">
            <v>0</v>
          </cell>
          <cell r="IH972">
            <v>-7.443418129987549</v>
          </cell>
          <cell r="II972">
            <v>-13.363791309995577</v>
          </cell>
          <cell r="IJ972">
            <v>-9.0418412000872195</v>
          </cell>
          <cell r="IK972">
            <v>0</v>
          </cell>
          <cell r="IL972">
            <v>0</v>
          </cell>
          <cell r="IM972">
            <v>0</v>
          </cell>
          <cell r="IN972">
            <v>-2.3766900799819268</v>
          </cell>
          <cell r="IO972">
            <v>0</v>
          </cell>
          <cell r="IP972">
            <v>0</v>
          </cell>
          <cell r="IQ972">
            <v>0</v>
          </cell>
          <cell r="IR972">
            <v>-238.09452047944069</v>
          </cell>
          <cell r="IS972">
            <v>0</v>
          </cell>
          <cell r="IT972">
            <v>-2.6209194900002331</v>
          </cell>
          <cell r="IU972">
            <v>4.6880830021109432E-2</v>
          </cell>
          <cell r="IV972">
            <v>0</v>
          </cell>
          <cell r="IW972">
            <v>-106.19938050000928</v>
          </cell>
          <cell r="IX972">
            <v>-91.803812319994904</v>
          </cell>
          <cell r="IY972">
            <v>0</v>
          </cell>
          <cell r="IZ972">
            <v>0</v>
          </cell>
          <cell r="JA972">
            <v>0</v>
          </cell>
          <cell r="JB972">
            <v>-37.517289000039455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4"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0</v>
          </cell>
          <cell r="DS976">
            <v>0</v>
          </cell>
          <cell r="DT976">
            <v>0</v>
          </cell>
          <cell r="DU976">
            <v>0</v>
          </cell>
          <cell r="DV976">
            <v>0</v>
          </cell>
          <cell r="DW976">
            <v>0</v>
          </cell>
          <cell r="DX976">
            <v>0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H976">
            <v>0</v>
          </cell>
          <cell r="EI976">
            <v>0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0</v>
          </cell>
          <cell r="ES976">
            <v>0</v>
          </cell>
          <cell r="ET976">
            <v>0</v>
          </cell>
          <cell r="EU976">
            <v>0</v>
          </cell>
          <cell r="EV976">
            <v>0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0</v>
          </cell>
          <cell r="FF976">
            <v>0</v>
          </cell>
          <cell r="FG976">
            <v>0</v>
          </cell>
          <cell r="FH976">
            <v>0</v>
          </cell>
          <cell r="FI976">
            <v>0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0</v>
          </cell>
          <cell r="FS976">
            <v>0</v>
          </cell>
          <cell r="FT976">
            <v>0</v>
          </cell>
          <cell r="FU976">
            <v>0</v>
          </cell>
          <cell r="FV976">
            <v>0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0</v>
          </cell>
          <cell r="GF976">
            <v>0</v>
          </cell>
          <cell r="GG976">
            <v>0</v>
          </cell>
          <cell r="GH976">
            <v>0</v>
          </cell>
          <cell r="GI976">
            <v>0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0</v>
          </cell>
          <cell r="GS976">
            <v>0</v>
          </cell>
          <cell r="GT976">
            <v>0</v>
          </cell>
          <cell r="GU976">
            <v>0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0</v>
          </cell>
          <cell r="HS976">
            <v>0</v>
          </cell>
          <cell r="HT976">
            <v>0</v>
          </cell>
          <cell r="HU976">
            <v>0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0</v>
          </cell>
          <cell r="IF976">
            <v>0</v>
          </cell>
          <cell r="IG976">
            <v>0</v>
          </cell>
          <cell r="IH976">
            <v>0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0</v>
          </cell>
          <cell r="DS977">
            <v>0</v>
          </cell>
          <cell r="DT977">
            <v>0</v>
          </cell>
          <cell r="DU977">
            <v>0</v>
          </cell>
          <cell r="DV977">
            <v>0</v>
          </cell>
          <cell r="DW977">
            <v>0</v>
          </cell>
          <cell r="DX977">
            <v>0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0</v>
          </cell>
          <cell r="EF977">
            <v>0</v>
          </cell>
          <cell r="EG977">
            <v>0</v>
          </cell>
          <cell r="EH977">
            <v>0</v>
          </cell>
          <cell r="EI977">
            <v>0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0</v>
          </cell>
          <cell r="ES977">
            <v>0</v>
          </cell>
          <cell r="ET977">
            <v>0</v>
          </cell>
          <cell r="EU977">
            <v>0</v>
          </cell>
          <cell r="EV977">
            <v>0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0</v>
          </cell>
          <cell r="FF977">
            <v>0</v>
          </cell>
          <cell r="FG977">
            <v>0</v>
          </cell>
          <cell r="FH977">
            <v>0</v>
          </cell>
          <cell r="FI977">
            <v>0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0</v>
          </cell>
          <cell r="FS977">
            <v>0</v>
          </cell>
          <cell r="FT977">
            <v>0</v>
          </cell>
          <cell r="FU977">
            <v>0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0</v>
          </cell>
          <cell r="GF977">
            <v>0</v>
          </cell>
          <cell r="GG977">
            <v>0</v>
          </cell>
          <cell r="GH977">
            <v>0</v>
          </cell>
          <cell r="GI977">
            <v>0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0</v>
          </cell>
          <cell r="GS977">
            <v>0</v>
          </cell>
          <cell r="GT977">
            <v>0</v>
          </cell>
          <cell r="GU977">
            <v>0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0</v>
          </cell>
          <cell r="HF977">
            <v>0</v>
          </cell>
          <cell r="HG977">
            <v>0</v>
          </cell>
          <cell r="HH977">
            <v>0</v>
          </cell>
          <cell r="HI977">
            <v>0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0</v>
          </cell>
          <cell r="HS977">
            <v>0</v>
          </cell>
          <cell r="HT977">
            <v>0</v>
          </cell>
          <cell r="HU977">
            <v>0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0</v>
          </cell>
          <cell r="IF977">
            <v>0</v>
          </cell>
          <cell r="IG977">
            <v>0</v>
          </cell>
          <cell r="IH977">
            <v>0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0</v>
          </cell>
          <cell r="EF978">
            <v>0</v>
          </cell>
          <cell r="EG978">
            <v>0</v>
          </cell>
          <cell r="EH978">
            <v>0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0</v>
          </cell>
          <cell r="ES978">
            <v>0</v>
          </cell>
          <cell r="ET978">
            <v>0</v>
          </cell>
          <cell r="EU978">
            <v>0</v>
          </cell>
          <cell r="EV978">
            <v>0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0</v>
          </cell>
          <cell r="FF978">
            <v>0</v>
          </cell>
          <cell r="FG978">
            <v>0</v>
          </cell>
          <cell r="FH978">
            <v>0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0</v>
          </cell>
          <cell r="FS978">
            <v>0</v>
          </cell>
          <cell r="FT978">
            <v>0</v>
          </cell>
          <cell r="FU978">
            <v>0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0</v>
          </cell>
          <cell r="GF978">
            <v>0</v>
          </cell>
          <cell r="GG978">
            <v>0</v>
          </cell>
          <cell r="GH978">
            <v>0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>
            <v>0</v>
          </cell>
          <cell r="CN979">
            <v>0</v>
          </cell>
          <cell r="CO979">
            <v>0</v>
          </cell>
          <cell r="CP979">
            <v>0</v>
          </cell>
          <cell r="CQ979">
            <v>0</v>
          </cell>
          <cell r="CR979">
            <v>0</v>
          </cell>
          <cell r="CS979">
            <v>0</v>
          </cell>
          <cell r="CT979">
            <v>0</v>
          </cell>
          <cell r="CU979">
            <v>0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  <cell r="DD979">
            <v>0</v>
          </cell>
          <cell r="DE979">
            <v>0</v>
          </cell>
          <cell r="DF979">
            <v>0</v>
          </cell>
          <cell r="DG979">
            <v>0</v>
          </cell>
          <cell r="DH979">
            <v>0</v>
          </cell>
          <cell r="DI979">
            <v>0</v>
          </cell>
          <cell r="DJ979">
            <v>0</v>
          </cell>
          <cell r="DK979">
            <v>0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0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0</v>
          </cell>
          <cell r="DX979">
            <v>0</v>
          </cell>
          <cell r="DY979">
            <v>0</v>
          </cell>
          <cell r="DZ979">
            <v>0</v>
          </cell>
          <cell r="EA979">
            <v>0</v>
          </cell>
          <cell r="EB979">
            <v>0</v>
          </cell>
          <cell r="EC979">
            <v>0</v>
          </cell>
          <cell r="ED979">
            <v>0</v>
          </cell>
          <cell r="EE979">
            <v>0</v>
          </cell>
          <cell r="EF979">
            <v>0</v>
          </cell>
          <cell r="EG979">
            <v>0</v>
          </cell>
          <cell r="EH979">
            <v>0</v>
          </cell>
          <cell r="EI979">
            <v>0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0</v>
          </cell>
          <cell r="ES979">
            <v>0</v>
          </cell>
          <cell r="ET979">
            <v>0</v>
          </cell>
          <cell r="EU979">
            <v>0</v>
          </cell>
          <cell r="EV979">
            <v>0</v>
          </cell>
          <cell r="EW979">
            <v>0</v>
          </cell>
          <cell r="EX979">
            <v>0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0</v>
          </cell>
          <cell r="FF979">
            <v>0</v>
          </cell>
          <cell r="FG979">
            <v>0</v>
          </cell>
          <cell r="FH979">
            <v>0</v>
          </cell>
          <cell r="FI979">
            <v>0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0</v>
          </cell>
          <cell r="FS979">
            <v>0</v>
          </cell>
          <cell r="FT979">
            <v>0</v>
          </cell>
          <cell r="FU979">
            <v>0</v>
          </cell>
          <cell r="FV979">
            <v>0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0</v>
          </cell>
          <cell r="GF979">
            <v>0</v>
          </cell>
          <cell r="GG979">
            <v>0</v>
          </cell>
          <cell r="GH979">
            <v>0</v>
          </cell>
          <cell r="GI979">
            <v>0</v>
          </cell>
          <cell r="GJ979">
            <v>0</v>
          </cell>
          <cell r="GK979">
            <v>0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0</v>
          </cell>
          <cell r="DS980">
            <v>0</v>
          </cell>
          <cell r="DT980">
            <v>0</v>
          </cell>
          <cell r="DU980">
            <v>0</v>
          </cell>
          <cell r="DV980">
            <v>0</v>
          </cell>
          <cell r="DW980">
            <v>0</v>
          </cell>
          <cell r="DX980">
            <v>0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0</v>
          </cell>
          <cell r="EF980">
            <v>0</v>
          </cell>
          <cell r="EG980">
            <v>0</v>
          </cell>
          <cell r="EH980">
            <v>0</v>
          </cell>
          <cell r="EI980">
            <v>0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0</v>
          </cell>
          <cell r="ES980">
            <v>0</v>
          </cell>
          <cell r="ET980">
            <v>0</v>
          </cell>
          <cell r="EU980">
            <v>0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0</v>
          </cell>
          <cell r="FF980">
            <v>0</v>
          </cell>
          <cell r="FG980">
            <v>0</v>
          </cell>
          <cell r="FH980">
            <v>0</v>
          </cell>
          <cell r="FI980">
            <v>0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0</v>
          </cell>
          <cell r="FS980">
            <v>0</v>
          </cell>
          <cell r="FT980">
            <v>0</v>
          </cell>
          <cell r="FU980">
            <v>0</v>
          </cell>
          <cell r="FV980">
            <v>0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0</v>
          </cell>
          <cell r="GF980">
            <v>0</v>
          </cell>
          <cell r="GG980">
            <v>0</v>
          </cell>
          <cell r="GH980">
            <v>0</v>
          </cell>
          <cell r="GI980">
            <v>0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0</v>
          </cell>
          <cell r="GS980">
            <v>0</v>
          </cell>
          <cell r="GT980">
            <v>0</v>
          </cell>
          <cell r="GU980">
            <v>0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0</v>
          </cell>
          <cell r="HF980">
            <v>0</v>
          </cell>
          <cell r="HG980">
            <v>0</v>
          </cell>
          <cell r="HH980">
            <v>0</v>
          </cell>
          <cell r="HI980">
            <v>0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0</v>
          </cell>
          <cell r="HS980">
            <v>0</v>
          </cell>
          <cell r="HT980">
            <v>0</v>
          </cell>
          <cell r="HU980">
            <v>0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0</v>
          </cell>
          <cell r="IF980">
            <v>0</v>
          </cell>
          <cell r="IG980">
            <v>0</v>
          </cell>
          <cell r="IH980">
            <v>0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D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  <cell r="DD992">
            <v>0</v>
          </cell>
          <cell r="DE992">
            <v>0</v>
          </cell>
          <cell r="DF992">
            <v>0</v>
          </cell>
          <cell r="DG992">
            <v>0</v>
          </cell>
          <cell r="DH992">
            <v>0</v>
          </cell>
          <cell r="DI992">
            <v>0</v>
          </cell>
          <cell r="DJ992">
            <v>0</v>
          </cell>
          <cell r="DK992">
            <v>0</v>
          </cell>
          <cell r="DL992">
            <v>0</v>
          </cell>
          <cell r="DM992">
            <v>0</v>
          </cell>
          <cell r="DN992">
            <v>0</v>
          </cell>
          <cell r="DO992">
            <v>0</v>
          </cell>
          <cell r="DP992">
            <v>0</v>
          </cell>
          <cell r="DQ992">
            <v>0</v>
          </cell>
          <cell r="DR992">
            <v>0</v>
          </cell>
          <cell r="DS992">
            <v>0</v>
          </cell>
          <cell r="DT992">
            <v>0</v>
          </cell>
          <cell r="DU992">
            <v>0</v>
          </cell>
          <cell r="DV992">
            <v>0</v>
          </cell>
          <cell r="DW992">
            <v>0</v>
          </cell>
          <cell r="DX992">
            <v>0</v>
          </cell>
          <cell r="DY992">
            <v>0</v>
          </cell>
          <cell r="DZ992">
            <v>0</v>
          </cell>
          <cell r="EA992">
            <v>0</v>
          </cell>
          <cell r="EB992">
            <v>0</v>
          </cell>
          <cell r="EC992">
            <v>0</v>
          </cell>
          <cell r="ED992">
            <v>0</v>
          </cell>
          <cell r="EE992">
            <v>0</v>
          </cell>
          <cell r="EF992">
            <v>0</v>
          </cell>
          <cell r="EG992">
            <v>0</v>
          </cell>
          <cell r="EH992">
            <v>0</v>
          </cell>
          <cell r="EI992">
            <v>0</v>
          </cell>
          <cell r="EJ992">
            <v>0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0</v>
          </cell>
          <cell r="EP992">
            <v>0</v>
          </cell>
          <cell r="EQ992">
            <v>0</v>
          </cell>
          <cell r="ER992">
            <v>0</v>
          </cell>
          <cell r="ES992">
            <v>0</v>
          </cell>
          <cell r="ET992">
            <v>0</v>
          </cell>
          <cell r="EU992">
            <v>0</v>
          </cell>
          <cell r="EV992">
            <v>0</v>
          </cell>
          <cell r="EW992">
            <v>0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0</v>
          </cell>
          <cell r="FF992">
            <v>0</v>
          </cell>
          <cell r="FG992">
            <v>0</v>
          </cell>
          <cell r="FH992">
            <v>0</v>
          </cell>
          <cell r="FI992">
            <v>0</v>
          </cell>
          <cell r="FJ992">
            <v>0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0</v>
          </cell>
          <cell r="FS992">
            <v>0</v>
          </cell>
          <cell r="FT992">
            <v>0</v>
          </cell>
          <cell r="FU992">
            <v>0</v>
          </cell>
          <cell r="FV992">
            <v>0</v>
          </cell>
          <cell r="FW992">
            <v>0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0</v>
          </cell>
          <cell r="GF992">
            <v>0</v>
          </cell>
          <cell r="GG992">
            <v>0</v>
          </cell>
          <cell r="GH992">
            <v>0</v>
          </cell>
          <cell r="GI992">
            <v>0</v>
          </cell>
          <cell r="GJ992">
            <v>0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0</v>
          </cell>
          <cell r="GS992">
            <v>0</v>
          </cell>
          <cell r="GT992">
            <v>0</v>
          </cell>
          <cell r="GU992">
            <v>0</v>
          </cell>
          <cell r="GV992">
            <v>0</v>
          </cell>
          <cell r="GW992">
            <v>0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0</v>
          </cell>
          <cell r="HF992">
            <v>0</v>
          </cell>
          <cell r="HG992">
            <v>0</v>
          </cell>
          <cell r="HH992">
            <v>0</v>
          </cell>
          <cell r="HI992">
            <v>0</v>
          </cell>
          <cell r="HJ992">
            <v>0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0</v>
          </cell>
          <cell r="HS992">
            <v>0</v>
          </cell>
          <cell r="HT992">
            <v>0</v>
          </cell>
          <cell r="HU992">
            <v>0</v>
          </cell>
          <cell r="HV992">
            <v>0</v>
          </cell>
          <cell r="HW992">
            <v>0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0</v>
          </cell>
          <cell r="IF992">
            <v>0</v>
          </cell>
          <cell r="IG992">
            <v>0</v>
          </cell>
          <cell r="IH992">
            <v>0</v>
          </cell>
          <cell r="II992">
            <v>0</v>
          </cell>
          <cell r="IJ992">
            <v>0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  <cell r="IW992">
            <v>0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3">
          <cell r="D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>
            <v>0</v>
          </cell>
          <cell r="CN993">
            <v>0</v>
          </cell>
          <cell r="CO993">
            <v>0</v>
          </cell>
          <cell r="CP993">
            <v>0</v>
          </cell>
          <cell r="CQ993">
            <v>0</v>
          </cell>
          <cell r="CR993">
            <v>0</v>
          </cell>
          <cell r="CS993">
            <v>0</v>
          </cell>
          <cell r="CT993">
            <v>0</v>
          </cell>
          <cell r="CU993">
            <v>0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  <cell r="DD993">
            <v>0</v>
          </cell>
          <cell r="DE993">
            <v>0</v>
          </cell>
          <cell r="DF993">
            <v>0</v>
          </cell>
          <cell r="DG993">
            <v>0</v>
          </cell>
          <cell r="DH993">
            <v>0</v>
          </cell>
          <cell r="DI993">
            <v>0</v>
          </cell>
          <cell r="DJ993">
            <v>0</v>
          </cell>
          <cell r="DK993">
            <v>0</v>
          </cell>
          <cell r="DL993">
            <v>0</v>
          </cell>
          <cell r="DM993">
            <v>0</v>
          </cell>
          <cell r="DN993">
            <v>0</v>
          </cell>
          <cell r="DO993">
            <v>0</v>
          </cell>
          <cell r="DP993">
            <v>0</v>
          </cell>
          <cell r="DQ993">
            <v>0</v>
          </cell>
          <cell r="DR993">
            <v>0</v>
          </cell>
          <cell r="DS993">
            <v>0</v>
          </cell>
          <cell r="DT993">
            <v>0</v>
          </cell>
          <cell r="DU993">
            <v>0</v>
          </cell>
          <cell r="DV993">
            <v>0</v>
          </cell>
          <cell r="DW993">
            <v>0</v>
          </cell>
          <cell r="DX993">
            <v>0</v>
          </cell>
          <cell r="DY993">
            <v>0</v>
          </cell>
          <cell r="DZ993">
            <v>0</v>
          </cell>
          <cell r="EA993">
            <v>0</v>
          </cell>
          <cell r="EB993">
            <v>0</v>
          </cell>
          <cell r="EC993">
            <v>0</v>
          </cell>
          <cell r="ED993">
            <v>0</v>
          </cell>
          <cell r="EE993">
            <v>0</v>
          </cell>
          <cell r="EF993">
            <v>0</v>
          </cell>
          <cell r="EG993">
            <v>0</v>
          </cell>
          <cell r="EH993">
            <v>0</v>
          </cell>
          <cell r="EI993">
            <v>0</v>
          </cell>
          <cell r="EJ993">
            <v>0</v>
          </cell>
          <cell r="EK993">
            <v>0</v>
          </cell>
          <cell r="EL993">
            <v>0</v>
          </cell>
          <cell r="EM993">
            <v>0</v>
          </cell>
          <cell r="EN993">
            <v>0</v>
          </cell>
          <cell r="EO993">
            <v>0</v>
          </cell>
          <cell r="EP993">
            <v>0</v>
          </cell>
          <cell r="EQ993">
            <v>0</v>
          </cell>
          <cell r="ER993">
            <v>0</v>
          </cell>
          <cell r="ES993">
            <v>0</v>
          </cell>
          <cell r="ET993">
            <v>0</v>
          </cell>
          <cell r="EU993">
            <v>0</v>
          </cell>
          <cell r="EV993">
            <v>0</v>
          </cell>
          <cell r="EW993">
            <v>0</v>
          </cell>
          <cell r="EX993">
            <v>0</v>
          </cell>
          <cell r="EY993">
            <v>0</v>
          </cell>
          <cell r="EZ993">
            <v>0</v>
          </cell>
          <cell r="FA993">
            <v>0</v>
          </cell>
          <cell r="FB993">
            <v>0</v>
          </cell>
          <cell r="FC993">
            <v>0</v>
          </cell>
          <cell r="FD993">
            <v>0</v>
          </cell>
          <cell r="FE993">
            <v>0</v>
          </cell>
          <cell r="FF993">
            <v>0</v>
          </cell>
          <cell r="FG993">
            <v>0</v>
          </cell>
          <cell r="FH993">
            <v>0</v>
          </cell>
          <cell r="FI993">
            <v>0</v>
          </cell>
          <cell r="FJ993">
            <v>0</v>
          </cell>
          <cell r="FK993">
            <v>0</v>
          </cell>
          <cell r="FL993">
            <v>0</v>
          </cell>
          <cell r="FM993">
            <v>0</v>
          </cell>
          <cell r="FN993">
            <v>0</v>
          </cell>
          <cell r="FO993">
            <v>0</v>
          </cell>
          <cell r="FP993">
            <v>0</v>
          </cell>
          <cell r="FQ993">
            <v>0</v>
          </cell>
          <cell r="FR993">
            <v>0</v>
          </cell>
          <cell r="FS993">
            <v>0</v>
          </cell>
          <cell r="FT993">
            <v>0</v>
          </cell>
          <cell r="FU993">
            <v>0</v>
          </cell>
          <cell r="FV993">
            <v>0</v>
          </cell>
          <cell r="FW993">
            <v>0</v>
          </cell>
          <cell r="FX993">
            <v>0</v>
          </cell>
          <cell r="FY993">
            <v>0</v>
          </cell>
          <cell r="FZ993">
            <v>0</v>
          </cell>
          <cell r="GA993">
            <v>0</v>
          </cell>
          <cell r="GB993">
            <v>0</v>
          </cell>
          <cell r="GC993">
            <v>0</v>
          </cell>
          <cell r="GD993">
            <v>0</v>
          </cell>
          <cell r="GE993">
            <v>0</v>
          </cell>
          <cell r="GF993">
            <v>0</v>
          </cell>
          <cell r="GG993">
            <v>0</v>
          </cell>
          <cell r="GH993">
            <v>0</v>
          </cell>
          <cell r="GI993">
            <v>0</v>
          </cell>
          <cell r="GJ993">
            <v>0</v>
          </cell>
          <cell r="GK993">
            <v>0</v>
          </cell>
          <cell r="GL993">
            <v>0</v>
          </cell>
          <cell r="GM993">
            <v>0</v>
          </cell>
          <cell r="GN993">
            <v>0</v>
          </cell>
          <cell r="GO993">
            <v>0</v>
          </cell>
          <cell r="GP993">
            <v>0</v>
          </cell>
          <cell r="GQ993">
            <v>0</v>
          </cell>
          <cell r="GR993">
            <v>0</v>
          </cell>
          <cell r="GS993">
            <v>0</v>
          </cell>
          <cell r="GT993">
            <v>0</v>
          </cell>
          <cell r="GU993">
            <v>0</v>
          </cell>
          <cell r="GV993">
            <v>0</v>
          </cell>
          <cell r="GW993">
            <v>0</v>
          </cell>
          <cell r="GX993">
            <v>0</v>
          </cell>
          <cell r="GY993">
            <v>0</v>
          </cell>
          <cell r="GZ993">
            <v>0</v>
          </cell>
          <cell r="HA993">
            <v>0</v>
          </cell>
          <cell r="HB993">
            <v>0</v>
          </cell>
          <cell r="HC993">
            <v>0</v>
          </cell>
          <cell r="HD993">
            <v>0</v>
          </cell>
          <cell r="HE993">
            <v>0</v>
          </cell>
          <cell r="HF993">
            <v>0</v>
          </cell>
          <cell r="HG993">
            <v>0</v>
          </cell>
          <cell r="HH993">
            <v>0</v>
          </cell>
          <cell r="HI993">
            <v>0</v>
          </cell>
          <cell r="HJ993">
            <v>0</v>
          </cell>
          <cell r="HK993">
            <v>0</v>
          </cell>
          <cell r="HL993">
            <v>0</v>
          </cell>
          <cell r="HM993">
            <v>0</v>
          </cell>
          <cell r="HN993">
            <v>0</v>
          </cell>
          <cell r="HO993">
            <v>0</v>
          </cell>
          <cell r="HP993">
            <v>0</v>
          </cell>
          <cell r="HQ993">
            <v>0</v>
          </cell>
          <cell r="HR993">
            <v>0</v>
          </cell>
          <cell r="HS993">
            <v>0</v>
          </cell>
          <cell r="HT993">
            <v>0</v>
          </cell>
          <cell r="HU993">
            <v>0</v>
          </cell>
          <cell r="HV993">
            <v>0</v>
          </cell>
          <cell r="HW993">
            <v>0</v>
          </cell>
          <cell r="HX993">
            <v>0</v>
          </cell>
          <cell r="HY993">
            <v>0</v>
          </cell>
          <cell r="HZ993">
            <v>0</v>
          </cell>
          <cell r="IA993">
            <v>0</v>
          </cell>
          <cell r="IB993">
            <v>0</v>
          </cell>
          <cell r="IC993">
            <v>0</v>
          </cell>
          <cell r="ID993">
            <v>0</v>
          </cell>
          <cell r="IE993">
            <v>0</v>
          </cell>
          <cell r="IF993">
            <v>0</v>
          </cell>
          <cell r="IG993">
            <v>0</v>
          </cell>
          <cell r="IH993">
            <v>0</v>
          </cell>
          <cell r="II993">
            <v>0</v>
          </cell>
          <cell r="IJ993">
            <v>0</v>
          </cell>
          <cell r="IK993">
            <v>0</v>
          </cell>
          <cell r="IL993">
            <v>0</v>
          </cell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  <cell r="IW993">
            <v>0</v>
          </cell>
          <cell r="IX993">
            <v>0</v>
          </cell>
          <cell r="IY993">
            <v>0</v>
          </cell>
          <cell r="IZ993">
            <v>0</v>
          </cell>
          <cell r="JA993">
            <v>0</v>
          </cell>
          <cell r="JB993">
            <v>0</v>
          </cell>
          <cell r="JC993">
            <v>0</v>
          </cell>
          <cell r="JD993">
            <v>0</v>
          </cell>
          <cell r="JE993">
            <v>0</v>
          </cell>
          <cell r="JF993">
            <v>0</v>
          </cell>
          <cell r="JG993">
            <v>0</v>
          </cell>
          <cell r="JH993">
            <v>0</v>
          </cell>
          <cell r="JI993">
            <v>0</v>
          </cell>
          <cell r="JJ993">
            <v>0</v>
          </cell>
          <cell r="JK993">
            <v>0</v>
          </cell>
          <cell r="JL993">
            <v>0</v>
          </cell>
          <cell r="JM993">
            <v>0</v>
          </cell>
          <cell r="JN993">
            <v>0</v>
          </cell>
          <cell r="JO993">
            <v>0</v>
          </cell>
          <cell r="JP993">
            <v>0</v>
          </cell>
          <cell r="JQ993">
            <v>0</v>
          </cell>
        </row>
        <row r="994">
          <cell r="D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D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0">
          <cell r="D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0</v>
          </cell>
          <cell r="CQ1000">
            <v>0</v>
          </cell>
          <cell r="CR1000">
            <v>0</v>
          </cell>
          <cell r="CS1000">
            <v>0</v>
          </cell>
          <cell r="CT1000">
            <v>0</v>
          </cell>
          <cell r="CU1000">
            <v>0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  <cell r="DD1000">
            <v>0</v>
          </cell>
          <cell r="DE1000">
            <v>0</v>
          </cell>
          <cell r="DF1000">
            <v>0</v>
          </cell>
          <cell r="DG1000">
            <v>0</v>
          </cell>
          <cell r="DH1000">
            <v>0</v>
          </cell>
          <cell r="DI1000">
            <v>0</v>
          </cell>
          <cell r="DJ1000">
            <v>0</v>
          </cell>
          <cell r="DK1000">
            <v>0</v>
          </cell>
          <cell r="DL1000">
            <v>0</v>
          </cell>
          <cell r="DM1000">
            <v>0</v>
          </cell>
          <cell r="DN1000">
            <v>0</v>
          </cell>
          <cell r="DO1000">
            <v>0</v>
          </cell>
          <cell r="DP1000">
            <v>0</v>
          </cell>
          <cell r="DQ1000">
            <v>0</v>
          </cell>
          <cell r="DR1000">
            <v>0</v>
          </cell>
          <cell r="DS1000">
            <v>0</v>
          </cell>
          <cell r="DT1000">
            <v>0</v>
          </cell>
          <cell r="DU1000">
            <v>0</v>
          </cell>
          <cell r="DV1000">
            <v>0</v>
          </cell>
          <cell r="DW1000">
            <v>0</v>
          </cell>
          <cell r="DX1000">
            <v>0</v>
          </cell>
          <cell r="DY1000">
            <v>0</v>
          </cell>
          <cell r="DZ1000">
            <v>0</v>
          </cell>
          <cell r="EA1000">
            <v>0</v>
          </cell>
          <cell r="EB1000">
            <v>0</v>
          </cell>
          <cell r="EC1000">
            <v>0</v>
          </cell>
          <cell r="ED1000">
            <v>0</v>
          </cell>
          <cell r="EE1000">
            <v>0</v>
          </cell>
          <cell r="EF1000">
            <v>0</v>
          </cell>
          <cell r="EG1000">
            <v>0</v>
          </cell>
          <cell r="EH1000">
            <v>0</v>
          </cell>
          <cell r="EI1000">
            <v>0</v>
          </cell>
          <cell r="EJ1000">
            <v>0</v>
          </cell>
          <cell r="EK1000">
            <v>0</v>
          </cell>
          <cell r="EL1000">
            <v>0</v>
          </cell>
          <cell r="EM1000">
            <v>0</v>
          </cell>
          <cell r="EN1000">
            <v>0</v>
          </cell>
          <cell r="EO1000">
            <v>0</v>
          </cell>
          <cell r="EP1000">
            <v>0</v>
          </cell>
          <cell r="EQ1000">
            <v>0</v>
          </cell>
          <cell r="ER1000">
            <v>0</v>
          </cell>
          <cell r="ES1000">
            <v>0</v>
          </cell>
          <cell r="ET1000">
            <v>0</v>
          </cell>
          <cell r="EU1000">
            <v>0</v>
          </cell>
          <cell r="EV1000">
            <v>0</v>
          </cell>
          <cell r="EW1000">
            <v>0</v>
          </cell>
          <cell r="EX1000">
            <v>0</v>
          </cell>
          <cell r="EY1000">
            <v>0</v>
          </cell>
          <cell r="EZ1000">
            <v>0</v>
          </cell>
          <cell r="FA1000">
            <v>0</v>
          </cell>
          <cell r="FB1000">
            <v>0</v>
          </cell>
          <cell r="FC1000">
            <v>0</v>
          </cell>
          <cell r="FD1000">
            <v>0</v>
          </cell>
          <cell r="FE1000">
            <v>0</v>
          </cell>
          <cell r="FF1000">
            <v>0</v>
          </cell>
          <cell r="FG1000">
            <v>0</v>
          </cell>
          <cell r="FH1000">
            <v>0</v>
          </cell>
          <cell r="FI1000">
            <v>0</v>
          </cell>
          <cell r="FJ1000">
            <v>0</v>
          </cell>
          <cell r="FK1000">
            <v>0</v>
          </cell>
          <cell r="FL1000">
            <v>0</v>
          </cell>
          <cell r="FM1000">
            <v>0</v>
          </cell>
          <cell r="FN1000">
            <v>0</v>
          </cell>
          <cell r="FO1000">
            <v>0</v>
          </cell>
          <cell r="FP1000">
            <v>0</v>
          </cell>
          <cell r="FQ1000">
            <v>0</v>
          </cell>
          <cell r="FR1000">
            <v>0</v>
          </cell>
          <cell r="FS1000">
            <v>0</v>
          </cell>
          <cell r="FT1000">
            <v>0</v>
          </cell>
          <cell r="FU1000">
            <v>0</v>
          </cell>
          <cell r="FV1000">
            <v>0</v>
          </cell>
          <cell r="FW1000">
            <v>0</v>
          </cell>
          <cell r="FX1000">
            <v>0</v>
          </cell>
          <cell r="FY1000">
            <v>0</v>
          </cell>
          <cell r="FZ1000">
            <v>0</v>
          </cell>
          <cell r="GA1000">
            <v>0</v>
          </cell>
          <cell r="GB1000">
            <v>0</v>
          </cell>
          <cell r="GC1000">
            <v>0</v>
          </cell>
          <cell r="GD1000">
            <v>0</v>
          </cell>
          <cell r="GE1000">
            <v>0</v>
          </cell>
          <cell r="GF1000">
            <v>0</v>
          </cell>
          <cell r="GG1000">
            <v>0</v>
          </cell>
          <cell r="GH1000">
            <v>0</v>
          </cell>
          <cell r="GI1000">
            <v>0</v>
          </cell>
          <cell r="GJ1000">
            <v>0</v>
          </cell>
          <cell r="GK1000">
            <v>0</v>
          </cell>
          <cell r="GL1000">
            <v>0</v>
          </cell>
          <cell r="GM1000">
            <v>0</v>
          </cell>
          <cell r="GN1000">
            <v>0</v>
          </cell>
          <cell r="GO1000">
            <v>0</v>
          </cell>
          <cell r="GP1000">
            <v>0</v>
          </cell>
          <cell r="GQ1000">
            <v>0</v>
          </cell>
          <cell r="GR1000">
            <v>0</v>
          </cell>
          <cell r="GS1000">
            <v>0</v>
          </cell>
          <cell r="GT1000">
            <v>0</v>
          </cell>
          <cell r="GU1000">
            <v>0</v>
          </cell>
          <cell r="GV1000">
            <v>0</v>
          </cell>
          <cell r="GW1000">
            <v>0</v>
          </cell>
          <cell r="GX1000">
            <v>0</v>
          </cell>
          <cell r="GY1000">
            <v>0</v>
          </cell>
          <cell r="GZ1000">
            <v>0</v>
          </cell>
          <cell r="HA1000">
            <v>0</v>
          </cell>
          <cell r="HB1000">
            <v>0</v>
          </cell>
          <cell r="HC1000">
            <v>0</v>
          </cell>
          <cell r="HD1000">
            <v>0</v>
          </cell>
          <cell r="HE1000">
            <v>0</v>
          </cell>
          <cell r="HF1000">
            <v>0</v>
          </cell>
          <cell r="HG1000">
            <v>0</v>
          </cell>
          <cell r="HH1000">
            <v>0</v>
          </cell>
          <cell r="HI1000">
            <v>0</v>
          </cell>
          <cell r="HJ1000">
            <v>0</v>
          </cell>
          <cell r="HK1000">
            <v>0</v>
          </cell>
          <cell r="HL1000">
            <v>0</v>
          </cell>
          <cell r="HM1000">
            <v>0</v>
          </cell>
          <cell r="HN1000">
            <v>0</v>
          </cell>
          <cell r="HO1000">
            <v>0</v>
          </cell>
          <cell r="HP1000">
            <v>0</v>
          </cell>
          <cell r="HQ1000">
            <v>0</v>
          </cell>
          <cell r="HR1000">
            <v>0</v>
          </cell>
          <cell r="HS1000">
            <v>0</v>
          </cell>
          <cell r="HT1000">
            <v>0</v>
          </cell>
          <cell r="HU1000">
            <v>0</v>
          </cell>
          <cell r="HV1000">
            <v>0</v>
          </cell>
          <cell r="HW1000">
            <v>0</v>
          </cell>
          <cell r="HX1000">
            <v>0</v>
          </cell>
          <cell r="HY1000">
            <v>0</v>
          </cell>
          <cell r="HZ1000">
            <v>0</v>
          </cell>
          <cell r="IA1000">
            <v>0</v>
          </cell>
          <cell r="IB1000">
            <v>0</v>
          </cell>
          <cell r="IC1000">
            <v>0</v>
          </cell>
          <cell r="ID1000">
            <v>0</v>
          </cell>
          <cell r="IE1000">
            <v>0</v>
          </cell>
          <cell r="IF1000">
            <v>0</v>
          </cell>
          <cell r="IG1000">
            <v>0</v>
          </cell>
          <cell r="IH1000">
            <v>0</v>
          </cell>
          <cell r="II1000">
            <v>0</v>
          </cell>
          <cell r="IJ1000">
            <v>0</v>
          </cell>
          <cell r="IK1000">
            <v>0</v>
          </cell>
          <cell r="IL1000">
            <v>0</v>
          </cell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  <cell r="IW1000">
            <v>0</v>
          </cell>
          <cell r="IX1000">
            <v>0</v>
          </cell>
          <cell r="IY1000">
            <v>0</v>
          </cell>
          <cell r="IZ1000">
            <v>0</v>
          </cell>
          <cell r="JA1000">
            <v>0</v>
          </cell>
          <cell r="JB1000">
            <v>0</v>
          </cell>
          <cell r="JC1000">
            <v>0</v>
          </cell>
          <cell r="JD1000">
            <v>0</v>
          </cell>
          <cell r="JE1000">
            <v>0</v>
          </cell>
          <cell r="JF1000">
            <v>0</v>
          </cell>
          <cell r="JG1000">
            <v>0</v>
          </cell>
          <cell r="JH1000">
            <v>0</v>
          </cell>
          <cell r="JI1000">
            <v>0</v>
          </cell>
          <cell r="JJ1000">
            <v>0</v>
          </cell>
          <cell r="JK1000">
            <v>0</v>
          </cell>
          <cell r="JL1000">
            <v>0</v>
          </cell>
          <cell r="JM1000">
            <v>0</v>
          </cell>
          <cell r="JN1000">
            <v>0</v>
          </cell>
          <cell r="JO1000">
            <v>0</v>
          </cell>
          <cell r="JP1000">
            <v>0</v>
          </cell>
          <cell r="JQ1000">
            <v>0</v>
          </cell>
        </row>
        <row r="1001">
          <cell r="D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F1003">
            <v>-29.796183519880287</v>
          </cell>
          <cell r="G1003">
            <v>-67.816223719972186</v>
          </cell>
          <cell r="H1003">
            <v>-110.23180172004504</v>
          </cell>
          <cell r="I1003">
            <v>-188.49352861999068</v>
          </cell>
          <cell r="J1003">
            <v>-73.08488621993456</v>
          </cell>
          <cell r="K1003">
            <v>-9.9998295600526035</v>
          </cell>
          <cell r="L1003">
            <v>0</v>
          </cell>
          <cell r="M1003">
            <v>-69.536967510008253</v>
          </cell>
          <cell r="N1003">
            <v>-57.806163060013205</v>
          </cell>
          <cell r="O1003">
            <v>-177.25858814001549</v>
          </cell>
          <cell r="P1003">
            <v>0</v>
          </cell>
          <cell r="Q1003">
            <v>0</v>
          </cell>
          <cell r="R1003">
            <v>-643.60151725821197</v>
          </cell>
          <cell r="S1003">
            <v>-14.625118339899927</v>
          </cell>
          <cell r="T1003">
            <v>23.608417399926111</v>
          </cell>
          <cell r="U1003">
            <v>126.79145770997275</v>
          </cell>
          <cell r="V1003">
            <v>-295.93177501996979</v>
          </cell>
          <cell r="W1003">
            <v>-59.274629469960928</v>
          </cell>
          <cell r="X1003">
            <v>-90.037928529956844</v>
          </cell>
          <cell r="Y1003">
            <v>-2.6858232600206975</v>
          </cell>
          <cell r="Z1003">
            <v>-84.091996319999453</v>
          </cell>
          <cell r="AA1003">
            <v>-9.3476389299903531</v>
          </cell>
          <cell r="AB1003">
            <v>-214.26338913000654</v>
          </cell>
          <cell r="AC1003">
            <v>-3.6403908999636769</v>
          </cell>
          <cell r="AD1003">
            <v>-20.10270246991422</v>
          </cell>
          <cell r="AE1003">
            <v>-233.11726943962276</v>
          </cell>
          <cell r="AF1003">
            <v>-27.113514559925534</v>
          </cell>
          <cell r="AG1003">
            <v>0</v>
          </cell>
          <cell r="AH1003">
            <v>-85.912748980044853</v>
          </cell>
          <cell r="AI1003">
            <v>-61.453700819867663</v>
          </cell>
          <cell r="AJ1003">
            <v>0</v>
          </cell>
          <cell r="AK1003">
            <v>0.8115574000403285</v>
          </cell>
          <cell r="AL1003">
            <v>-8.8982761900115293</v>
          </cell>
          <cell r="AM1003">
            <v>-19.799902359984117</v>
          </cell>
          <cell r="AN1003">
            <v>0</v>
          </cell>
          <cell r="AO1003">
            <v>-30.750683930004016</v>
          </cell>
          <cell r="AP1003">
            <v>0</v>
          </cell>
          <cell r="AQ1003">
            <v>0</v>
          </cell>
          <cell r="AR1003">
            <v>-336.84115899913013</v>
          </cell>
          <cell r="AS1003">
            <v>2.6219477199483663</v>
          </cell>
          <cell r="AT1003">
            <v>-76.932723840000108</v>
          </cell>
          <cell r="AU1003">
            <v>-99.440476250019856</v>
          </cell>
          <cell r="AV1003">
            <v>-56.197323719970882</v>
          </cell>
          <cell r="AW1003">
            <v>0</v>
          </cell>
          <cell r="AX1003">
            <v>0.93603511998662725</v>
          </cell>
          <cell r="AY1003">
            <v>0</v>
          </cell>
          <cell r="AZ1003">
            <v>0</v>
          </cell>
          <cell r="BA1003">
            <v>0</v>
          </cell>
          <cell r="BB1003">
            <v>-103.45082668995019</v>
          </cell>
          <cell r="BC1003">
            <v>-4.3777913400554098</v>
          </cell>
          <cell r="BD1003">
            <v>0</v>
          </cell>
          <cell r="BE1003">
            <v>-306.81563434936106</v>
          </cell>
          <cell r="BF1003">
            <v>0</v>
          </cell>
          <cell r="BG1003">
            <v>0</v>
          </cell>
          <cell r="BH1003">
            <v>330.50916526000947</v>
          </cell>
          <cell r="BI1003">
            <v>-234.57527789997403</v>
          </cell>
          <cell r="BJ1003">
            <v>-209.02884078997886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-193.72068091999972</v>
          </cell>
          <cell r="BP1003">
            <v>0</v>
          </cell>
          <cell r="BQ1003">
            <v>0</v>
          </cell>
          <cell r="BR1003">
            <v>-251.20334101002663</v>
          </cell>
          <cell r="BS1003">
            <v>0</v>
          </cell>
          <cell r="BT1003">
            <v>-34.293331980006769</v>
          </cell>
          <cell r="BU1003">
            <v>216.12272337003378</v>
          </cell>
          <cell r="BV1003">
            <v>-39.837470140017103</v>
          </cell>
          <cell r="BW1003">
            <v>221.55842453002697</v>
          </cell>
          <cell r="BX1003">
            <v>-551.30951681995066</v>
          </cell>
          <cell r="BY1003">
            <v>0</v>
          </cell>
          <cell r="BZ1003">
            <v>0</v>
          </cell>
          <cell r="CA1003">
            <v>0</v>
          </cell>
          <cell r="CB1003">
            <v>-63.444169969996437</v>
          </cell>
          <cell r="CC1003">
            <v>0</v>
          </cell>
          <cell r="CD1003">
            <v>0</v>
          </cell>
          <cell r="CE1003">
            <v>267.9817480193451</v>
          </cell>
          <cell r="CF1003">
            <v>0</v>
          </cell>
          <cell r="CG1003">
            <v>-29.744282610015944</v>
          </cell>
          <cell r="CH1003">
            <v>182.29140911001014</v>
          </cell>
          <cell r="CI1003">
            <v>-17.35511016997043</v>
          </cell>
          <cell r="CJ1003">
            <v>-4.212300939951092</v>
          </cell>
          <cell r="CK1003">
            <v>191.41812846000539</v>
          </cell>
          <cell r="CL1003">
            <v>0</v>
          </cell>
          <cell r="CM1003">
            <v>0</v>
          </cell>
          <cell r="CN1003">
            <v>0</v>
          </cell>
          <cell r="CO1003">
            <v>-54.416095830034465</v>
          </cell>
          <cell r="CP1003">
            <v>0</v>
          </cell>
          <cell r="CQ1003">
            <v>0</v>
          </cell>
          <cell r="CR1003">
            <v>-429.84892585035414</v>
          </cell>
          <cell r="CS1003">
            <v>0</v>
          </cell>
          <cell r="CT1003">
            <v>0</v>
          </cell>
          <cell r="CU1003">
            <v>-189.97998235997511</v>
          </cell>
          <cell r="CV1003">
            <v>-98.269350700022187</v>
          </cell>
          <cell r="CW1003">
            <v>-77.279117420024704</v>
          </cell>
          <cell r="CX1003">
            <v>-25.43354504997842</v>
          </cell>
          <cell r="CY1003">
            <v>0</v>
          </cell>
          <cell r="CZ1003">
            <v>0</v>
          </cell>
          <cell r="DA1003">
            <v>0</v>
          </cell>
          <cell r="DB1003">
            <v>-38.886930320004467</v>
          </cell>
          <cell r="DC1003">
            <v>0</v>
          </cell>
          <cell r="DD1003">
            <v>0</v>
          </cell>
          <cell r="DE1003">
            <v>-684.77974967006594</v>
          </cell>
          <cell r="DF1003">
            <v>0</v>
          </cell>
          <cell r="DG1003">
            <v>-46.667999110009987</v>
          </cell>
          <cell r="DH1003">
            <v>-214.57932499999879</v>
          </cell>
          <cell r="DI1003">
            <v>-108.41570164001314</v>
          </cell>
          <cell r="DJ1003">
            <v>-8.134767749987077</v>
          </cell>
          <cell r="DK1003">
            <v>-306.98195616994053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-2131.1492449399084</v>
          </cell>
          <cell r="DS1003">
            <v>0</v>
          </cell>
          <cell r="DT1003">
            <v>0</v>
          </cell>
          <cell r="DU1003">
            <v>163.57089993002592</v>
          </cell>
          <cell r="DV1003">
            <v>-248.12875601003179</v>
          </cell>
          <cell r="DW1003">
            <v>-1728.0363961599651</v>
          </cell>
          <cell r="DX1003">
            <v>-263.54889026001911</v>
          </cell>
          <cell r="DY1003">
            <v>0</v>
          </cell>
          <cell r="DZ1003">
            <v>0</v>
          </cell>
          <cell r="EA1003">
            <v>0</v>
          </cell>
          <cell r="EB1003">
            <v>-55.006102439947426</v>
          </cell>
          <cell r="EC1003">
            <v>0</v>
          </cell>
          <cell r="ED1003">
            <v>0</v>
          </cell>
          <cell r="EE1003">
            <v>-2982.7572769597173</v>
          </cell>
          <cell r="EF1003">
            <v>0</v>
          </cell>
          <cell r="EG1003">
            <v>2.9877720600343309</v>
          </cell>
          <cell r="EH1003">
            <v>-2909.2064100999851</v>
          </cell>
          <cell r="EI1003">
            <v>-76.53863891994115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-720.76899458048865</v>
          </cell>
          <cell r="ES1003">
            <v>0</v>
          </cell>
          <cell r="ET1003">
            <v>0</v>
          </cell>
          <cell r="EU1003">
            <v>-798.40474985999754</v>
          </cell>
          <cell r="EV1003">
            <v>101.58536575001199</v>
          </cell>
          <cell r="EW1003">
            <v>-14.48970964999171</v>
          </cell>
          <cell r="EX1003">
            <v>-9.459900820045732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-1114.1153542799875</v>
          </cell>
          <cell r="FF1003">
            <v>0</v>
          </cell>
          <cell r="FG1003">
            <v>0</v>
          </cell>
          <cell r="FH1003">
            <v>-1020.4776977099245</v>
          </cell>
          <cell r="FI1003">
            <v>-93.637656570004765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184.32065596012399</v>
          </cell>
          <cell r="FS1003">
            <v>0</v>
          </cell>
          <cell r="FT1003">
            <v>0</v>
          </cell>
          <cell r="FU1003">
            <v>90.161605330009479</v>
          </cell>
          <cell r="FV1003">
            <v>94.159050629998092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248.30440125986934</v>
          </cell>
          <cell r="GF1003">
            <v>0</v>
          </cell>
          <cell r="GG1003">
            <v>0</v>
          </cell>
          <cell r="GH1003">
            <v>215.64849993999815</v>
          </cell>
          <cell r="GI1003">
            <v>107.21504980995087</v>
          </cell>
          <cell r="GJ1003">
            <v>0</v>
          </cell>
          <cell r="GK1003">
            <v>-74.559148489992367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-42.019392290152609</v>
          </cell>
          <cell r="GS1003">
            <v>0</v>
          </cell>
          <cell r="GT1003">
            <v>0</v>
          </cell>
          <cell r="GU1003">
            <v>-42.019392289977986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153.06019714009017</v>
          </cell>
          <cell r="HF1003">
            <v>0</v>
          </cell>
          <cell r="HG1003">
            <v>0</v>
          </cell>
          <cell r="HH1003">
            <v>33.496997140056919</v>
          </cell>
          <cell r="HI1003">
            <v>119.56319999997504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-57.301635399926454</v>
          </cell>
          <cell r="HS1003">
            <v>0</v>
          </cell>
          <cell r="HT1003">
            <v>0</v>
          </cell>
          <cell r="HU1003">
            <v>-57.301635400042869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927.28138780035079</v>
          </cell>
          <cell r="IF1003">
            <v>0</v>
          </cell>
          <cell r="IG1003">
            <v>0</v>
          </cell>
          <cell r="IH1003">
            <v>927.28138780000154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-826.27415113011375</v>
          </cell>
          <cell r="IS1003">
            <v>0</v>
          </cell>
          <cell r="IT1003">
            <v>0</v>
          </cell>
          <cell r="IU1003">
            <v>-826.27415113005554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5">
          <cell r="D1005" t="str">
            <v>BIO.QF.SOR._.qOR.Biomass_One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BIO.QF.SOR._.qOR.Roseburg_Dillard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BIO.QF.SOR._.qOR.Roseburg_Dillard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BIO.QF.SOR._.SML.Douglas_County_Forest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2">
          <cell r="D1012" t="str">
            <v>WD_.QF.GOE._.qID.Five_Pine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WD_.QF.GOE._.qID.North_Point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WD_.QF.UID._.qUT.Park_North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WD_.QF.UID._.qUT.Park_South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WD_.QF.UTS._.qUT.Latigo_Wind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WD_.QF.UWY._.qWY.Mountain_Wind_1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WD_.QF.UWY._.qWY.Mountain_Wind_2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WD_.QF.WOR._.qOR.ORWF_Big_Top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WD_.QF.WOR._.qOR.ORWF_Butter_Creek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WD_.QF.WOR._.qOR.ORWF_Chopin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WD_.QF.WOR._.qOR.ORWF_Chopin-Schumann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WD_.QF.WOR._.qOR.ORWF_Four_Corners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WD_.QF.WOR._.qOR.ORWF_Four_Mile_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WD_.QF.WOR._.qOR.ORWF_Orchard_1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WD_.QF.WOR._.qOR.ORWF_Orchard_2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WD_.QF.WOR._.qOR.ORWF_Orchard_3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WD_.QF.WOR._.qOR.ORWF_Orchard_4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WD_.QF.WOR._.qOR.ORWF_Oregon_Trail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 t="str">
            <v>WD_.QF.WOR._.qOR.ORWF_Pacific_Canyon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D1031" t="str">
            <v>WD_.QF.WOR._.qOR.ORWF_Sand_Ranch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2">
          <cell r="D1032" t="str">
            <v>WD_.QF.WOR._.qOR.ORWF_Wagon_Trail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  <cell r="BJ1032">
            <v>0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0</v>
          </cell>
          <cell r="CG1032">
            <v>0</v>
          </cell>
          <cell r="CH1032">
            <v>0</v>
          </cell>
          <cell r="CI1032">
            <v>0</v>
          </cell>
          <cell r="CJ1032">
            <v>0</v>
          </cell>
          <cell r="CK1032">
            <v>0</v>
          </cell>
          <cell r="CL1032">
            <v>0</v>
          </cell>
          <cell r="CM1032">
            <v>0</v>
          </cell>
          <cell r="CN1032">
            <v>0</v>
          </cell>
          <cell r="CO1032">
            <v>0</v>
          </cell>
          <cell r="CP1032">
            <v>0</v>
          </cell>
          <cell r="CQ1032">
            <v>0</v>
          </cell>
          <cell r="CR1032">
            <v>0</v>
          </cell>
          <cell r="CS1032">
            <v>0</v>
          </cell>
          <cell r="CT1032">
            <v>0</v>
          </cell>
          <cell r="CU1032">
            <v>0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  <cell r="DD1032">
            <v>0</v>
          </cell>
          <cell r="DE1032">
            <v>0</v>
          </cell>
          <cell r="DF1032">
            <v>0</v>
          </cell>
          <cell r="DG1032">
            <v>0</v>
          </cell>
          <cell r="DH1032">
            <v>0</v>
          </cell>
          <cell r="DI1032">
            <v>0</v>
          </cell>
          <cell r="DJ1032">
            <v>0</v>
          </cell>
          <cell r="DK1032">
            <v>0</v>
          </cell>
          <cell r="DL1032">
            <v>0</v>
          </cell>
          <cell r="DM1032">
            <v>0</v>
          </cell>
          <cell r="DN1032">
            <v>0</v>
          </cell>
          <cell r="DO1032">
            <v>0</v>
          </cell>
          <cell r="DP1032">
            <v>0</v>
          </cell>
          <cell r="DQ1032">
            <v>0</v>
          </cell>
          <cell r="DR1032">
            <v>0</v>
          </cell>
          <cell r="DS1032">
            <v>0</v>
          </cell>
          <cell r="DT1032">
            <v>0</v>
          </cell>
          <cell r="DU1032">
            <v>0</v>
          </cell>
          <cell r="DV1032">
            <v>0</v>
          </cell>
          <cell r="DW1032">
            <v>0</v>
          </cell>
          <cell r="DX1032">
            <v>0</v>
          </cell>
          <cell r="DY1032">
            <v>0</v>
          </cell>
          <cell r="DZ1032">
            <v>0</v>
          </cell>
          <cell r="EA1032">
            <v>0</v>
          </cell>
          <cell r="EB1032">
            <v>0</v>
          </cell>
          <cell r="EC1032">
            <v>0</v>
          </cell>
          <cell r="ED1032">
            <v>0</v>
          </cell>
          <cell r="EE1032">
            <v>0</v>
          </cell>
          <cell r="EF1032">
            <v>0</v>
          </cell>
          <cell r="EG1032">
            <v>0</v>
          </cell>
          <cell r="EH1032">
            <v>0</v>
          </cell>
          <cell r="EI1032">
            <v>0</v>
          </cell>
          <cell r="EJ1032">
            <v>0</v>
          </cell>
          <cell r="EK1032">
            <v>0</v>
          </cell>
          <cell r="EL1032">
            <v>0</v>
          </cell>
          <cell r="EM1032">
            <v>0</v>
          </cell>
          <cell r="EN1032">
            <v>0</v>
          </cell>
          <cell r="EO1032">
            <v>0</v>
          </cell>
          <cell r="EP1032">
            <v>0</v>
          </cell>
          <cell r="EQ1032">
            <v>0</v>
          </cell>
          <cell r="ER1032">
            <v>0</v>
          </cell>
          <cell r="ES1032">
            <v>0</v>
          </cell>
          <cell r="ET1032">
            <v>0</v>
          </cell>
          <cell r="EU1032">
            <v>0</v>
          </cell>
          <cell r="EV1032">
            <v>0</v>
          </cell>
          <cell r="EW1032">
            <v>0</v>
          </cell>
          <cell r="EX1032">
            <v>0</v>
          </cell>
          <cell r="EY1032">
            <v>0</v>
          </cell>
          <cell r="EZ1032">
            <v>0</v>
          </cell>
          <cell r="FA1032">
            <v>0</v>
          </cell>
          <cell r="FB1032">
            <v>0</v>
          </cell>
          <cell r="FC1032">
            <v>0</v>
          </cell>
          <cell r="FD1032">
            <v>0</v>
          </cell>
          <cell r="FE1032">
            <v>0</v>
          </cell>
          <cell r="FF1032">
            <v>0</v>
          </cell>
          <cell r="FG1032">
            <v>0</v>
          </cell>
          <cell r="FH1032">
            <v>0</v>
          </cell>
          <cell r="FI1032">
            <v>0</v>
          </cell>
          <cell r="FJ1032">
            <v>0</v>
          </cell>
          <cell r="FK1032">
            <v>0</v>
          </cell>
          <cell r="FL1032">
            <v>0</v>
          </cell>
          <cell r="FM1032">
            <v>0</v>
          </cell>
          <cell r="FN1032">
            <v>0</v>
          </cell>
          <cell r="FO1032">
            <v>0</v>
          </cell>
          <cell r="FP1032">
            <v>0</v>
          </cell>
          <cell r="FQ1032">
            <v>0</v>
          </cell>
          <cell r="FR1032">
            <v>0</v>
          </cell>
          <cell r="FS1032">
            <v>0</v>
          </cell>
          <cell r="FT1032">
            <v>0</v>
          </cell>
          <cell r="FU1032">
            <v>0</v>
          </cell>
          <cell r="FV1032">
            <v>0</v>
          </cell>
          <cell r="FW1032">
            <v>0</v>
          </cell>
          <cell r="FX1032">
            <v>0</v>
          </cell>
          <cell r="FY1032">
            <v>0</v>
          </cell>
          <cell r="FZ1032">
            <v>0</v>
          </cell>
          <cell r="GA1032">
            <v>0</v>
          </cell>
          <cell r="GB1032">
            <v>0</v>
          </cell>
          <cell r="GC1032">
            <v>0</v>
          </cell>
          <cell r="GD1032">
            <v>0</v>
          </cell>
          <cell r="GE1032">
            <v>0</v>
          </cell>
          <cell r="GF1032">
            <v>0</v>
          </cell>
          <cell r="GG1032">
            <v>0</v>
          </cell>
          <cell r="GH1032">
            <v>0</v>
          </cell>
          <cell r="GI1032">
            <v>0</v>
          </cell>
          <cell r="GJ1032">
            <v>0</v>
          </cell>
          <cell r="GK1032">
            <v>0</v>
          </cell>
          <cell r="GL1032">
            <v>0</v>
          </cell>
          <cell r="GM1032">
            <v>0</v>
          </cell>
          <cell r="GN1032">
            <v>0</v>
          </cell>
          <cell r="GO1032">
            <v>0</v>
          </cell>
          <cell r="GP1032">
            <v>0</v>
          </cell>
          <cell r="GQ1032">
            <v>0</v>
          </cell>
          <cell r="GR1032">
            <v>0</v>
          </cell>
          <cell r="GS1032">
            <v>0</v>
          </cell>
          <cell r="GT1032">
            <v>0</v>
          </cell>
          <cell r="GU1032">
            <v>0</v>
          </cell>
          <cell r="GV1032">
            <v>0</v>
          </cell>
          <cell r="GW1032">
            <v>0</v>
          </cell>
          <cell r="GX1032">
            <v>0</v>
          </cell>
          <cell r="GY1032">
            <v>0</v>
          </cell>
          <cell r="GZ1032">
            <v>0</v>
          </cell>
          <cell r="HA1032">
            <v>0</v>
          </cell>
          <cell r="HB1032">
            <v>0</v>
          </cell>
          <cell r="HC1032">
            <v>0</v>
          </cell>
          <cell r="HD1032">
            <v>0</v>
          </cell>
          <cell r="HE1032">
            <v>0</v>
          </cell>
          <cell r="HF1032">
            <v>0</v>
          </cell>
          <cell r="HG1032">
            <v>0</v>
          </cell>
          <cell r="HH1032">
            <v>0</v>
          </cell>
          <cell r="HI1032">
            <v>0</v>
          </cell>
          <cell r="HJ1032">
            <v>0</v>
          </cell>
          <cell r="HK1032">
            <v>0</v>
          </cell>
          <cell r="HL1032">
            <v>0</v>
          </cell>
          <cell r="HM1032">
            <v>0</v>
          </cell>
          <cell r="HN1032">
            <v>0</v>
          </cell>
          <cell r="HO1032">
            <v>0</v>
          </cell>
          <cell r="HP1032">
            <v>0</v>
          </cell>
          <cell r="HQ1032">
            <v>0</v>
          </cell>
          <cell r="HR1032">
            <v>0</v>
          </cell>
          <cell r="HS1032">
            <v>0</v>
          </cell>
          <cell r="HT1032">
            <v>0</v>
          </cell>
          <cell r="HU1032">
            <v>0</v>
          </cell>
          <cell r="HV1032">
            <v>0</v>
          </cell>
          <cell r="HW1032">
            <v>0</v>
          </cell>
          <cell r="HX1032">
            <v>0</v>
          </cell>
          <cell r="HY1032">
            <v>0</v>
          </cell>
          <cell r="HZ1032">
            <v>0</v>
          </cell>
          <cell r="IA1032">
            <v>0</v>
          </cell>
          <cell r="IB1032">
            <v>0</v>
          </cell>
          <cell r="IC1032">
            <v>0</v>
          </cell>
          <cell r="ID1032">
            <v>0</v>
          </cell>
          <cell r="IE1032">
            <v>0</v>
          </cell>
          <cell r="IF1032">
            <v>0</v>
          </cell>
          <cell r="IG1032">
            <v>0</v>
          </cell>
          <cell r="IH1032">
            <v>0</v>
          </cell>
          <cell r="II1032">
            <v>0</v>
          </cell>
          <cell r="IJ1032">
            <v>0</v>
          </cell>
          <cell r="IK1032">
            <v>0</v>
          </cell>
          <cell r="IL1032">
            <v>0</v>
          </cell>
          <cell r="IM1032">
            <v>0</v>
          </cell>
          <cell r="IN1032">
            <v>0</v>
          </cell>
          <cell r="IO1032">
            <v>0</v>
          </cell>
          <cell r="IP1032">
            <v>0</v>
          </cell>
          <cell r="IQ1032">
            <v>0</v>
          </cell>
          <cell r="IR1032">
            <v>0</v>
          </cell>
          <cell r="IS1032">
            <v>0</v>
          </cell>
          <cell r="IT1032">
            <v>0</v>
          </cell>
          <cell r="IU1032">
            <v>0</v>
          </cell>
          <cell r="IV1032">
            <v>0</v>
          </cell>
          <cell r="IW1032">
            <v>0</v>
          </cell>
          <cell r="IX1032">
            <v>0</v>
          </cell>
          <cell r="IY1032">
            <v>0</v>
          </cell>
          <cell r="IZ1032">
            <v>0</v>
          </cell>
          <cell r="JA1032">
            <v>0</v>
          </cell>
          <cell r="JB1032">
            <v>0</v>
          </cell>
          <cell r="JC1032">
            <v>0</v>
          </cell>
          <cell r="JD1032">
            <v>0</v>
          </cell>
          <cell r="JE1032">
            <v>0</v>
          </cell>
          <cell r="JF1032">
            <v>0</v>
          </cell>
          <cell r="JG1032">
            <v>0</v>
          </cell>
          <cell r="JH1032">
            <v>0</v>
          </cell>
          <cell r="JI1032">
            <v>0</v>
          </cell>
          <cell r="JJ1032">
            <v>0</v>
          </cell>
          <cell r="JK1032">
            <v>0</v>
          </cell>
          <cell r="JL1032">
            <v>0</v>
          </cell>
          <cell r="JM1032">
            <v>0</v>
          </cell>
          <cell r="JN1032">
            <v>0</v>
          </cell>
          <cell r="JO1032">
            <v>0</v>
          </cell>
          <cell r="JP1032">
            <v>0</v>
          </cell>
          <cell r="JQ1032">
            <v>0</v>
          </cell>
        </row>
        <row r="1033">
          <cell r="D1033" t="str">
            <v>WD_.QF.WOR._.qOR.ORWF_Ward_Butte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WD_.QF.WOR._.qOR.Threemile_Canyon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WD_.QF.WSF._.qUT.Tooele_1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WD_.QF.WSF._.qUT.Tooele_2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WD_.QF.WSF._.qWY.Spanish_Fork_2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WD_.QF.WYE._.qWY.Pioneer_Park_I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WD_.QF.WYN._.qWY.BLM_Rawlins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WD_.QF.WYN._.qWY.J_Bar_9_Ranch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4">
          <cell r="D1044" t="str">
            <v>PV_.QF.COR._.qOR.CSP_Wallowa_County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PV_.QF.COR._.qOR.NW4_Bonanza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PV_.QF.COR._.qOR.NW7_EaglePoint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PV_.QF.COR._.qOR.NW9_Pendleton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PV_.QF.COR._.qOR.OSLHCollier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PV_.QF.COR._.qOR.Tumbleweed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PV_.QF.MCN._.qOR.CSP_Buckaroo_Solar_1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PV_.QF.MCN._.qOR.CSP_Buckaroo_Solar_2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PV_.QF.MCN._.qOR.CSP_Pilot_Rock_Solar_1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PV_.QF.MCN._.qOR.CSP_Pilot_Rock_Solar_2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PV_.QF.MCN._.qOR.CSP_Tutuilla_Solar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PV_.QF.PNC._.qOR.Adams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PV_.QF.PNC._.qOR.CSP_Goodling_Solar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PV_.QF.PNC._.qOR.CSP_Green_Solar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PV_.QF.PNC._.qOR.Elbe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PV_.QF.SOR._.___.Skysol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PV_.QF.SOR._.qOR.Bear_Creek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PV_.QF.SOR._.qOR.Black_Cap_II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PV_.QF.SOR._.qOR.Bly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PV_.QF.SOR._.qOR.Chiloquin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PV_.QF.SOR._.qOR.CSP_7_Mile_Solar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PV_.QF.SOR._.qOR.CSP_Antelope_Creek_Solar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PV_.QF.SOR._.qOR.CSP_Blackwell_Creek_Solar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PV_.QF.SOR._.qOR.CSP_Canyonville_Solar_1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PV_.QF.SOR._.qOR.CSP_Canyonville_Solar_2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PV_.QF.SOR._.qOR.CSP_Chapman_Creek_Solar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PV_.QF.SOR._.qOR.CSP_Cherry_Creek_Solar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PV_.QF.SOR._.qOR.CSP_Hay_Creek_Solar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PV_.QF.SOR._.qOR.CSP_Kelly_Creek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PV_.QF.SOR._.qOR.CSP_Linkville_Solar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PV_.QF.SOR._.qOR.CSP_Pine_Grove_Solar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PV_.QF.SOR._.qOR.CSP_Round_Lake_Solar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PV_.QF.SOR._.qOR.CSP_Solarize_Rogue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PV_.QF.SOR._.qOR.CSP_Sunset_Ridge_Solar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PV_.QF.SOR._.qOR.CSP_Whisky_Creek_Solar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PV_.QF.SOR._.qOR.CSP_Wocus_Marsh_Solar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PV_.QF.SOR._.qOR.CSP_Wood_River_Solar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PV_.QF.SOR._.qOR.Klamath_Falls_Solar_1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PV_.QF.SOR._.qOR.Klamath_Falls_Solar_2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PV_.QF.SOR._.qOR.NW2_Neff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PV_.QF.SOR._.qOR.OR2_Agate_Bay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PV_.QF.SOR._.qOR.OR3_Turkey_Hill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PV_.QF.SOR._.qOR.OR5_Merrill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PV_.QF.SOR._.qOR.OR6_Lakeview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PV_.QF.SOR._.qOR.OR8_Dairy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PV_.QF.SOR._.qOR.Woodline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PV_.QF.TRO._.qWY.Sweetwater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PV_.QF.UTS._.qUT.Beryl_Solar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PV_.QF.UTS._.qUT.Buckhorn_Solar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PV_.QF.UTS._.qUT.Cedar_Valley_Solar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PV_.QF.UTS._.qUT.Enterprise_Solar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PV_.QF.UTS._.qUT.Escalante_Solar_I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PV_.QF.UTS._.qUT.Escalante_Solar_II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PV_.QF.UTS._.qUT.Escalante_Solar_III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PV_.QF.UTS._.qUT.Granite_Mountain _East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PV_.QF.UTS._.qUT.Granite_Mountain_West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PV_.QF.UTS._.qUT.Granite_Peak_Solar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PV_.QF.UTS._.qUT.Greenville_Solar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PV_.QF.UTS._.qUT.Iron_Springs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PV_.QF.UTS._.qUT.Laho_Solar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PV_.QF.UTS._.qUT.Milford_Flat_Solar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PV_.QF.UTS._.qUT.Milford_Solar_2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PV_.QF.UTS._.qUT.Pavant_Solar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PV_.QF.UTS._.qUT.Pavant_Solar_II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PV_.QF.UTS._.qUT.Quichapa_I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PV_.QF.UTS._.qUT.Quichapa_II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PV_.QF.UTS._.qUT.Quichapa_III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PV_.QF.UTS._.qUT.Red_Hills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PV_.QF.UTS._.qUT.South_Milford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 t="str">
            <v>PV_.QF.UTS._.qUT.SunEdison_1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PV_.QF.UTS._.qUT.SunEdison_2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 t="str">
            <v>PV_.QF.UTS._.qUT.SunEdison_3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D1116" t="str">
            <v>PV_.QF.UTS._.qUT.Three_Peaks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7">
          <cell r="D1117" t="str">
            <v>PV_.QF.UWY._.qWY.Sage_Solar_I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</v>
          </cell>
          <cell r="BR1117">
            <v>0</v>
          </cell>
          <cell r="BS1117">
            <v>0</v>
          </cell>
          <cell r="BT1117">
            <v>0</v>
          </cell>
          <cell r="BU1117">
            <v>0</v>
          </cell>
          <cell r="BV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0</v>
          </cell>
          <cell r="CD1117">
            <v>0</v>
          </cell>
          <cell r="CE1117">
            <v>0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0</v>
          </cell>
          <cell r="CK1117">
            <v>0</v>
          </cell>
          <cell r="CL1117">
            <v>0</v>
          </cell>
          <cell r="CM1117">
            <v>0</v>
          </cell>
          <cell r="CN1117">
            <v>0</v>
          </cell>
          <cell r="CO1117">
            <v>0</v>
          </cell>
          <cell r="CP1117">
            <v>0</v>
          </cell>
          <cell r="CQ1117">
            <v>0</v>
          </cell>
          <cell r="CR1117">
            <v>0</v>
          </cell>
          <cell r="CS1117">
            <v>0</v>
          </cell>
          <cell r="CT1117">
            <v>0</v>
          </cell>
          <cell r="CU1117">
            <v>0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  <cell r="DD1117">
            <v>0</v>
          </cell>
          <cell r="DE1117">
            <v>0</v>
          </cell>
          <cell r="DF1117">
            <v>0</v>
          </cell>
          <cell r="DG1117">
            <v>0</v>
          </cell>
          <cell r="DH1117">
            <v>0</v>
          </cell>
          <cell r="DI1117">
            <v>0</v>
          </cell>
          <cell r="DJ1117">
            <v>0</v>
          </cell>
          <cell r="DK1117">
            <v>0</v>
          </cell>
          <cell r="DL1117">
            <v>0</v>
          </cell>
          <cell r="DM1117">
            <v>0</v>
          </cell>
          <cell r="DN1117">
            <v>0</v>
          </cell>
          <cell r="DO1117">
            <v>0</v>
          </cell>
          <cell r="DP1117">
            <v>0</v>
          </cell>
          <cell r="DQ1117">
            <v>0</v>
          </cell>
          <cell r="DR1117">
            <v>0</v>
          </cell>
          <cell r="DS1117">
            <v>0</v>
          </cell>
          <cell r="DT1117">
            <v>0</v>
          </cell>
          <cell r="DU1117">
            <v>0</v>
          </cell>
          <cell r="DV1117">
            <v>0</v>
          </cell>
          <cell r="DW1117">
            <v>0</v>
          </cell>
          <cell r="DX1117">
            <v>0</v>
          </cell>
          <cell r="DY1117">
            <v>0</v>
          </cell>
          <cell r="DZ1117">
            <v>0</v>
          </cell>
          <cell r="EA1117">
            <v>0</v>
          </cell>
          <cell r="EB1117">
            <v>0</v>
          </cell>
          <cell r="EC1117">
            <v>0</v>
          </cell>
          <cell r="ED1117">
            <v>0</v>
          </cell>
          <cell r="EE1117">
            <v>0</v>
          </cell>
          <cell r="EF1117">
            <v>0</v>
          </cell>
          <cell r="EG1117">
            <v>0</v>
          </cell>
          <cell r="EH1117">
            <v>0</v>
          </cell>
          <cell r="EI1117">
            <v>0</v>
          </cell>
          <cell r="EJ1117">
            <v>0</v>
          </cell>
          <cell r="EK1117">
            <v>0</v>
          </cell>
          <cell r="EL1117">
            <v>0</v>
          </cell>
          <cell r="EM1117">
            <v>0</v>
          </cell>
          <cell r="EN1117">
            <v>0</v>
          </cell>
          <cell r="EO1117">
            <v>0</v>
          </cell>
          <cell r="EP1117">
            <v>0</v>
          </cell>
          <cell r="EQ1117">
            <v>0</v>
          </cell>
          <cell r="ER1117">
            <v>0</v>
          </cell>
          <cell r="ES1117">
            <v>0</v>
          </cell>
          <cell r="ET1117">
            <v>0</v>
          </cell>
          <cell r="EU1117">
            <v>0</v>
          </cell>
          <cell r="EV1117">
            <v>0</v>
          </cell>
          <cell r="EW1117">
            <v>0</v>
          </cell>
          <cell r="EX1117">
            <v>0</v>
          </cell>
          <cell r="EY1117">
            <v>0</v>
          </cell>
          <cell r="EZ1117">
            <v>0</v>
          </cell>
          <cell r="FA1117">
            <v>0</v>
          </cell>
          <cell r="FB1117">
            <v>0</v>
          </cell>
          <cell r="FC1117">
            <v>0</v>
          </cell>
          <cell r="FD1117">
            <v>0</v>
          </cell>
          <cell r="FE1117">
            <v>0</v>
          </cell>
          <cell r="FF1117">
            <v>0</v>
          </cell>
          <cell r="FG1117">
            <v>0</v>
          </cell>
          <cell r="FH1117">
            <v>0</v>
          </cell>
          <cell r="FI1117">
            <v>0</v>
          </cell>
          <cell r="FJ1117">
            <v>0</v>
          </cell>
          <cell r="FK1117">
            <v>0</v>
          </cell>
          <cell r="FL1117">
            <v>0</v>
          </cell>
          <cell r="FM1117">
            <v>0</v>
          </cell>
          <cell r="FN1117">
            <v>0</v>
          </cell>
          <cell r="FO1117">
            <v>0</v>
          </cell>
          <cell r="FP1117">
            <v>0</v>
          </cell>
          <cell r="FQ1117">
            <v>0</v>
          </cell>
          <cell r="FR1117">
            <v>0</v>
          </cell>
          <cell r="FS1117">
            <v>0</v>
          </cell>
          <cell r="FT1117">
            <v>0</v>
          </cell>
          <cell r="FU1117">
            <v>0</v>
          </cell>
          <cell r="FV1117">
            <v>0</v>
          </cell>
          <cell r="FW1117">
            <v>0</v>
          </cell>
          <cell r="FX1117">
            <v>0</v>
          </cell>
          <cell r="FY1117">
            <v>0</v>
          </cell>
          <cell r="FZ1117">
            <v>0</v>
          </cell>
          <cell r="GA1117">
            <v>0</v>
          </cell>
          <cell r="GB1117">
            <v>0</v>
          </cell>
          <cell r="GC1117">
            <v>0</v>
          </cell>
          <cell r="GD1117">
            <v>0</v>
          </cell>
          <cell r="GE1117">
            <v>0</v>
          </cell>
          <cell r="GF1117">
            <v>0</v>
          </cell>
          <cell r="GG1117">
            <v>0</v>
          </cell>
          <cell r="GH1117">
            <v>0</v>
          </cell>
          <cell r="GI1117">
            <v>0</v>
          </cell>
          <cell r="GJ1117">
            <v>0</v>
          </cell>
          <cell r="GK1117">
            <v>0</v>
          </cell>
          <cell r="GL1117">
            <v>0</v>
          </cell>
          <cell r="GM1117">
            <v>0</v>
          </cell>
          <cell r="GN1117">
            <v>0</v>
          </cell>
          <cell r="GO1117">
            <v>0</v>
          </cell>
          <cell r="GP1117">
            <v>0</v>
          </cell>
          <cell r="GQ1117">
            <v>0</v>
          </cell>
          <cell r="GR1117">
            <v>0</v>
          </cell>
          <cell r="GS1117">
            <v>0</v>
          </cell>
          <cell r="GT1117">
            <v>0</v>
          </cell>
          <cell r="GU1117">
            <v>0</v>
          </cell>
          <cell r="GV1117">
            <v>0</v>
          </cell>
          <cell r="GW1117">
            <v>0</v>
          </cell>
          <cell r="GX1117">
            <v>0</v>
          </cell>
          <cell r="GY1117">
            <v>0</v>
          </cell>
          <cell r="GZ1117">
            <v>0</v>
          </cell>
          <cell r="HA1117">
            <v>0</v>
          </cell>
          <cell r="HB1117">
            <v>0</v>
          </cell>
          <cell r="HC1117">
            <v>0</v>
          </cell>
          <cell r="HD1117">
            <v>0</v>
          </cell>
          <cell r="HE1117">
            <v>0</v>
          </cell>
          <cell r="HF1117">
            <v>0</v>
          </cell>
          <cell r="HG1117">
            <v>0</v>
          </cell>
          <cell r="HH1117">
            <v>0</v>
          </cell>
          <cell r="HI1117">
            <v>0</v>
          </cell>
          <cell r="HJ1117">
            <v>0</v>
          </cell>
          <cell r="HK1117">
            <v>0</v>
          </cell>
          <cell r="HL1117">
            <v>0</v>
          </cell>
          <cell r="HM1117">
            <v>0</v>
          </cell>
          <cell r="HN1117">
            <v>0</v>
          </cell>
          <cell r="HO1117">
            <v>0</v>
          </cell>
          <cell r="HP1117">
            <v>0</v>
          </cell>
          <cell r="HQ1117">
            <v>0</v>
          </cell>
          <cell r="HR1117">
            <v>0</v>
          </cell>
          <cell r="HS1117">
            <v>0</v>
          </cell>
          <cell r="HT1117">
            <v>0</v>
          </cell>
          <cell r="HU1117">
            <v>0</v>
          </cell>
          <cell r="HV1117">
            <v>0</v>
          </cell>
          <cell r="HW1117">
            <v>0</v>
          </cell>
          <cell r="HX1117">
            <v>0</v>
          </cell>
          <cell r="HY1117">
            <v>0</v>
          </cell>
          <cell r="HZ1117">
            <v>0</v>
          </cell>
          <cell r="IA1117">
            <v>0</v>
          </cell>
          <cell r="IB1117">
            <v>0</v>
          </cell>
          <cell r="IC1117">
            <v>0</v>
          </cell>
          <cell r="ID1117">
            <v>0</v>
          </cell>
          <cell r="IE1117">
            <v>0</v>
          </cell>
          <cell r="IF1117">
            <v>0</v>
          </cell>
          <cell r="IG1117">
            <v>0</v>
          </cell>
          <cell r="IH1117">
            <v>0</v>
          </cell>
          <cell r="II1117">
            <v>0</v>
          </cell>
          <cell r="IJ1117">
            <v>0</v>
          </cell>
          <cell r="IK1117">
            <v>0</v>
          </cell>
          <cell r="IL1117">
            <v>0</v>
          </cell>
          <cell r="IM1117">
            <v>0</v>
          </cell>
          <cell r="IN1117">
            <v>0</v>
          </cell>
          <cell r="IO1117">
            <v>0</v>
          </cell>
          <cell r="IP1117">
            <v>0</v>
          </cell>
          <cell r="IQ1117">
            <v>0</v>
          </cell>
          <cell r="IR1117">
            <v>0</v>
          </cell>
          <cell r="IS1117">
            <v>0</v>
          </cell>
          <cell r="IT1117">
            <v>0</v>
          </cell>
          <cell r="IU1117">
            <v>0</v>
          </cell>
          <cell r="IV1117">
            <v>0</v>
          </cell>
          <cell r="IW1117">
            <v>0</v>
          </cell>
          <cell r="IX1117">
            <v>0</v>
          </cell>
          <cell r="IY1117">
            <v>0</v>
          </cell>
          <cell r="IZ1117">
            <v>0</v>
          </cell>
          <cell r="JA1117">
            <v>0</v>
          </cell>
          <cell r="JB1117">
            <v>0</v>
          </cell>
          <cell r="JC1117">
            <v>0</v>
          </cell>
          <cell r="JD1117">
            <v>0</v>
          </cell>
          <cell r="JE1117">
            <v>0</v>
          </cell>
          <cell r="JF1117">
            <v>0</v>
          </cell>
          <cell r="JG1117">
            <v>0</v>
          </cell>
          <cell r="JH1117">
            <v>0</v>
          </cell>
          <cell r="JI1117">
            <v>0</v>
          </cell>
          <cell r="JJ1117">
            <v>0</v>
          </cell>
          <cell r="JK1117">
            <v>0</v>
          </cell>
          <cell r="JL1117">
            <v>0</v>
          </cell>
          <cell r="JM1117">
            <v>0</v>
          </cell>
          <cell r="JN1117">
            <v>0</v>
          </cell>
          <cell r="JO1117">
            <v>0</v>
          </cell>
          <cell r="JP1117">
            <v>0</v>
          </cell>
          <cell r="JQ1117">
            <v>0</v>
          </cell>
        </row>
        <row r="1118">
          <cell r="D1118" t="str">
            <v>PV_.QF.UWY._.qWY.Sage_Solar_II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PV_.QF.UWY._.qWY.Sage_Solar_III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PV_.QF.WMV._.qOR.CSP_Burlingame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PV_.QF.WMV._.qOR.CSP_Marble_Solar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PV_.QF.WMV._.qOR.CSP_Orchard_Knob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PV_.QF.WMV._.qOR.CSP_Perrydale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PV_.QF.UTS._.qUT.Quichapa_III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9">
          <cell r="D1129" t="str">
            <v>HY_.QF.COR._.qOR.COID_Juniper_Ridge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HY_.QF.COR._.qOR.COID_Siphon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HY_.QF.COR._.qOR.Deschutes_Valley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HY_.QF.COR._.qOR.Dorena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HY_.QF.COR._.qOR.EBD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HY_.QF.COR._.qOR.Monroe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HY_.QF.COR._.qOR.Swalley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HY_.QF.COR._.qOR.TSID_McKenzie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HY_.QF.COR._.qOR.TSID_Watson_1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HY_.QF.COR._.qOR.TSID_Watson_2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HY_.QF.GOE._.qID.Bell_M_Jake_Amy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HY_.QF.GOE._.qID.Bell_M_Sorenson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HY_.QF.GOE._.qID.Birch_Creek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HY_.QF.GOE._.qID.CDM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HY_.QF.GOE._.qID.Dry_Creek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HY_.QF.GOE._.qID.Oja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HY_.QF.GOE._.qID.St_Anthony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HY_.QF.GOE._.qID.Sunny_Bar_Ranch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HY_.QF.NCA._.qCA.Bogus_Creek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HY_.QF.NCA._.qCA.Box_Canyon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HY_.QF.NCA._.qCA.Lucky_Paul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HY_.QF.NCA._.qCA.Slate_Creek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HY_.QF.PNC._.qOR.Astoria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HY_.QF.PNC._.qOR.Dee_Bridge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HY_.QF.PNC._.qOR.Farmers_Irrigation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HY_.QF.PNC._.qOR.Middle_Fork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HY_.QF.PNC._.qOR.Portland_Water_Bureau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HY_.QF.SOR._.qOR.C_Drop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HY_.QF.SOR._.qOR.Galesville_Dam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HY_.QF.SOR._.qOR.North_Fork_Sprague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HY_.QF.SOR._.ROG.Eagle_Point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HY_.QF.UID._.qID.Commercial_Energy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HY_.QF.UID._.qID.Consolidated_Irrigation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 t="str">
            <v>HY_.QF.UID._.qID.Georgetown_Power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 t="str">
            <v>HY_.QF.UID._.qID.Marsh_Valley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 t="str">
            <v>HY_.QF.UID._.qID.Mink_Creek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 t="str">
            <v>HY_.QF.UID._.qID.Preston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 t="str">
            <v>HY_.QF.UTS._.qUT.Thayn_Ranch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 t="str">
            <v>HY_.QF.WMV._.qOR.Lacomb_Irrigation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D1168" t="str">
            <v>HY_.QF.WSF._.qUT.Cottonwood_Lower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69">
          <cell r="D1169" t="str">
            <v>HY_.QF.WSF._.qUT.Cottonwood_Upper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0</v>
          </cell>
          <cell r="CD1169">
            <v>0</v>
          </cell>
          <cell r="CE1169">
            <v>0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0</v>
          </cell>
          <cell r="CK1169">
            <v>0</v>
          </cell>
          <cell r="CL1169">
            <v>0</v>
          </cell>
          <cell r="CM1169">
            <v>0</v>
          </cell>
          <cell r="CN1169">
            <v>0</v>
          </cell>
          <cell r="CO1169">
            <v>0</v>
          </cell>
          <cell r="CP1169">
            <v>0</v>
          </cell>
          <cell r="CQ1169">
            <v>0</v>
          </cell>
          <cell r="CR1169">
            <v>0</v>
          </cell>
          <cell r="CS1169">
            <v>0</v>
          </cell>
          <cell r="CT1169">
            <v>0</v>
          </cell>
          <cell r="CU1169">
            <v>0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  <cell r="DD1169">
            <v>0</v>
          </cell>
          <cell r="DE1169">
            <v>0</v>
          </cell>
          <cell r="DF1169">
            <v>0</v>
          </cell>
          <cell r="DG1169">
            <v>0</v>
          </cell>
          <cell r="DH1169">
            <v>0</v>
          </cell>
          <cell r="DI1169">
            <v>0</v>
          </cell>
          <cell r="DJ1169">
            <v>0</v>
          </cell>
          <cell r="DK1169">
            <v>0</v>
          </cell>
          <cell r="DL1169">
            <v>0</v>
          </cell>
          <cell r="DM1169">
            <v>0</v>
          </cell>
          <cell r="DN1169">
            <v>0</v>
          </cell>
          <cell r="DO1169">
            <v>0</v>
          </cell>
          <cell r="DP1169">
            <v>0</v>
          </cell>
          <cell r="DQ1169">
            <v>0</v>
          </cell>
          <cell r="DR1169">
            <v>0</v>
          </cell>
          <cell r="DS1169">
            <v>0</v>
          </cell>
          <cell r="DT1169">
            <v>0</v>
          </cell>
          <cell r="DU1169">
            <v>0</v>
          </cell>
          <cell r="DV1169">
            <v>0</v>
          </cell>
          <cell r="DW1169">
            <v>0</v>
          </cell>
          <cell r="DX1169">
            <v>0</v>
          </cell>
          <cell r="DY1169">
            <v>0</v>
          </cell>
          <cell r="DZ1169">
            <v>0</v>
          </cell>
          <cell r="EA1169">
            <v>0</v>
          </cell>
          <cell r="EB1169">
            <v>0</v>
          </cell>
          <cell r="EC1169">
            <v>0</v>
          </cell>
          <cell r="ED1169">
            <v>0</v>
          </cell>
          <cell r="EE1169">
            <v>0</v>
          </cell>
          <cell r="EF1169">
            <v>0</v>
          </cell>
          <cell r="EG1169">
            <v>0</v>
          </cell>
          <cell r="EH1169">
            <v>0</v>
          </cell>
          <cell r="EI1169">
            <v>0</v>
          </cell>
          <cell r="EJ1169">
            <v>0</v>
          </cell>
          <cell r="EK1169">
            <v>0</v>
          </cell>
          <cell r="EL1169">
            <v>0</v>
          </cell>
          <cell r="EM1169">
            <v>0</v>
          </cell>
          <cell r="EN1169">
            <v>0</v>
          </cell>
          <cell r="EO1169">
            <v>0</v>
          </cell>
          <cell r="EP1169">
            <v>0</v>
          </cell>
          <cell r="EQ1169">
            <v>0</v>
          </cell>
          <cell r="ER1169">
            <v>0</v>
          </cell>
          <cell r="ES1169">
            <v>0</v>
          </cell>
          <cell r="ET1169">
            <v>0</v>
          </cell>
          <cell r="EU1169">
            <v>0</v>
          </cell>
          <cell r="EV1169">
            <v>0</v>
          </cell>
          <cell r="EW1169">
            <v>0</v>
          </cell>
          <cell r="EX1169">
            <v>0</v>
          </cell>
          <cell r="EY1169">
            <v>0</v>
          </cell>
          <cell r="EZ1169">
            <v>0</v>
          </cell>
          <cell r="FA1169">
            <v>0</v>
          </cell>
          <cell r="FB1169">
            <v>0</v>
          </cell>
          <cell r="FC1169">
            <v>0</v>
          </cell>
          <cell r="FD1169">
            <v>0</v>
          </cell>
          <cell r="FE1169">
            <v>0</v>
          </cell>
          <cell r="FF1169">
            <v>0</v>
          </cell>
          <cell r="FG1169">
            <v>0</v>
          </cell>
          <cell r="FH1169">
            <v>0</v>
          </cell>
          <cell r="FI1169">
            <v>0</v>
          </cell>
          <cell r="FJ1169">
            <v>0</v>
          </cell>
          <cell r="FK1169">
            <v>0</v>
          </cell>
          <cell r="FL1169">
            <v>0</v>
          </cell>
          <cell r="FM1169">
            <v>0</v>
          </cell>
          <cell r="FN1169">
            <v>0</v>
          </cell>
          <cell r="FO1169">
            <v>0</v>
          </cell>
          <cell r="FP1169">
            <v>0</v>
          </cell>
          <cell r="FQ1169">
            <v>0</v>
          </cell>
          <cell r="FR1169">
            <v>0</v>
          </cell>
          <cell r="FS1169">
            <v>0</v>
          </cell>
          <cell r="FT1169">
            <v>0</v>
          </cell>
          <cell r="FU1169">
            <v>0</v>
          </cell>
          <cell r="FV1169">
            <v>0</v>
          </cell>
          <cell r="FW1169">
            <v>0</v>
          </cell>
          <cell r="FX1169">
            <v>0</v>
          </cell>
          <cell r="FY1169">
            <v>0</v>
          </cell>
          <cell r="FZ1169">
            <v>0</v>
          </cell>
          <cell r="GA1169">
            <v>0</v>
          </cell>
          <cell r="GB1169">
            <v>0</v>
          </cell>
          <cell r="GC1169">
            <v>0</v>
          </cell>
          <cell r="GD1169">
            <v>0</v>
          </cell>
          <cell r="GE1169">
            <v>0</v>
          </cell>
          <cell r="GF1169">
            <v>0</v>
          </cell>
          <cell r="GG1169">
            <v>0</v>
          </cell>
          <cell r="GH1169">
            <v>0</v>
          </cell>
          <cell r="GI1169">
            <v>0</v>
          </cell>
          <cell r="GJ1169">
            <v>0</v>
          </cell>
          <cell r="GK1169">
            <v>0</v>
          </cell>
          <cell r="GL1169">
            <v>0</v>
          </cell>
          <cell r="GM1169">
            <v>0</v>
          </cell>
          <cell r="GN1169">
            <v>0</v>
          </cell>
          <cell r="GO1169">
            <v>0</v>
          </cell>
          <cell r="GP1169">
            <v>0</v>
          </cell>
          <cell r="GQ1169">
            <v>0</v>
          </cell>
          <cell r="GR1169">
            <v>0</v>
          </cell>
          <cell r="GS1169">
            <v>0</v>
          </cell>
          <cell r="GT1169">
            <v>0</v>
          </cell>
          <cell r="GU1169">
            <v>0</v>
          </cell>
          <cell r="GV1169">
            <v>0</v>
          </cell>
          <cell r="GW1169">
            <v>0</v>
          </cell>
          <cell r="GX1169">
            <v>0</v>
          </cell>
          <cell r="GY1169">
            <v>0</v>
          </cell>
          <cell r="GZ1169">
            <v>0</v>
          </cell>
          <cell r="HA1169">
            <v>0</v>
          </cell>
          <cell r="HB1169">
            <v>0</v>
          </cell>
          <cell r="HC1169">
            <v>0</v>
          </cell>
          <cell r="HD1169">
            <v>0</v>
          </cell>
          <cell r="HE1169">
            <v>0</v>
          </cell>
          <cell r="HF1169">
            <v>0</v>
          </cell>
          <cell r="HG1169">
            <v>0</v>
          </cell>
          <cell r="HH1169">
            <v>0</v>
          </cell>
          <cell r="HI1169">
            <v>0</v>
          </cell>
          <cell r="HJ1169">
            <v>0</v>
          </cell>
          <cell r="HK1169">
            <v>0</v>
          </cell>
          <cell r="HL1169">
            <v>0</v>
          </cell>
          <cell r="HM1169">
            <v>0</v>
          </cell>
          <cell r="HN1169">
            <v>0</v>
          </cell>
          <cell r="HO1169">
            <v>0</v>
          </cell>
          <cell r="HP1169">
            <v>0</v>
          </cell>
          <cell r="HQ1169">
            <v>0</v>
          </cell>
          <cell r="HR1169">
            <v>0</v>
          </cell>
          <cell r="HS1169">
            <v>0</v>
          </cell>
          <cell r="HT1169">
            <v>0</v>
          </cell>
          <cell r="HU1169">
            <v>0</v>
          </cell>
          <cell r="HV1169">
            <v>0</v>
          </cell>
          <cell r="HW1169">
            <v>0</v>
          </cell>
          <cell r="HX1169">
            <v>0</v>
          </cell>
          <cell r="HY1169">
            <v>0</v>
          </cell>
          <cell r="HZ1169">
            <v>0</v>
          </cell>
          <cell r="IA1169">
            <v>0</v>
          </cell>
          <cell r="IB1169">
            <v>0</v>
          </cell>
          <cell r="IC1169">
            <v>0</v>
          </cell>
          <cell r="ID1169">
            <v>0</v>
          </cell>
          <cell r="IE1169">
            <v>0</v>
          </cell>
          <cell r="IF1169">
            <v>0</v>
          </cell>
          <cell r="IG1169">
            <v>0</v>
          </cell>
          <cell r="IH1169">
            <v>0</v>
          </cell>
          <cell r="II1169">
            <v>0</v>
          </cell>
          <cell r="IJ1169">
            <v>0</v>
          </cell>
          <cell r="IK1169">
            <v>0</v>
          </cell>
          <cell r="IL1169">
            <v>0</v>
          </cell>
          <cell r="IM1169">
            <v>0</v>
          </cell>
          <cell r="IN1169">
            <v>0</v>
          </cell>
          <cell r="IO1169">
            <v>0</v>
          </cell>
          <cell r="IP1169">
            <v>0</v>
          </cell>
          <cell r="IQ1169">
            <v>0</v>
          </cell>
          <cell r="IR1169">
            <v>0</v>
          </cell>
          <cell r="IS1169">
            <v>0</v>
          </cell>
          <cell r="IT1169">
            <v>0</v>
          </cell>
          <cell r="IU1169">
            <v>0</v>
          </cell>
          <cell r="IV1169">
            <v>0</v>
          </cell>
          <cell r="IW1169">
            <v>0</v>
          </cell>
          <cell r="IX1169">
            <v>0</v>
          </cell>
          <cell r="IY1169">
            <v>0</v>
          </cell>
          <cell r="IZ1169">
            <v>0</v>
          </cell>
          <cell r="JA1169">
            <v>0</v>
          </cell>
          <cell r="JB1169">
            <v>0</v>
          </cell>
          <cell r="JC1169">
            <v>0</v>
          </cell>
          <cell r="JD1169">
            <v>0</v>
          </cell>
          <cell r="JE1169">
            <v>0</v>
          </cell>
          <cell r="JF1169">
            <v>0</v>
          </cell>
          <cell r="JG1169">
            <v>0</v>
          </cell>
          <cell r="JH1169">
            <v>0</v>
          </cell>
          <cell r="JI1169">
            <v>0</v>
          </cell>
          <cell r="JJ1169">
            <v>0</v>
          </cell>
          <cell r="JK1169">
            <v>0</v>
          </cell>
          <cell r="JL1169">
            <v>0</v>
          </cell>
          <cell r="JM1169">
            <v>0</v>
          </cell>
          <cell r="JN1169">
            <v>0</v>
          </cell>
          <cell r="JO1169">
            <v>0</v>
          </cell>
          <cell r="JP1169">
            <v>0</v>
          </cell>
          <cell r="JQ1169">
            <v>0</v>
          </cell>
        </row>
        <row r="1170">
          <cell r="D1170" t="str">
            <v>HY_.QF.WSF._.qUT.Draper_Irrigation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HY_.QF.YAK._.qWA.Yakima_Cowiche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HY_.QF.YAK._.qWA.Yakima_Orchard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1">
          <cell r="D1181" t="str">
            <v>GCC.QF.GOE._.qID.BYU_Idaho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 t="str">
            <v>GCC.QF.WMV._.qOR.OSU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 t="str">
            <v>GEO.QF.SOR._.qOR.OIT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D1184" t="str">
            <v>BIO.QF.GOE._.qID.Kettle_Butte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5">
          <cell r="D1185" t="str">
            <v>BIO.QF.PNC._.qOR.Farm_Misty_Meadows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  <cell r="BQ1185">
            <v>0</v>
          </cell>
          <cell r="BR1185">
            <v>0</v>
          </cell>
          <cell r="BS1185">
            <v>0</v>
          </cell>
          <cell r="BT1185">
            <v>0</v>
          </cell>
          <cell r="BU1185">
            <v>0</v>
          </cell>
          <cell r="BV1185">
            <v>0</v>
          </cell>
          <cell r="BW1185">
            <v>0</v>
          </cell>
          <cell r="BX1185">
            <v>0</v>
          </cell>
          <cell r="BY1185">
            <v>0</v>
          </cell>
          <cell r="BZ1185">
            <v>0</v>
          </cell>
          <cell r="CA1185">
            <v>0</v>
          </cell>
          <cell r="CB1185">
            <v>0</v>
          </cell>
          <cell r="CC1185">
            <v>0</v>
          </cell>
          <cell r="CD1185">
            <v>0</v>
          </cell>
          <cell r="CE1185">
            <v>0</v>
          </cell>
          <cell r="CF1185">
            <v>0</v>
          </cell>
          <cell r="CG1185">
            <v>0</v>
          </cell>
          <cell r="CH1185">
            <v>0</v>
          </cell>
          <cell r="CI1185">
            <v>0</v>
          </cell>
          <cell r="CJ1185">
            <v>0</v>
          </cell>
          <cell r="CK1185">
            <v>0</v>
          </cell>
          <cell r="CL1185">
            <v>0</v>
          </cell>
          <cell r="CM1185">
            <v>0</v>
          </cell>
          <cell r="CN1185">
            <v>0</v>
          </cell>
          <cell r="CO1185">
            <v>0</v>
          </cell>
          <cell r="CP1185">
            <v>0</v>
          </cell>
          <cell r="CQ1185">
            <v>0</v>
          </cell>
          <cell r="CR1185">
            <v>0</v>
          </cell>
          <cell r="CS1185">
            <v>0</v>
          </cell>
          <cell r="CT1185">
            <v>0</v>
          </cell>
          <cell r="CU1185">
            <v>0</v>
          </cell>
          <cell r="CV1185">
            <v>0</v>
          </cell>
          <cell r="CW1185">
            <v>0</v>
          </cell>
          <cell r="CX1185">
            <v>0</v>
          </cell>
          <cell r="CY1185">
            <v>0</v>
          </cell>
          <cell r="CZ1185">
            <v>0</v>
          </cell>
          <cell r="DA1185">
            <v>0</v>
          </cell>
          <cell r="DB1185">
            <v>0</v>
          </cell>
          <cell r="DC1185">
            <v>0</v>
          </cell>
          <cell r="DD1185">
            <v>0</v>
          </cell>
          <cell r="DE1185">
            <v>0</v>
          </cell>
          <cell r="DF1185">
            <v>0</v>
          </cell>
          <cell r="DG1185">
            <v>0</v>
          </cell>
          <cell r="DH1185">
            <v>0</v>
          </cell>
          <cell r="DI1185">
            <v>0</v>
          </cell>
          <cell r="DJ1185">
            <v>0</v>
          </cell>
          <cell r="DK1185">
            <v>0</v>
          </cell>
          <cell r="DL1185">
            <v>0</v>
          </cell>
          <cell r="DM1185">
            <v>0</v>
          </cell>
          <cell r="DN1185">
            <v>0</v>
          </cell>
          <cell r="DO1185">
            <v>0</v>
          </cell>
          <cell r="DP1185">
            <v>0</v>
          </cell>
          <cell r="DQ1185">
            <v>0</v>
          </cell>
          <cell r="DR1185">
            <v>0</v>
          </cell>
          <cell r="DS1185">
            <v>0</v>
          </cell>
          <cell r="DT1185">
            <v>0</v>
          </cell>
          <cell r="DU1185">
            <v>0</v>
          </cell>
          <cell r="DV1185">
            <v>0</v>
          </cell>
          <cell r="DW1185">
            <v>0</v>
          </cell>
          <cell r="DX1185">
            <v>0</v>
          </cell>
          <cell r="DY1185">
            <v>0</v>
          </cell>
          <cell r="DZ1185">
            <v>0</v>
          </cell>
          <cell r="EA1185">
            <v>0</v>
          </cell>
          <cell r="EB1185">
            <v>0</v>
          </cell>
          <cell r="EC1185">
            <v>0</v>
          </cell>
          <cell r="ED1185">
            <v>0</v>
          </cell>
          <cell r="EE1185">
            <v>0</v>
          </cell>
          <cell r="EF1185">
            <v>0</v>
          </cell>
          <cell r="EG1185">
            <v>0</v>
          </cell>
          <cell r="EH1185">
            <v>0</v>
          </cell>
          <cell r="EI1185">
            <v>0</v>
          </cell>
          <cell r="EJ1185">
            <v>0</v>
          </cell>
          <cell r="EK1185">
            <v>0</v>
          </cell>
          <cell r="EL1185">
            <v>0</v>
          </cell>
          <cell r="EM1185">
            <v>0</v>
          </cell>
          <cell r="EN1185">
            <v>0</v>
          </cell>
          <cell r="EO1185">
            <v>0</v>
          </cell>
          <cell r="EP1185">
            <v>0</v>
          </cell>
          <cell r="EQ1185">
            <v>0</v>
          </cell>
          <cell r="ER1185">
            <v>0</v>
          </cell>
          <cell r="ES1185">
            <v>0</v>
          </cell>
          <cell r="ET1185">
            <v>0</v>
          </cell>
          <cell r="EU1185">
            <v>0</v>
          </cell>
          <cell r="EV1185">
            <v>0</v>
          </cell>
          <cell r="EW1185">
            <v>0</v>
          </cell>
          <cell r="EX1185">
            <v>0</v>
          </cell>
          <cell r="EY1185">
            <v>0</v>
          </cell>
          <cell r="EZ1185">
            <v>0</v>
          </cell>
          <cell r="FA1185">
            <v>0</v>
          </cell>
          <cell r="FB1185">
            <v>0</v>
          </cell>
          <cell r="FC1185">
            <v>0</v>
          </cell>
          <cell r="FD1185">
            <v>0</v>
          </cell>
          <cell r="FE1185">
            <v>0</v>
          </cell>
          <cell r="FF1185">
            <v>0</v>
          </cell>
          <cell r="FG1185">
            <v>0</v>
          </cell>
          <cell r="FH1185">
            <v>0</v>
          </cell>
          <cell r="FI1185">
            <v>0</v>
          </cell>
          <cell r="FJ1185">
            <v>0</v>
          </cell>
          <cell r="FK1185">
            <v>0</v>
          </cell>
          <cell r="FL1185">
            <v>0</v>
          </cell>
          <cell r="FM1185">
            <v>0</v>
          </cell>
          <cell r="FN1185">
            <v>0</v>
          </cell>
          <cell r="FO1185">
            <v>0</v>
          </cell>
          <cell r="FP1185">
            <v>0</v>
          </cell>
          <cell r="FQ1185">
            <v>0</v>
          </cell>
          <cell r="FR1185">
            <v>0</v>
          </cell>
          <cell r="FS1185">
            <v>0</v>
          </cell>
          <cell r="FT1185">
            <v>0</v>
          </cell>
          <cell r="FU1185">
            <v>0</v>
          </cell>
          <cell r="FV1185">
            <v>0</v>
          </cell>
          <cell r="FW1185">
            <v>0</v>
          </cell>
          <cell r="FX1185">
            <v>0</v>
          </cell>
          <cell r="FY1185">
            <v>0</v>
          </cell>
          <cell r="FZ1185">
            <v>0</v>
          </cell>
          <cell r="GA1185">
            <v>0</v>
          </cell>
          <cell r="GB1185">
            <v>0</v>
          </cell>
          <cell r="GC1185">
            <v>0</v>
          </cell>
          <cell r="GD1185">
            <v>0</v>
          </cell>
          <cell r="GE1185">
            <v>0</v>
          </cell>
          <cell r="GF1185">
            <v>0</v>
          </cell>
          <cell r="GG1185">
            <v>0</v>
          </cell>
          <cell r="GH1185">
            <v>0</v>
          </cell>
          <cell r="GI1185">
            <v>0</v>
          </cell>
          <cell r="GJ1185">
            <v>0</v>
          </cell>
          <cell r="GK1185">
            <v>0</v>
          </cell>
          <cell r="GL1185">
            <v>0</v>
          </cell>
          <cell r="GM1185">
            <v>0</v>
          </cell>
          <cell r="GN1185">
            <v>0</v>
          </cell>
          <cell r="GO1185">
            <v>0</v>
          </cell>
          <cell r="GP1185">
            <v>0</v>
          </cell>
          <cell r="GQ1185">
            <v>0</v>
          </cell>
          <cell r="GR1185">
            <v>0</v>
          </cell>
          <cell r="GS1185">
            <v>0</v>
          </cell>
          <cell r="GT1185">
            <v>0</v>
          </cell>
          <cell r="GU1185">
            <v>0</v>
          </cell>
          <cell r="GV1185">
            <v>0</v>
          </cell>
          <cell r="GW1185">
            <v>0</v>
          </cell>
          <cell r="GX1185">
            <v>0</v>
          </cell>
          <cell r="GY1185">
            <v>0</v>
          </cell>
          <cell r="GZ1185">
            <v>0</v>
          </cell>
          <cell r="HA1185">
            <v>0</v>
          </cell>
          <cell r="HB1185">
            <v>0</v>
          </cell>
          <cell r="HC1185">
            <v>0</v>
          </cell>
          <cell r="HD1185">
            <v>0</v>
          </cell>
          <cell r="HE1185">
            <v>0</v>
          </cell>
          <cell r="HF1185">
            <v>0</v>
          </cell>
          <cell r="HG1185">
            <v>0</v>
          </cell>
          <cell r="HH1185">
            <v>0</v>
          </cell>
          <cell r="HI1185">
            <v>0</v>
          </cell>
          <cell r="HJ1185">
            <v>0</v>
          </cell>
          <cell r="HK1185">
            <v>0</v>
          </cell>
          <cell r="HL1185">
            <v>0</v>
          </cell>
          <cell r="HM1185">
            <v>0</v>
          </cell>
          <cell r="HN1185">
            <v>0</v>
          </cell>
          <cell r="HO1185">
            <v>0</v>
          </cell>
          <cell r="HP1185">
            <v>0</v>
          </cell>
          <cell r="HQ1185">
            <v>0</v>
          </cell>
          <cell r="HR1185">
            <v>0</v>
          </cell>
          <cell r="HS1185">
            <v>0</v>
          </cell>
          <cell r="HT1185">
            <v>0</v>
          </cell>
          <cell r="HU1185">
            <v>0</v>
          </cell>
          <cell r="HV1185">
            <v>0</v>
          </cell>
          <cell r="HW1185">
            <v>0</v>
          </cell>
          <cell r="HX1185">
            <v>0</v>
          </cell>
          <cell r="HY1185">
            <v>0</v>
          </cell>
          <cell r="HZ1185">
            <v>0</v>
          </cell>
          <cell r="IA1185">
            <v>0</v>
          </cell>
          <cell r="IB1185">
            <v>0</v>
          </cell>
          <cell r="IC1185">
            <v>0</v>
          </cell>
          <cell r="ID1185">
            <v>0</v>
          </cell>
          <cell r="IE1185">
            <v>0</v>
          </cell>
          <cell r="IF1185">
            <v>0</v>
          </cell>
          <cell r="IG1185">
            <v>0</v>
          </cell>
          <cell r="IH1185">
            <v>0</v>
          </cell>
          <cell r="II1185">
            <v>0</v>
          </cell>
          <cell r="IJ1185">
            <v>0</v>
          </cell>
          <cell r="IK1185">
            <v>0</v>
          </cell>
          <cell r="IL1185">
            <v>0</v>
          </cell>
          <cell r="IM1185">
            <v>0</v>
          </cell>
          <cell r="IN1185">
            <v>0</v>
          </cell>
          <cell r="IO1185">
            <v>0</v>
          </cell>
          <cell r="IP1185">
            <v>0</v>
          </cell>
          <cell r="IQ1185">
            <v>0</v>
          </cell>
          <cell r="IR1185">
            <v>0</v>
          </cell>
          <cell r="IS1185">
            <v>0</v>
          </cell>
          <cell r="IT1185">
            <v>0</v>
          </cell>
          <cell r="IU1185">
            <v>0</v>
          </cell>
          <cell r="IV1185">
            <v>0</v>
          </cell>
          <cell r="IW1185">
            <v>0</v>
          </cell>
          <cell r="IX1185">
            <v>0</v>
          </cell>
          <cell r="IY1185">
            <v>0</v>
          </cell>
          <cell r="IZ1185">
            <v>0</v>
          </cell>
          <cell r="JA1185">
            <v>0</v>
          </cell>
          <cell r="JB1185">
            <v>0</v>
          </cell>
          <cell r="JC1185">
            <v>0</v>
          </cell>
          <cell r="JD1185">
            <v>0</v>
          </cell>
          <cell r="JE1185">
            <v>0</v>
          </cell>
          <cell r="JF1185">
            <v>0</v>
          </cell>
          <cell r="JG1185">
            <v>0</v>
          </cell>
          <cell r="JH1185">
            <v>0</v>
          </cell>
          <cell r="JI1185">
            <v>0</v>
          </cell>
          <cell r="JJ1185">
            <v>0</v>
          </cell>
          <cell r="JK1185">
            <v>0</v>
          </cell>
          <cell r="JL1185">
            <v>0</v>
          </cell>
          <cell r="JM1185">
            <v>0</v>
          </cell>
          <cell r="JN1185">
            <v>0</v>
          </cell>
          <cell r="JO1185">
            <v>0</v>
          </cell>
          <cell r="JP1185">
            <v>0</v>
          </cell>
          <cell r="JQ1185">
            <v>0</v>
          </cell>
        </row>
        <row r="1186">
          <cell r="D1186" t="str">
            <v>BIO.QF.WMV._.qOR.RES_Ag_Oak_Lea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  <cell r="BJ1186">
            <v>0</v>
          </cell>
          <cell r="BK1186">
            <v>0</v>
          </cell>
          <cell r="BL1186">
            <v>0</v>
          </cell>
          <cell r="BM1186">
            <v>0</v>
          </cell>
          <cell r="BN1186">
            <v>0</v>
          </cell>
          <cell r="BO1186">
            <v>0</v>
          </cell>
          <cell r="BP1186">
            <v>0</v>
          </cell>
          <cell r="BQ1186">
            <v>0</v>
          </cell>
          <cell r="BR1186">
            <v>0</v>
          </cell>
          <cell r="BS1186">
            <v>0</v>
          </cell>
          <cell r="BT1186">
            <v>0</v>
          </cell>
          <cell r="BU1186">
            <v>0</v>
          </cell>
          <cell r="BV1186">
            <v>0</v>
          </cell>
          <cell r="BW1186">
            <v>0</v>
          </cell>
          <cell r="BX1186">
            <v>0</v>
          </cell>
          <cell r="BY1186">
            <v>0</v>
          </cell>
          <cell r="BZ1186">
            <v>0</v>
          </cell>
          <cell r="CA1186">
            <v>0</v>
          </cell>
          <cell r="CB1186">
            <v>0</v>
          </cell>
          <cell r="CC1186">
            <v>0</v>
          </cell>
          <cell r="CD1186">
            <v>0</v>
          </cell>
          <cell r="CE1186">
            <v>0</v>
          </cell>
          <cell r="CF1186">
            <v>0</v>
          </cell>
          <cell r="CG1186">
            <v>0</v>
          </cell>
          <cell r="CH1186">
            <v>0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>
            <v>0</v>
          </cell>
          <cell r="CO1186">
            <v>0</v>
          </cell>
          <cell r="CP1186">
            <v>0</v>
          </cell>
          <cell r="CQ1186">
            <v>0</v>
          </cell>
          <cell r="CR1186">
            <v>0</v>
          </cell>
          <cell r="CS1186">
            <v>0</v>
          </cell>
          <cell r="CT1186">
            <v>0</v>
          </cell>
          <cell r="CU1186">
            <v>0</v>
          </cell>
          <cell r="CV1186">
            <v>0</v>
          </cell>
          <cell r="CW1186">
            <v>0</v>
          </cell>
          <cell r="CX1186">
            <v>0</v>
          </cell>
          <cell r="CY1186">
            <v>0</v>
          </cell>
          <cell r="CZ1186">
            <v>0</v>
          </cell>
          <cell r="DA1186">
            <v>0</v>
          </cell>
          <cell r="DB1186">
            <v>0</v>
          </cell>
          <cell r="DC1186">
            <v>0</v>
          </cell>
          <cell r="DD1186">
            <v>0</v>
          </cell>
          <cell r="DE1186">
            <v>0</v>
          </cell>
          <cell r="DF1186">
            <v>0</v>
          </cell>
          <cell r="DG1186">
            <v>0</v>
          </cell>
          <cell r="DH1186">
            <v>0</v>
          </cell>
          <cell r="DI1186">
            <v>0</v>
          </cell>
          <cell r="DJ1186">
            <v>0</v>
          </cell>
          <cell r="DK1186">
            <v>0</v>
          </cell>
          <cell r="DL1186">
            <v>0</v>
          </cell>
          <cell r="DM1186">
            <v>0</v>
          </cell>
          <cell r="DN1186">
            <v>0</v>
          </cell>
          <cell r="DO1186">
            <v>0</v>
          </cell>
          <cell r="DP1186">
            <v>0</v>
          </cell>
          <cell r="DQ1186">
            <v>0</v>
          </cell>
          <cell r="DR1186">
            <v>0</v>
          </cell>
          <cell r="DS1186">
            <v>0</v>
          </cell>
          <cell r="DT1186">
            <v>0</v>
          </cell>
          <cell r="DU1186">
            <v>0</v>
          </cell>
          <cell r="DV1186">
            <v>0</v>
          </cell>
          <cell r="DW1186">
            <v>0</v>
          </cell>
          <cell r="DX1186">
            <v>0</v>
          </cell>
          <cell r="DY1186">
            <v>0</v>
          </cell>
          <cell r="DZ1186">
            <v>0</v>
          </cell>
          <cell r="EA1186">
            <v>0</v>
          </cell>
          <cell r="EB1186">
            <v>0</v>
          </cell>
          <cell r="EC1186">
            <v>0</v>
          </cell>
          <cell r="ED1186">
            <v>0</v>
          </cell>
          <cell r="EE1186">
            <v>0</v>
          </cell>
          <cell r="EF1186">
            <v>0</v>
          </cell>
          <cell r="EG1186">
            <v>0</v>
          </cell>
          <cell r="EH1186">
            <v>0</v>
          </cell>
          <cell r="EI1186">
            <v>0</v>
          </cell>
          <cell r="EJ1186">
            <v>0</v>
          </cell>
          <cell r="EK1186">
            <v>0</v>
          </cell>
          <cell r="EL1186">
            <v>0</v>
          </cell>
          <cell r="EM1186">
            <v>0</v>
          </cell>
          <cell r="EN1186">
            <v>0</v>
          </cell>
          <cell r="EO1186">
            <v>0</v>
          </cell>
          <cell r="EP1186">
            <v>0</v>
          </cell>
          <cell r="EQ1186">
            <v>0</v>
          </cell>
          <cell r="ER1186">
            <v>0</v>
          </cell>
          <cell r="ES1186">
            <v>0</v>
          </cell>
          <cell r="ET1186">
            <v>0</v>
          </cell>
          <cell r="EU1186">
            <v>0</v>
          </cell>
          <cell r="EV1186">
            <v>0</v>
          </cell>
          <cell r="EW1186">
            <v>0</v>
          </cell>
          <cell r="EX1186">
            <v>0</v>
          </cell>
          <cell r="EY1186">
            <v>0</v>
          </cell>
          <cell r="EZ1186">
            <v>0</v>
          </cell>
          <cell r="FA1186">
            <v>0</v>
          </cell>
          <cell r="FB1186">
            <v>0</v>
          </cell>
          <cell r="FC1186">
            <v>0</v>
          </cell>
          <cell r="FD1186">
            <v>0</v>
          </cell>
          <cell r="FE1186">
            <v>0</v>
          </cell>
          <cell r="FF1186">
            <v>0</v>
          </cell>
          <cell r="FG1186">
            <v>0</v>
          </cell>
          <cell r="FH1186">
            <v>0</v>
          </cell>
          <cell r="FI1186">
            <v>0</v>
          </cell>
          <cell r="FJ1186">
            <v>0</v>
          </cell>
          <cell r="FK1186">
            <v>0</v>
          </cell>
          <cell r="FL1186">
            <v>0</v>
          </cell>
          <cell r="FM1186">
            <v>0</v>
          </cell>
          <cell r="FN1186">
            <v>0</v>
          </cell>
          <cell r="FO1186">
            <v>0</v>
          </cell>
          <cell r="FP1186">
            <v>0</v>
          </cell>
          <cell r="FQ1186">
            <v>0</v>
          </cell>
          <cell r="FR1186">
            <v>0</v>
          </cell>
          <cell r="FS1186">
            <v>0</v>
          </cell>
          <cell r="FT1186">
            <v>0</v>
          </cell>
          <cell r="FU1186">
            <v>0</v>
          </cell>
          <cell r="FV1186">
            <v>0</v>
          </cell>
          <cell r="FW1186">
            <v>0</v>
          </cell>
          <cell r="FX1186">
            <v>0</v>
          </cell>
          <cell r="FY1186">
            <v>0</v>
          </cell>
          <cell r="FZ1186">
            <v>0</v>
          </cell>
          <cell r="GA1186">
            <v>0</v>
          </cell>
          <cell r="GB1186">
            <v>0</v>
          </cell>
          <cell r="GC1186">
            <v>0</v>
          </cell>
          <cell r="GD1186">
            <v>0</v>
          </cell>
          <cell r="GE1186">
            <v>0</v>
          </cell>
          <cell r="GF1186">
            <v>0</v>
          </cell>
          <cell r="GG1186">
            <v>0</v>
          </cell>
          <cell r="GH1186">
            <v>0</v>
          </cell>
          <cell r="GI1186">
            <v>0</v>
          </cell>
          <cell r="GJ1186">
            <v>0</v>
          </cell>
          <cell r="GK1186">
            <v>0</v>
          </cell>
          <cell r="GL1186">
            <v>0</v>
          </cell>
          <cell r="GM1186">
            <v>0</v>
          </cell>
          <cell r="GN1186">
            <v>0</v>
          </cell>
          <cell r="GO1186">
            <v>0</v>
          </cell>
          <cell r="GP1186">
            <v>0</v>
          </cell>
          <cell r="GQ1186">
            <v>0</v>
          </cell>
          <cell r="GR1186">
            <v>0</v>
          </cell>
          <cell r="GS1186">
            <v>0</v>
          </cell>
          <cell r="GT1186">
            <v>0</v>
          </cell>
          <cell r="GU1186">
            <v>0</v>
          </cell>
          <cell r="GV1186">
            <v>0</v>
          </cell>
          <cell r="GW1186">
            <v>0</v>
          </cell>
          <cell r="GX1186">
            <v>0</v>
          </cell>
          <cell r="GY1186">
            <v>0</v>
          </cell>
          <cell r="GZ1186">
            <v>0</v>
          </cell>
          <cell r="HA1186">
            <v>0</v>
          </cell>
          <cell r="HB1186">
            <v>0</v>
          </cell>
          <cell r="HC1186">
            <v>0</v>
          </cell>
          <cell r="HD1186">
            <v>0</v>
          </cell>
          <cell r="HE1186">
            <v>0</v>
          </cell>
          <cell r="HF1186">
            <v>0</v>
          </cell>
          <cell r="HG1186">
            <v>0</v>
          </cell>
          <cell r="HH1186">
            <v>0</v>
          </cell>
          <cell r="HI1186">
            <v>0</v>
          </cell>
          <cell r="HJ1186">
            <v>0</v>
          </cell>
          <cell r="HK1186">
            <v>0</v>
          </cell>
          <cell r="HL1186">
            <v>0</v>
          </cell>
          <cell r="HM1186">
            <v>0</v>
          </cell>
          <cell r="HN1186">
            <v>0</v>
          </cell>
          <cell r="HO1186">
            <v>0</v>
          </cell>
          <cell r="HP1186">
            <v>0</v>
          </cell>
          <cell r="HQ1186">
            <v>0</v>
          </cell>
          <cell r="HR1186">
            <v>0</v>
          </cell>
          <cell r="HS1186">
            <v>0</v>
          </cell>
          <cell r="HT1186">
            <v>0</v>
          </cell>
          <cell r="HU1186">
            <v>0</v>
          </cell>
          <cell r="HV1186">
            <v>0</v>
          </cell>
          <cell r="HW1186">
            <v>0</v>
          </cell>
          <cell r="HX1186">
            <v>0</v>
          </cell>
          <cell r="HY1186">
            <v>0</v>
          </cell>
          <cell r="HZ1186">
            <v>0</v>
          </cell>
          <cell r="IA1186">
            <v>0</v>
          </cell>
          <cell r="IB1186">
            <v>0</v>
          </cell>
          <cell r="IC1186">
            <v>0</v>
          </cell>
          <cell r="ID1186">
            <v>0</v>
          </cell>
          <cell r="IE1186">
            <v>0</v>
          </cell>
          <cell r="IF1186">
            <v>0</v>
          </cell>
          <cell r="IG1186">
            <v>0</v>
          </cell>
          <cell r="IH1186">
            <v>0</v>
          </cell>
          <cell r="II1186">
            <v>0</v>
          </cell>
          <cell r="IJ1186">
            <v>0</v>
          </cell>
          <cell r="IK1186">
            <v>0</v>
          </cell>
          <cell r="IL1186">
            <v>0</v>
          </cell>
          <cell r="IM1186">
            <v>0</v>
          </cell>
          <cell r="IN1186">
            <v>0</v>
          </cell>
          <cell r="IO1186">
            <v>0</v>
          </cell>
          <cell r="IP1186">
            <v>0</v>
          </cell>
          <cell r="IQ1186">
            <v>0</v>
          </cell>
          <cell r="IR1186">
            <v>0</v>
          </cell>
          <cell r="IS1186">
            <v>0</v>
          </cell>
          <cell r="IT1186">
            <v>0</v>
          </cell>
          <cell r="IU1186">
            <v>0</v>
          </cell>
          <cell r="IV1186">
            <v>0</v>
          </cell>
          <cell r="IW1186">
            <v>0</v>
          </cell>
          <cell r="IX1186">
            <v>0</v>
          </cell>
          <cell r="IY1186">
            <v>0</v>
          </cell>
          <cell r="IZ1186">
            <v>0</v>
          </cell>
          <cell r="JA1186">
            <v>0</v>
          </cell>
          <cell r="JB1186">
            <v>0</v>
          </cell>
          <cell r="JC1186">
            <v>0</v>
          </cell>
          <cell r="JD1186">
            <v>0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BIO.QF.WOR._.qOR.TMF_Biofuels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 t="str">
            <v>GCC.QF.WSF._.qUT.Tesoro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 t="str">
            <v>GSC.QF.TRO._.qWY.Tata_Chemical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IS1196"/>
          <cell r="IT1196"/>
          <cell r="IU1196"/>
          <cell r="IV1196"/>
          <cell r="IW1196"/>
          <cell r="IX1196"/>
          <cell r="IY1196"/>
          <cell r="IZ1196"/>
          <cell r="JA1196"/>
          <cell r="JB1196"/>
          <cell r="JC1196"/>
          <cell r="JD1196"/>
          <cell r="JF1196"/>
          <cell r="JG1196"/>
          <cell r="JH1196"/>
          <cell r="JI1196"/>
          <cell r="JJ1196"/>
          <cell r="JK1196"/>
          <cell r="JL1196"/>
          <cell r="JM1196"/>
          <cell r="JN1196"/>
          <cell r="JO1196"/>
          <cell r="JP1196"/>
          <cell r="JQ1196"/>
        </row>
        <row r="1197">
          <cell r="D1197" t="str">
            <v>PV_QF_UTN_Fixed_Sch37_UT</v>
          </cell>
          <cell r="F1197">
            <v>962.07436085000006</v>
          </cell>
          <cell r="G1197">
            <v>1437.8347700700001</v>
          </cell>
          <cell r="H1197">
            <v>1721.6276671399996</v>
          </cell>
          <cell r="I1197">
            <v>1733.9803000400002</v>
          </cell>
          <cell r="J1197">
            <v>2437.404468929999</v>
          </cell>
          <cell r="K1197">
            <v>2616.2116633899996</v>
          </cell>
          <cell r="L1197">
            <v>2500.2828016500002</v>
          </cell>
          <cell r="M1197">
            <v>2428.5805520900008</v>
          </cell>
          <cell r="N1197">
            <v>1699.4022901000003</v>
          </cell>
          <cell r="O1197">
            <v>1893.2967281400001</v>
          </cell>
          <cell r="P1197">
            <v>1326.9926804200002</v>
          </cell>
          <cell r="Q1197">
            <v>884.04065001000015</v>
          </cell>
          <cell r="R1197">
            <v>21541.631776780003</v>
          </cell>
          <cell r="S1197">
            <v>1006.5375228300002</v>
          </cell>
          <cell r="T1197">
            <v>1385.7353413299998</v>
          </cell>
          <cell r="U1197">
            <v>1776.2708100500001</v>
          </cell>
          <cell r="V1197">
            <v>1678.0828648500001</v>
          </cell>
          <cell r="W1197">
            <v>2494.7881127800001</v>
          </cell>
          <cell r="X1197">
            <v>2607.9045648199999</v>
          </cell>
          <cell r="Y1197">
            <v>2443.9506422999998</v>
          </cell>
          <cell r="Z1197">
            <v>2448.8788825100005</v>
          </cell>
          <cell r="AA1197">
            <v>1666.4823670000005</v>
          </cell>
          <cell r="AB1197">
            <v>1877.76347708</v>
          </cell>
          <cell r="AC1197">
            <v>1306.3907628299996</v>
          </cell>
          <cell r="AD1197">
            <v>848.84642840000004</v>
          </cell>
          <cell r="AE1197">
            <v>21439.05345005</v>
          </cell>
          <cell r="AF1197">
            <v>1045.3071564199997</v>
          </cell>
          <cell r="AG1197">
            <v>1334.6696060500001</v>
          </cell>
          <cell r="AH1197">
            <v>1904.5655056900002</v>
          </cell>
          <cell r="AI1197">
            <v>1580.218325</v>
          </cell>
          <cell r="AJ1197">
            <v>2518.0832769100002</v>
          </cell>
          <cell r="AK1197">
            <v>2703.1870498899998</v>
          </cell>
          <cell r="AL1197">
            <v>2360.1399767599996</v>
          </cell>
          <cell r="AM1197">
            <v>2479.5079692199993</v>
          </cell>
          <cell r="AN1197">
            <v>1505.9994874399999</v>
          </cell>
          <cell r="AO1197">
            <v>1956.2754069099999</v>
          </cell>
          <cell r="AP1197">
            <v>1276.9940436899999</v>
          </cell>
          <cell r="AQ1197">
            <v>774.10564607000015</v>
          </cell>
          <cell r="AR1197">
            <v>21291.383427299999</v>
          </cell>
          <cell r="AS1197">
            <v>1065.7047733500003</v>
          </cell>
          <cell r="AT1197">
            <v>1281.2053633199996</v>
          </cell>
          <cell r="AU1197">
            <v>1881.2583245900003</v>
          </cell>
          <cell r="AV1197">
            <v>1646.4139050900003</v>
          </cell>
          <cell r="AW1197">
            <v>2511.9038260099996</v>
          </cell>
          <cell r="AX1197">
            <v>2623.8434202100011</v>
          </cell>
          <cell r="AY1197">
            <v>2400.1939771900002</v>
          </cell>
          <cell r="AZ1197">
            <v>2433.96604273</v>
          </cell>
          <cell r="BA1197">
            <v>1521.5887958800004</v>
          </cell>
          <cell r="BB1197">
            <v>1914.7156501399998</v>
          </cell>
          <cell r="BC1197">
            <v>1229.6064086599997</v>
          </cell>
          <cell r="BD1197">
            <v>780.98294012999986</v>
          </cell>
          <cell r="BE1197">
            <v>21216.529559250004</v>
          </cell>
          <cell r="BF1197">
            <v>1096.3166483800003</v>
          </cell>
          <cell r="BG1197">
            <v>1291.1661904400003</v>
          </cell>
          <cell r="BH1197">
            <v>1894.3844334799999</v>
          </cell>
          <cell r="BI1197">
            <v>1648.8595660000003</v>
          </cell>
          <cell r="BJ1197">
            <v>2506.0346632599999</v>
          </cell>
          <cell r="BK1197">
            <v>2505.4311366000002</v>
          </cell>
          <cell r="BL1197">
            <v>2480.7107646800005</v>
          </cell>
          <cell r="BM1197">
            <v>2359.1648493300004</v>
          </cell>
          <cell r="BN1197">
            <v>1557.2693084800001</v>
          </cell>
          <cell r="BO1197">
            <v>1887.0403293400004</v>
          </cell>
          <cell r="BP1197">
            <v>1173.25010344</v>
          </cell>
          <cell r="BQ1197">
            <v>816.90156581999997</v>
          </cell>
          <cell r="BR1197">
            <v>21110.163382780003</v>
          </cell>
          <cell r="BS1197">
            <v>911.86972012999991</v>
          </cell>
          <cell r="BT1197">
            <v>1431.93062246</v>
          </cell>
          <cell r="BU1197">
            <v>1612.26190815</v>
          </cell>
          <cell r="BV1197">
            <v>1677.2133853200005</v>
          </cell>
          <cell r="BW1197">
            <v>2398.9112951900006</v>
          </cell>
          <cell r="BX1197">
            <v>2521.8723215799996</v>
          </cell>
          <cell r="BY1197">
            <v>2510.4674076099996</v>
          </cell>
          <cell r="BZ1197">
            <v>2335.3381051400011</v>
          </cell>
          <cell r="CA1197">
            <v>1645.78503834</v>
          </cell>
          <cell r="CB1197">
            <v>1857.0358582100002</v>
          </cell>
          <cell r="CC1197">
            <v>1347.5482380899998</v>
          </cell>
          <cell r="CD1197">
            <v>859.92948256000011</v>
          </cell>
          <cell r="CE1197">
            <v>20992.477064730003</v>
          </cell>
          <cell r="CF1197">
            <v>933.21212998999988</v>
          </cell>
          <cell r="CG1197">
            <v>1406.5191895500004</v>
          </cell>
          <cell r="CH1197">
            <v>1731.6408902300002</v>
          </cell>
          <cell r="CI1197">
            <v>1635.9199788000001</v>
          </cell>
          <cell r="CJ1197">
            <v>2432.1049943599996</v>
          </cell>
          <cell r="CK1197">
            <v>2542.3793244800004</v>
          </cell>
          <cell r="CL1197">
            <v>2382.5448472800008</v>
          </cell>
          <cell r="CM1197">
            <v>2387.3492623199995</v>
          </cell>
          <cell r="CN1197">
            <v>1624.6109507199999</v>
          </cell>
          <cell r="CO1197">
            <v>1830.5834902200002</v>
          </cell>
          <cell r="CP1197">
            <v>1273.5668743100002</v>
          </cell>
          <cell r="CQ1197">
            <v>812.04513247000011</v>
          </cell>
          <cell r="CR1197">
            <v>20919.318820939996</v>
          </cell>
          <cell r="CS1197">
            <v>1019.96637688</v>
          </cell>
          <cell r="CT1197">
            <v>1293.4925475500002</v>
          </cell>
          <cell r="CU1197">
            <v>1790.0395599199999</v>
          </cell>
          <cell r="CV1197">
            <v>1558.8195480100001</v>
          </cell>
          <cell r="CW1197">
            <v>2440.3673824399998</v>
          </cell>
          <cell r="CX1197">
            <v>2613.78113867</v>
          </cell>
          <cell r="CY1197">
            <v>2369.2394844300006</v>
          </cell>
          <cell r="CZ1197">
            <v>2367.1561578899996</v>
          </cell>
          <cell r="DA1197">
            <v>1555.82815074</v>
          </cell>
          <cell r="DB1197">
            <v>1853.3916531300001</v>
          </cell>
          <cell r="DC1197">
            <v>1255.8666642600001</v>
          </cell>
          <cell r="DD1197">
            <v>801.37015702000019</v>
          </cell>
          <cell r="DE1197">
            <v>20806.815160450005</v>
          </cell>
          <cell r="DF1197">
            <v>1045.2616086599999</v>
          </cell>
          <cell r="DG1197">
            <v>1253.27743455</v>
          </cell>
          <cell r="DH1197">
            <v>1848.77520297</v>
          </cell>
          <cell r="DI1197">
            <v>1533.9291013399998</v>
          </cell>
          <cell r="DJ1197">
            <v>2444.3212415100002</v>
          </cell>
          <cell r="DK1197">
            <v>2624.002782770001</v>
          </cell>
          <cell r="DL1197">
            <v>2291.0045632800002</v>
          </cell>
          <cell r="DM1197">
            <v>2406.8759176000008</v>
          </cell>
          <cell r="DN1197">
            <v>1461.8843508799996</v>
          </cell>
          <cell r="DO1197">
            <v>1898.97036974</v>
          </cell>
          <cell r="DP1197">
            <v>1239.5871474799997</v>
          </cell>
          <cell r="DQ1197">
            <v>758.92543966999995</v>
          </cell>
          <cell r="DR1197">
            <v>20664.530514270002</v>
          </cell>
          <cell r="DS1197">
            <v>1034.3286937299999</v>
          </cell>
          <cell r="DT1197">
            <v>1243.4845962500001</v>
          </cell>
          <cell r="DU1197">
            <v>1825.87102368</v>
          </cell>
          <cell r="DV1197">
            <v>1597.9408053699997</v>
          </cell>
          <cell r="DW1197">
            <v>2437.9492971400005</v>
          </cell>
          <cell r="DX1197">
            <v>2546.5932078400006</v>
          </cell>
          <cell r="DY1197">
            <v>2329.5283677400007</v>
          </cell>
          <cell r="DZ1197">
            <v>2362.30612879</v>
          </cell>
          <cell r="EA1197">
            <v>1476.7907500899996</v>
          </cell>
          <cell r="EB1197">
            <v>1858.3433112400003</v>
          </cell>
          <cell r="EC1197">
            <v>1193.4047986700004</v>
          </cell>
          <cell r="ED1197">
            <v>757.98953372999983</v>
          </cell>
          <cell r="EE1197">
            <v>20557.297468179997</v>
          </cell>
          <cell r="EF1197">
            <v>1063.8746250700001</v>
          </cell>
          <cell r="EG1197">
            <v>1323.6848947799999</v>
          </cell>
          <cell r="EH1197">
            <v>1854.9609433400005</v>
          </cell>
          <cell r="EI1197">
            <v>1591.0486927600004</v>
          </cell>
          <cell r="EJ1197">
            <v>2452.7838324199993</v>
          </cell>
          <cell r="EK1197">
            <v>2427.6966951200002</v>
          </cell>
          <cell r="EL1197">
            <v>2407.8183862999999</v>
          </cell>
          <cell r="EM1197">
            <v>2254.5383179700002</v>
          </cell>
          <cell r="EN1197">
            <v>1519.6483962300003</v>
          </cell>
          <cell r="EO1197">
            <v>1803.9065647499997</v>
          </cell>
          <cell r="EP1197">
            <v>1109.0422693800001</v>
          </cell>
          <cell r="EQ1197">
            <v>748.29385006000007</v>
          </cell>
          <cell r="ER1197">
            <v>20473.075570389999</v>
          </cell>
          <cell r="ES1197">
            <v>910.12234535000016</v>
          </cell>
          <cell r="ET1197">
            <v>1360.1916925099999</v>
          </cell>
          <cell r="EU1197">
            <v>1628.6597730799997</v>
          </cell>
          <cell r="EV1197">
            <v>1640.3453638199996</v>
          </cell>
          <cell r="EW1197">
            <v>2305.7846276099999</v>
          </cell>
          <cell r="EX1197">
            <v>2474.9362335600003</v>
          </cell>
          <cell r="EY1197">
            <v>2365.2675303900005</v>
          </cell>
          <cell r="EZ1197">
            <v>2297.4372022800007</v>
          </cell>
          <cell r="FA1197">
            <v>1607.6345664299997</v>
          </cell>
          <cell r="FB1197">
            <v>1791.0587048099997</v>
          </cell>
          <cell r="FC1197">
            <v>1255.3350756500004</v>
          </cell>
          <cell r="FD1197">
            <v>836.30245489999993</v>
          </cell>
          <cell r="FE1197">
            <v>20394.188074040001</v>
          </cell>
          <cell r="FF1197">
            <v>952.92296130000011</v>
          </cell>
          <cell r="FG1197">
            <v>1311.92230303</v>
          </cell>
          <cell r="FH1197">
            <v>1681.6553800199999</v>
          </cell>
          <cell r="FI1197">
            <v>1588.6975463899998</v>
          </cell>
          <cell r="FJ1197">
            <v>2361.8999017299998</v>
          </cell>
          <cell r="FK1197">
            <v>2468.9910553499999</v>
          </cell>
          <cell r="FL1197">
            <v>2313.7703568400002</v>
          </cell>
          <cell r="FM1197">
            <v>2318.4360877599997</v>
          </cell>
          <cell r="FN1197">
            <v>1577.7149645000002</v>
          </cell>
          <cell r="FO1197">
            <v>1777.7419049400003</v>
          </cell>
          <cell r="FP1197">
            <v>1236.80411918</v>
          </cell>
          <cell r="FQ1197">
            <v>803.63149300000009</v>
          </cell>
          <cell r="FR1197">
            <v>20291.306144130001</v>
          </cell>
          <cell r="FS1197">
            <v>989.3462682400002</v>
          </cell>
          <cell r="FT1197">
            <v>1254.6609907400007</v>
          </cell>
          <cell r="FU1197">
            <v>1736.3013122400005</v>
          </cell>
          <cell r="FV1197">
            <v>1512.02268787</v>
          </cell>
          <cell r="FW1197">
            <v>2367.1058358</v>
          </cell>
          <cell r="FX1197">
            <v>2535.3135889800001</v>
          </cell>
          <cell r="FY1197">
            <v>2298.1132473299999</v>
          </cell>
          <cell r="FZ1197">
            <v>2296.0924637299995</v>
          </cell>
          <cell r="GA1197">
            <v>1509.1210944300005</v>
          </cell>
          <cell r="GB1197">
            <v>1797.7515310299998</v>
          </cell>
          <cell r="GC1197">
            <v>1218.1646629600002</v>
          </cell>
          <cell r="GD1197">
            <v>777.31246077999981</v>
          </cell>
          <cell r="GE1197">
            <v>20178.929999589993</v>
          </cell>
          <cell r="GF1197">
            <v>1013.71885459</v>
          </cell>
          <cell r="GG1197">
            <v>1251.45266608</v>
          </cell>
          <cell r="GH1197">
            <v>1780.03325739</v>
          </cell>
          <cell r="GI1197">
            <v>1557.8251366000002</v>
          </cell>
          <cell r="GJ1197">
            <v>2376.7455490799998</v>
          </cell>
          <cell r="GK1197">
            <v>2482.6619975799995</v>
          </cell>
          <cell r="GL1197">
            <v>2271.0464840099999</v>
          </cell>
          <cell r="GM1197">
            <v>2303.0013724399996</v>
          </cell>
          <cell r="GN1197">
            <v>1439.7165053200001</v>
          </cell>
          <cell r="GO1197">
            <v>1811.6903410700004</v>
          </cell>
          <cell r="GP1197">
            <v>1163.4448455500003</v>
          </cell>
          <cell r="GQ1197">
            <v>727.59298988000012</v>
          </cell>
          <cell r="GR1197">
            <v>20090.75452142</v>
          </cell>
          <cell r="GS1197">
            <v>1038.1447445399999</v>
          </cell>
          <cell r="GT1197">
            <v>1222.6553313499996</v>
          </cell>
          <cell r="GU1197">
            <v>1793.8660757700002</v>
          </cell>
          <cell r="GV1197">
            <v>1561.36905845</v>
          </cell>
          <cell r="GW1197">
            <v>2373.0613954400001</v>
          </cell>
          <cell r="GX1197">
            <v>2372.4898926400001</v>
          </cell>
          <cell r="GY1197">
            <v>2349.0812139000004</v>
          </cell>
          <cell r="GZ1197">
            <v>2233.9846736299996</v>
          </cell>
          <cell r="HA1197">
            <v>1474.6386921199999</v>
          </cell>
          <cell r="HB1197">
            <v>1786.9116588000002</v>
          </cell>
          <cell r="HC1197">
            <v>1110.99601631</v>
          </cell>
          <cell r="HD1197">
            <v>773.55576847000009</v>
          </cell>
          <cell r="HE1197">
            <v>19984.288002430003</v>
          </cell>
          <cell r="HF1197">
            <v>863.23666838999975</v>
          </cell>
          <cell r="HG1197">
            <v>1355.56098931</v>
          </cell>
          <cell r="HH1197">
            <v>1526.2746063699999</v>
          </cell>
          <cell r="HI1197">
            <v>1587.7620047499997</v>
          </cell>
          <cell r="HJ1197">
            <v>2270.9693594400005</v>
          </cell>
          <cell r="HK1197">
            <v>2387.3724644400008</v>
          </cell>
          <cell r="HL1197">
            <v>2376.5758125699999</v>
          </cell>
          <cell r="HM1197">
            <v>2210.7867395399999</v>
          </cell>
          <cell r="HN1197">
            <v>1558.0098362399999</v>
          </cell>
          <cell r="HO1197">
            <v>1757.9939457799999</v>
          </cell>
          <cell r="HP1197">
            <v>1275.6789987500001</v>
          </cell>
          <cell r="HQ1197">
            <v>814.06657685000005</v>
          </cell>
          <cell r="HR1197">
            <v>19867.107160309999</v>
          </cell>
          <cell r="HS1197">
            <v>883.18426323000028</v>
          </cell>
          <cell r="HT1197">
            <v>1319.9323189300003</v>
          </cell>
          <cell r="HU1197">
            <v>1580.4541984000002</v>
          </cell>
          <cell r="HV1197">
            <v>1591.7939154600001</v>
          </cell>
          <cell r="HW1197">
            <v>2237.5373024600003</v>
          </cell>
          <cell r="HX1197">
            <v>2401.682306969999</v>
          </cell>
          <cell r="HY1197">
            <v>2295.2596119500004</v>
          </cell>
          <cell r="HZ1197">
            <v>2229.4369468200002</v>
          </cell>
          <cell r="IA1197">
            <v>1560.05130231</v>
          </cell>
          <cell r="IB1197">
            <v>1738.0463964400003</v>
          </cell>
          <cell r="IC1197">
            <v>1218.1792806200001</v>
          </cell>
          <cell r="ID1197">
            <v>811.54931672000009</v>
          </cell>
          <cell r="IE1197">
            <v>19787.991400809999</v>
          </cell>
          <cell r="IF1197">
            <v>924.59828727999991</v>
          </cell>
          <cell r="IG1197">
            <v>1277.8336884799996</v>
          </cell>
          <cell r="IH1197">
            <v>1693.6813227600001</v>
          </cell>
          <cell r="II1197">
            <v>1474.9079367299998</v>
          </cell>
          <cell r="IJ1197">
            <v>2309.0018504700006</v>
          </cell>
          <cell r="IK1197">
            <v>2473.0807046800001</v>
          </cell>
          <cell r="IL1197">
            <v>2241.7027834100004</v>
          </cell>
          <cell r="IM1197">
            <v>2239.7316027999996</v>
          </cell>
          <cell r="IN1197">
            <v>1472.0775670599999</v>
          </cell>
          <cell r="IO1197">
            <v>1753.6231582999999</v>
          </cell>
          <cell r="IP1197">
            <v>1188.2630756900001</v>
          </cell>
          <cell r="IQ1197">
            <v>739.48942315000011</v>
          </cell>
          <cell r="IR1197">
            <v>19680.952113299998</v>
          </cell>
          <cell r="IS1197">
            <v>988.70218760000012</v>
          </cell>
          <cell r="IT1197">
            <v>1185.4622143899999</v>
          </cell>
          <cell r="IU1197">
            <v>1748.73741885</v>
          </cell>
          <cell r="IV1197">
            <v>1450.9277347499999</v>
          </cell>
          <cell r="IW1197">
            <v>2312.0582814900004</v>
          </cell>
          <cell r="IX1197">
            <v>2482.0172003400003</v>
          </cell>
          <cell r="IY1197">
            <v>2167.0376149800004</v>
          </cell>
          <cell r="IZ1197">
            <v>2276.6391353899999</v>
          </cell>
          <cell r="JA1197">
            <v>1382.78134755</v>
          </cell>
          <cell r="JB1197">
            <v>1796.21651</v>
          </cell>
          <cell r="JC1197">
            <v>1172.5127128499998</v>
          </cell>
          <cell r="JD1197">
            <v>717.85975511000004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  <cell r="BZ1202">
            <v>0</v>
          </cell>
          <cell r="CA1202">
            <v>0</v>
          </cell>
          <cell r="CB1202">
            <v>0</v>
          </cell>
          <cell r="CC1202">
            <v>0</v>
          </cell>
          <cell r="CD1202">
            <v>0</v>
          </cell>
          <cell r="CE1202">
            <v>0</v>
          </cell>
          <cell r="CF1202">
            <v>0</v>
          </cell>
          <cell r="CG1202">
            <v>0</v>
          </cell>
          <cell r="CH1202">
            <v>0</v>
          </cell>
          <cell r="CI1202">
            <v>0</v>
          </cell>
          <cell r="CJ1202">
            <v>0</v>
          </cell>
          <cell r="CK1202">
            <v>0</v>
          </cell>
          <cell r="CL1202">
            <v>0</v>
          </cell>
          <cell r="CM1202">
            <v>0</v>
          </cell>
          <cell r="CN1202">
            <v>0</v>
          </cell>
          <cell r="CO1202">
            <v>0</v>
          </cell>
          <cell r="CP1202">
            <v>0</v>
          </cell>
          <cell r="CQ1202">
            <v>0</v>
          </cell>
          <cell r="CR1202">
            <v>0</v>
          </cell>
          <cell r="CS1202">
            <v>0</v>
          </cell>
          <cell r="CT1202">
            <v>0</v>
          </cell>
          <cell r="CU1202">
            <v>0</v>
          </cell>
          <cell r="CV1202">
            <v>0</v>
          </cell>
          <cell r="CW1202">
            <v>0</v>
          </cell>
          <cell r="CX1202">
            <v>0</v>
          </cell>
          <cell r="CY1202">
            <v>0</v>
          </cell>
          <cell r="CZ1202">
            <v>0</v>
          </cell>
          <cell r="DA1202">
            <v>0</v>
          </cell>
          <cell r="DB1202">
            <v>0</v>
          </cell>
          <cell r="DC1202">
            <v>0</v>
          </cell>
          <cell r="DD1202">
            <v>0</v>
          </cell>
          <cell r="DE1202">
            <v>0</v>
          </cell>
          <cell r="DF1202">
            <v>0</v>
          </cell>
          <cell r="DG1202">
            <v>0</v>
          </cell>
          <cell r="DH1202">
            <v>0</v>
          </cell>
          <cell r="DI1202">
            <v>0</v>
          </cell>
          <cell r="DJ1202">
            <v>0</v>
          </cell>
          <cell r="DK1202">
            <v>0</v>
          </cell>
          <cell r="DL1202">
            <v>0</v>
          </cell>
          <cell r="DM1202">
            <v>0</v>
          </cell>
          <cell r="DN1202">
            <v>0</v>
          </cell>
          <cell r="DO1202">
            <v>0</v>
          </cell>
          <cell r="DP1202">
            <v>0</v>
          </cell>
          <cell r="DQ1202">
            <v>0</v>
          </cell>
          <cell r="DR1202">
            <v>0</v>
          </cell>
          <cell r="DS1202">
            <v>0</v>
          </cell>
          <cell r="DT1202">
            <v>0</v>
          </cell>
          <cell r="DU1202">
            <v>0</v>
          </cell>
          <cell r="DV1202">
            <v>0</v>
          </cell>
          <cell r="DW1202">
            <v>0</v>
          </cell>
          <cell r="DX1202">
            <v>0</v>
          </cell>
          <cell r="DY1202">
            <v>0</v>
          </cell>
          <cell r="DZ1202">
            <v>0</v>
          </cell>
          <cell r="EA1202">
            <v>0</v>
          </cell>
          <cell r="EB1202">
            <v>0</v>
          </cell>
          <cell r="EC1202">
            <v>0</v>
          </cell>
          <cell r="ED1202">
            <v>0</v>
          </cell>
          <cell r="EE1202">
            <v>0</v>
          </cell>
          <cell r="EF1202">
            <v>0</v>
          </cell>
          <cell r="EG1202">
            <v>0</v>
          </cell>
          <cell r="EH1202">
            <v>0</v>
          </cell>
          <cell r="EI1202">
            <v>0</v>
          </cell>
          <cell r="EJ1202">
            <v>0</v>
          </cell>
          <cell r="EK1202">
            <v>0</v>
          </cell>
          <cell r="EL1202">
            <v>0</v>
          </cell>
          <cell r="EM1202">
            <v>0</v>
          </cell>
          <cell r="EN1202">
            <v>0</v>
          </cell>
          <cell r="EO1202">
            <v>0</v>
          </cell>
          <cell r="EP1202">
            <v>0</v>
          </cell>
          <cell r="EQ1202">
            <v>0</v>
          </cell>
          <cell r="ER1202">
            <v>0</v>
          </cell>
          <cell r="ES1202">
            <v>0</v>
          </cell>
          <cell r="ET1202">
            <v>0</v>
          </cell>
          <cell r="EU1202">
            <v>0</v>
          </cell>
          <cell r="EV1202">
            <v>0</v>
          </cell>
          <cell r="EW1202">
            <v>0</v>
          </cell>
          <cell r="EX1202">
            <v>0</v>
          </cell>
          <cell r="EY1202">
            <v>0</v>
          </cell>
          <cell r="EZ1202">
            <v>0</v>
          </cell>
          <cell r="FA1202">
            <v>0</v>
          </cell>
          <cell r="FB1202">
            <v>0</v>
          </cell>
          <cell r="FC1202">
            <v>0</v>
          </cell>
          <cell r="FD1202">
            <v>0</v>
          </cell>
          <cell r="FE1202">
            <v>0</v>
          </cell>
          <cell r="FF1202">
            <v>0</v>
          </cell>
          <cell r="FG1202">
            <v>0</v>
          </cell>
          <cell r="FH1202">
            <v>0</v>
          </cell>
          <cell r="FI1202">
            <v>0</v>
          </cell>
          <cell r="FJ1202">
            <v>0</v>
          </cell>
          <cell r="FK1202">
            <v>0</v>
          </cell>
          <cell r="FL1202">
            <v>0</v>
          </cell>
          <cell r="FM1202">
            <v>0</v>
          </cell>
          <cell r="FN1202">
            <v>0</v>
          </cell>
          <cell r="FO1202">
            <v>0</v>
          </cell>
          <cell r="FP1202">
            <v>0</v>
          </cell>
          <cell r="FQ1202">
            <v>0</v>
          </cell>
          <cell r="FR1202">
            <v>0</v>
          </cell>
          <cell r="FS1202">
            <v>0</v>
          </cell>
          <cell r="FT1202">
            <v>0</v>
          </cell>
          <cell r="FU1202">
            <v>0</v>
          </cell>
          <cell r="FV1202">
            <v>0</v>
          </cell>
          <cell r="FW1202">
            <v>0</v>
          </cell>
          <cell r="FX1202">
            <v>0</v>
          </cell>
          <cell r="FY1202">
            <v>0</v>
          </cell>
          <cell r="FZ1202">
            <v>0</v>
          </cell>
          <cell r="GA1202">
            <v>0</v>
          </cell>
          <cell r="GB1202">
            <v>0</v>
          </cell>
          <cell r="GC1202">
            <v>0</v>
          </cell>
          <cell r="GD1202">
            <v>0</v>
          </cell>
          <cell r="GE1202">
            <v>0</v>
          </cell>
          <cell r="GF1202">
            <v>0</v>
          </cell>
          <cell r="GG1202">
            <v>0</v>
          </cell>
          <cell r="GH1202">
            <v>0</v>
          </cell>
          <cell r="GI1202">
            <v>0</v>
          </cell>
          <cell r="GJ1202">
            <v>0</v>
          </cell>
          <cell r="GK1202">
            <v>0</v>
          </cell>
          <cell r="GL1202">
            <v>0</v>
          </cell>
          <cell r="GM1202">
            <v>0</v>
          </cell>
          <cell r="GN1202">
            <v>0</v>
          </cell>
          <cell r="GO1202">
            <v>0</v>
          </cell>
          <cell r="GP1202">
            <v>0</v>
          </cell>
          <cell r="GQ1202">
            <v>0</v>
          </cell>
          <cell r="GR1202">
            <v>0</v>
          </cell>
          <cell r="GS1202">
            <v>0</v>
          </cell>
          <cell r="GT1202">
            <v>0</v>
          </cell>
          <cell r="GU1202">
            <v>0</v>
          </cell>
          <cell r="GV1202">
            <v>0</v>
          </cell>
          <cell r="GW1202">
            <v>0</v>
          </cell>
          <cell r="GX1202">
            <v>0</v>
          </cell>
          <cell r="GY1202">
            <v>0</v>
          </cell>
          <cell r="GZ1202">
            <v>0</v>
          </cell>
          <cell r="HA1202">
            <v>0</v>
          </cell>
          <cell r="HB1202">
            <v>0</v>
          </cell>
          <cell r="HC1202">
            <v>0</v>
          </cell>
          <cell r="HD1202">
            <v>0</v>
          </cell>
          <cell r="HE1202">
            <v>0</v>
          </cell>
          <cell r="HF1202">
            <v>0</v>
          </cell>
          <cell r="HG1202">
            <v>0</v>
          </cell>
          <cell r="HH1202">
            <v>0</v>
          </cell>
          <cell r="HI1202">
            <v>0</v>
          </cell>
          <cell r="HJ1202">
            <v>0</v>
          </cell>
          <cell r="HK1202">
            <v>0</v>
          </cell>
          <cell r="HL1202">
            <v>0</v>
          </cell>
          <cell r="HM1202">
            <v>0</v>
          </cell>
          <cell r="HN1202">
            <v>0</v>
          </cell>
          <cell r="HO1202">
            <v>0</v>
          </cell>
          <cell r="HP1202">
            <v>0</v>
          </cell>
          <cell r="HQ1202">
            <v>0</v>
          </cell>
          <cell r="HR1202">
            <v>0</v>
          </cell>
          <cell r="HS1202">
            <v>0</v>
          </cell>
          <cell r="HT1202">
            <v>0</v>
          </cell>
          <cell r="HU1202">
            <v>0</v>
          </cell>
          <cell r="HV1202">
            <v>0</v>
          </cell>
          <cell r="HW1202">
            <v>0</v>
          </cell>
          <cell r="HX1202">
            <v>0</v>
          </cell>
          <cell r="HY1202">
            <v>0</v>
          </cell>
          <cell r="HZ1202">
            <v>0</v>
          </cell>
          <cell r="IA1202">
            <v>0</v>
          </cell>
          <cell r="IB1202">
            <v>0</v>
          </cell>
          <cell r="IC1202">
            <v>0</v>
          </cell>
          <cell r="ID1202">
            <v>0</v>
          </cell>
          <cell r="IE1202">
            <v>0</v>
          </cell>
          <cell r="IF1202">
            <v>0</v>
          </cell>
          <cell r="IG1202">
            <v>0</v>
          </cell>
          <cell r="IH1202">
            <v>0</v>
          </cell>
          <cell r="II1202">
            <v>0</v>
          </cell>
          <cell r="IJ1202">
            <v>0</v>
          </cell>
          <cell r="IK1202">
            <v>0</v>
          </cell>
          <cell r="IL1202">
            <v>0</v>
          </cell>
          <cell r="IM1202">
            <v>0</v>
          </cell>
          <cell r="IN1202">
            <v>0</v>
          </cell>
          <cell r="IO1202">
            <v>0</v>
          </cell>
          <cell r="IP1202">
            <v>0</v>
          </cell>
          <cell r="IQ1202">
            <v>0</v>
          </cell>
          <cell r="IR1202">
            <v>0</v>
          </cell>
          <cell r="IS1202">
            <v>0</v>
          </cell>
          <cell r="IT1202">
            <v>0</v>
          </cell>
          <cell r="IU1202">
            <v>0</v>
          </cell>
          <cell r="IV1202">
            <v>0</v>
          </cell>
          <cell r="IW1202">
            <v>0</v>
          </cell>
          <cell r="IX1202">
            <v>0</v>
          </cell>
          <cell r="IY1202">
            <v>0</v>
          </cell>
          <cell r="IZ1202">
            <v>0</v>
          </cell>
          <cell r="JA1202">
            <v>0</v>
          </cell>
          <cell r="JB1202">
            <v>0</v>
          </cell>
          <cell r="JC1202">
            <v>0</v>
          </cell>
          <cell r="JD1202">
            <v>0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  <cell r="BZ1203">
            <v>0</v>
          </cell>
          <cell r="CA1203">
            <v>0</v>
          </cell>
          <cell r="CB1203">
            <v>0</v>
          </cell>
          <cell r="CC1203">
            <v>0</v>
          </cell>
          <cell r="CD1203">
            <v>0</v>
          </cell>
          <cell r="CE1203">
            <v>0</v>
          </cell>
          <cell r="CF1203">
            <v>0</v>
          </cell>
          <cell r="CG1203">
            <v>0</v>
          </cell>
          <cell r="CH1203">
            <v>0</v>
          </cell>
          <cell r="CI1203">
            <v>0</v>
          </cell>
          <cell r="CJ1203">
            <v>0</v>
          </cell>
          <cell r="CK1203">
            <v>0</v>
          </cell>
          <cell r="CL1203">
            <v>0</v>
          </cell>
          <cell r="CM1203">
            <v>0</v>
          </cell>
          <cell r="CN1203">
            <v>0</v>
          </cell>
          <cell r="CO1203">
            <v>0</v>
          </cell>
          <cell r="CP1203">
            <v>0</v>
          </cell>
          <cell r="CQ1203">
            <v>0</v>
          </cell>
          <cell r="CR1203">
            <v>0</v>
          </cell>
          <cell r="CS1203">
            <v>0</v>
          </cell>
          <cell r="CT1203">
            <v>0</v>
          </cell>
          <cell r="CU1203">
            <v>0</v>
          </cell>
          <cell r="CV1203">
            <v>0</v>
          </cell>
          <cell r="CW1203">
            <v>0</v>
          </cell>
          <cell r="CX1203">
            <v>0</v>
          </cell>
          <cell r="CY1203">
            <v>0</v>
          </cell>
          <cell r="CZ1203">
            <v>0</v>
          </cell>
          <cell r="DA1203">
            <v>0</v>
          </cell>
          <cell r="DB1203">
            <v>0</v>
          </cell>
          <cell r="DC1203">
            <v>0</v>
          </cell>
          <cell r="DD1203">
            <v>0</v>
          </cell>
          <cell r="DE1203">
            <v>0</v>
          </cell>
          <cell r="DF1203">
            <v>0</v>
          </cell>
          <cell r="DG1203">
            <v>0</v>
          </cell>
          <cell r="DH1203">
            <v>0</v>
          </cell>
          <cell r="DI1203">
            <v>0</v>
          </cell>
          <cell r="DJ1203">
            <v>0</v>
          </cell>
          <cell r="DK1203">
            <v>0</v>
          </cell>
          <cell r="DL1203">
            <v>0</v>
          </cell>
          <cell r="DM1203">
            <v>0</v>
          </cell>
          <cell r="DN1203">
            <v>0</v>
          </cell>
          <cell r="DO1203">
            <v>0</v>
          </cell>
          <cell r="DP1203">
            <v>0</v>
          </cell>
          <cell r="DQ1203">
            <v>0</v>
          </cell>
          <cell r="DR1203">
            <v>0</v>
          </cell>
          <cell r="DS1203">
            <v>0</v>
          </cell>
          <cell r="DT1203">
            <v>0</v>
          </cell>
          <cell r="DU1203">
            <v>0</v>
          </cell>
          <cell r="DV1203">
            <v>0</v>
          </cell>
          <cell r="DW1203">
            <v>0</v>
          </cell>
          <cell r="DX1203">
            <v>0</v>
          </cell>
          <cell r="DY1203">
            <v>0</v>
          </cell>
          <cell r="DZ1203">
            <v>0</v>
          </cell>
          <cell r="EA1203">
            <v>0</v>
          </cell>
          <cell r="EB1203">
            <v>0</v>
          </cell>
          <cell r="EC1203">
            <v>0</v>
          </cell>
          <cell r="ED1203">
            <v>0</v>
          </cell>
          <cell r="EE1203">
            <v>0</v>
          </cell>
          <cell r="EF1203">
            <v>0</v>
          </cell>
          <cell r="EG1203">
            <v>0</v>
          </cell>
          <cell r="EH1203">
            <v>0</v>
          </cell>
          <cell r="EI1203">
            <v>0</v>
          </cell>
          <cell r="EJ1203">
            <v>0</v>
          </cell>
          <cell r="EK1203">
            <v>0</v>
          </cell>
          <cell r="EL1203">
            <v>0</v>
          </cell>
          <cell r="EM1203">
            <v>0</v>
          </cell>
          <cell r="EN1203">
            <v>0</v>
          </cell>
          <cell r="EO1203">
            <v>0</v>
          </cell>
          <cell r="EP1203">
            <v>0</v>
          </cell>
          <cell r="EQ1203">
            <v>0</v>
          </cell>
          <cell r="ER1203">
            <v>0</v>
          </cell>
          <cell r="ES1203">
            <v>0</v>
          </cell>
          <cell r="ET1203">
            <v>0</v>
          </cell>
          <cell r="EU1203">
            <v>0</v>
          </cell>
          <cell r="EV1203">
            <v>0</v>
          </cell>
          <cell r="EW1203">
            <v>0</v>
          </cell>
          <cell r="EX1203">
            <v>0</v>
          </cell>
          <cell r="EY1203">
            <v>0</v>
          </cell>
          <cell r="EZ1203">
            <v>0</v>
          </cell>
          <cell r="FA1203">
            <v>0</v>
          </cell>
          <cell r="FB1203">
            <v>0</v>
          </cell>
          <cell r="FC1203">
            <v>0</v>
          </cell>
          <cell r="FD1203">
            <v>0</v>
          </cell>
          <cell r="FE1203">
            <v>0</v>
          </cell>
          <cell r="FF1203">
            <v>0</v>
          </cell>
          <cell r="FG1203">
            <v>0</v>
          </cell>
          <cell r="FH1203">
            <v>0</v>
          </cell>
          <cell r="FI1203">
            <v>0</v>
          </cell>
          <cell r="FJ1203">
            <v>0</v>
          </cell>
          <cell r="FK1203">
            <v>0</v>
          </cell>
          <cell r="FL1203">
            <v>0</v>
          </cell>
          <cell r="FM1203">
            <v>0</v>
          </cell>
          <cell r="FN1203">
            <v>0</v>
          </cell>
          <cell r="FO1203">
            <v>0</v>
          </cell>
          <cell r="FP1203">
            <v>0</v>
          </cell>
          <cell r="FQ1203">
            <v>0</v>
          </cell>
          <cell r="FR1203">
            <v>0</v>
          </cell>
          <cell r="FS1203">
            <v>0</v>
          </cell>
          <cell r="FT1203">
            <v>0</v>
          </cell>
          <cell r="FU1203">
            <v>0</v>
          </cell>
          <cell r="FV1203">
            <v>0</v>
          </cell>
          <cell r="FW1203">
            <v>0</v>
          </cell>
          <cell r="FX1203">
            <v>0</v>
          </cell>
          <cell r="FY1203">
            <v>0</v>
          </cell>
          <cell r="FZ1203">
            <v>0</v>
          </cell>
          <cell r="GA1203">
            <v>0</v>
          </cell>
          <cell r="GB1203">
            <v>0</v>
          </cell>
          <cell r="GC1203">
            <v>0</v>
          </cell>
          <cell r="GD1203">
            <v>0</v>
          </cell>
          <cell r="GE1203">
            <v>0</v>
          </cell>
          <cell r="GF1203">
            <v>0</v>
          </cell>
          <cell r="GG1203">
            <v>0</v>
          </cell>
          <cell r="GH1203">
            <v>0</v>
          </cell>
          <cell r="GI1203">
            <v>0</v>
          </cell>
          <cell r="GJ1203">
            <v>0</v>
          </cell>
          <cell r="GK1203">
            <v>0</v>
          </cell>
          <cell r="GL1203">
            <v>0</v>
          </cell>
          <cell r="GM1203">
            <v>0</v>
          </cell>
          <cell r="GN1203">
            <v>0</v>
          </cell>
          <cell r="GO1203">
            <v>0</v>
          </cell>
          <cell r="GP1203">
            <v>0</v>
          </cell>
          <cell r="GQ1203">
            <v>0</v>
          </cell>
          <cell r="GR1203">
            <v>0</v>
          </cell>
          <cell r="GS1203">
            <v>0</v>
          </cell>
          <cell r="GT1203">
            <v>0</v>
          </cell>
          <cell r="GU1203">
            <v>0</v>
          </cell>
          <cell r="GV1203">
            <v>0</v>
          </cell>
          <cell r="GW1203">
            <v>0</v>
          </cell>
          <cell r="GX1203">
            <v>0</v>
          </cell>
          <cell r="GY1203">
            <v>0</v>
          </cell>
          <cell r="GZ1203">
            <v>0</v>
          </cell>
          <cell r="HA1203">
            <v>0</v>
          </cell>
          <cell r="HB1203">
            <v>0</v>
          </cell>
          <cell r="HC1203">
            <v>0</v>
          </cell>
          <cell r="HD1203">
            <v>0</v>
          </cell>
          <cell r="HE1203">
            <v>0</v>
          </cell>
          <cell r="HF1203">
            <v>0</v>
          </cell>
          <cell r="HG1203">
            <v>0</v>
          </cell>
          <cell r="HH1203">
            <v>0</v>
          </cell>
          <cell r="HI1203">
            <v>0</v>
          </cell>
          <cell r="HJ1203">
            <v>0</v>
          </cell>
          <cell r="HK1203">
            <v>0</v>
          </cell>
          <cell r="HL1203">
            <v>0</v>
          </cell>
          <cell r="HM1203">
            <v>0</v>
          </cell>
          <cell r="HN1203">
            <v>0</v>
          </cell>
          <cell r="HO1203">
            <v>0</v>
          </cell>
          <cell r="HP1203">
            <v>0</v>
          </cell>
          <cell r="HQ1203">
            <v>0</v>
          </cell>
          <cell r="HR1203">
            <v>0</v>
          </cell>
          <cell r="HS1203">
            <v>0</v>
          </cell>
          <cell r="HT1203">
            <v>0</v>
          </cell>
          <cell r="HU1203">
            <v>0</v>
          </cell>
          <cell r="HV1203">
            <v>0</v>
          </cell>
          <cell r="HW1203">
            <v>0</v>
          </cell>
          <cell r="HX1203">
            <v>0</v>
          </cell>
          <cell r="HY1203">
            <v>0</v>
          </cell>
          <cell r="HZ1203">
            <v>0</v>
          </cell>
          <cell r="IA1203">
            <v>0</v>
          </cell>
          <cell r="IB1203">
            <v>0</v>
          </cell>
          <cell r="IC1203">
            <v>0</v>
          </cell>
          <cell r="ID1203">
            <v>0</v>
          </cell>
          <cell r="IE1203">
            <v>0</v>
          </cell>
          <cell r="IF1203">
            <v>0</v>
          </cell>
          <cell r="IG1203">
            <v>0</v>
          </cell>
          <cell r="IH1203">
            <v>0</v>
          </cell>
          <cell r="II1203">
            <v>0</v>
          </cell>
          <cell r="IJ1203">
            <v>0</v>
          </cell>
          <cell r="IK1203">
            <v>0</v>
          </cell>
          <cell r="IL1203">
            <v>0</v>
          </cell>
          <cell r="IM1203">
            <v>0</v>
          </cell>
          <cell r="IN1203">
            <v>0</v>
          </cell>
          <cell r="IO1203">
            <v>0</v>
          </cell>
          <cell r="IP1203">
            <v>0</v>
          </cell>
          <cell r="IQ1203">
            <v>0</v>
          </cell>
          <cell r="IR1203">
            <v>0</v>
          </cell>
          <cell r="IS1203">
            <v>0</v>
          </cell>
          <cell r="IT1203">
            <v>0</v>
          </cell>
          <cell r="IU1203">
            <v>0</v>
          </cell>
          <cell r="IV1203">
            <v>0</v>
          </cell>
          <cell r="IW1203">
            <v>0</v>
          </cell>
          <cell r="IX1203">
            <v>0</v>
          </cell>
          <cell r="IY1203">
            <v>0</v>
          </cell>
          <cell r="IZ1203">
            <v>0</v>
          </cell>
          <cell r="JA1203">
            <v>0</v>
          </cell>
          <cell r="JB1203">
            <v>0</v>
          </cell>
          <cell r="JC1203">
            <v>0</v>
          </cell>
          <cell r="JD1203">
            <v>0</v>
          </cell>
          <cell r="JE1203">
            <v>0</v>
          </cell>
          <cell r="JF1203">
            <v>0</v>
          </cell>
          <cell r="JG1203">
            <v>0</v>
          </cell>
          <cell r="JH1203">
            <v>0</v>
          </cell>
          <cell r="JI1203">
            <v>0</v>
          </cell>
          <cell r="JJ1203">
            <v>0</v>
          </cell>
          <cell r="JK1203">
            <v>0</v>
          </cell>
          <cell r="JL1203">
            <v>0</v>
          </cell>
          <cell r="JM1203">
            <v>0</v>
          </cell>
          <cell r="JN1203">
            <v>0</v>
          </cell>
          <cell r="JO1203">
            <v>0</v>
          </cell>
          <cell r="JP1203">
            <v>0</v>
          </cell>
          <cell r="JQ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  <cell r="BZ1204">
            <v>0</v>
          </cell>
          <cell r="CA1204">
            <v>0</v>
          </cell>
          <cell r="CB1204">
            <v>0</v>
          </cell>
          <cell r="CC1204">
            <v>0</v>
          </cell>
          <cell r="CD1204">
            <v>0</v>
          </cell>
          <cell r="CE1204">
            <v>0</v>
          </cell>
          <cell r="CF1204">
            <v>0</v>
          </cell>
          <cell r="CG1204">
            <v>0</v>
          </cell>
          <cell r="CH1204">
            <v>0</v>
          </cell>
          <cell r="CI1204">
            <v>0</v>
          </cell>
          <cell r="CJ1204">
            <v>0</v>
          </cell>
          <cell r="CK1204">
            <v>0</v>
          </cell>
          <cell r="CL1204">
            <v>0</v>
          </cell>
          <cell r="CM1204">
            <v>0</v>
          </cell>
          <cell r="CN1204">
            <v>0</v>
          </cell>
          <cell r="CO1204">
            <v>0</v>
          </cell>
          <cell r="CP1204">
            <v>0</v>
          </cell>
          <cell r="CQ1204">
            <v>0</v>
          </cell>
          <cell r="CR1204">
            <v>0</v>
          </cell>
          <cell r="CS1204">
            <v>0</v>
          </cell>
          <cell r="CT1204">
            <v>0</v>
          </cell>
          <cell r="CU1204">
            <v>0</v>
          </cell>
          <cell r="CV1204">
            <v>0</v>
          </cell>
          <cell r="CW1204">
            <v>0</v>
          </cell>
          <cell r="CX1204">
            <v>0</v>
          </cell>
          <cell r="CY1204">
            <v>0</v>
          </cell>
          <cell r="CZ1204">
            <v>0</v>
          </cell>
          <cell r="DA1204">
            <v>0</v>
          </cell>
          <cell r="DB1204">
            <v>0</v>
          </cell>
          <cell r="DC1204">
            <v>0</v>
          </cell>
          <cell r="DD1204">
            <v>0</v>
          </cell>
          <cell r="DE1204">
            <v>0</v>
          </cell>
          <cell r="DF1204">
            <v>0</v>
          </cell>
          <cell r="DG1204">
            <v>0</v>
          </cell>
          <cell r="DH1204">
            <v>0</v>
          </cell>
          <cell r="DI1204">
            <v>0</v>
          </cell>
          <cell r="DJ1204">
            <v>0</v>
          </cell>
          <cell r="DK1204">
            <v>0</v>
          </cell>
          <cell r="DL1204">
            <v>0</v>
          </cell>
          <cell r="DM1204">
            <v>0</v>
          </cell>
          <cell r="DN1204">
            <v>0</v>
          </cell>
          <cell r="DO1204">
            <v>0</v>
          </cell>
          <cell r="DP1204">
            <v>0</v>
          </cell>
          <cell r="DQ1204">
            <v>0</v>
          </cell>
          <cell r="DR1204">
            <v>0</v>
          </cell>
          <cell r="DS1204">
            <v>0</v>
          </cell>
          <cell r="DT1204">
            <v>0</v>
          </cell>
          <cell r="DU1204">
            <v>0</v>
          </cell>
          <cell r="DV1204">
            <v>0</v>
          </cell>
          <cell r="DW1204">
            <v>0</v>
          </cell>
          <cell r="DX1204">
            <v>0</v>
          </cell>
          <cell r="DY1204">
            <v>0</v>
          </cell>
          <cell r="DZ1204">
            <v>0</v>
          </cell>
          <cell r="EA1204">
            <v>0</v>
          </cell>
          <cell r="EB1204">
            <v>0</v>
          </cell>
          <cell r="EC1204">
            <v>0</v>
          </cell>
          <cell r="ED1204">
            <v>0</v>
          </cell>
          <cell r="EE1204">
            <v>0</v>
          </cell>
          <cell r="EF1204">
            <v>0</v>
          </cell>
          <cell r="EG1204">
            <v>0</v>
          </cell>
          <cell r="EH1204">
            <v>0</v>
          </cell>
          <cell r="EI1204">
            <v>0</v>
          </cell>
          <cell r="EJ1204">
            <v>0</v>
          </cell>
          <cell r="EK1204">
            <v>0</v>
          </cell>
          <cell r="EL1204">
            <v>0</v>
          </cell>
          <cell r="EM1204">
            <v>0</v>
          </cell>
          <cell r="EN1204">
            <v>0</v>
          </cell>
          <cell r="EO1204">
            <v>0</v>
          </cell>
          <cell r="EP1204">
            <v>0</v>
          </cell>
          <cell r="EQ1204">
            <v>0</v>
          </cell>
          <cell r="ER1204">
            <v>0</v>
          </cell>
          <cell r="ES1204">
            <v>0</v>
          </cell>
          <cell r="ET1204">
            <v>0</v>
          </cell>
          <cell r="EU1204">
            <v>0</v>
          </cell>
          <cell r="EV1204">
            <v>0</v>
          </cell>
          <cell r="EW1204">
            <v>0</v>
          </cell>
          <cell r="EX1204">
            <v>0</v>
          </cell>
          <cell r="EY1204">
            <v>0</v>
          </cell>
          <cell r="EZ1204">
            <v>0</v>
          </cell>
          <cell r="FA1204">
            <v>0</v>
          </cell>
          <cell r="FB1204">
            <v>0</v>
          </cell>
          <cell r="FC1204">
            <v>0</v>
          </cell>
          <cell r="FD1204">
            <v>0</v>
          </cell>
          <cell r="FE1204">
            <v>0</v>
          </cell>
          <cell r="FF1204">
            <v>0</v>
          </cell>
          <cell r="FG1204">
            <v>0</v>
          </cell>
          <cell r="FH1204">
            <v>0</v>
          </cell>
          <cell r="FI1204">
            <v>0</v>
          </cell>
          <cell r="FJ1204">
            <v>0</v>
          </cell>
          <cell r="FK1204">
            <v>0</v>
          </cell>
          <cell r="FL1204">
            <v>0</v>
          </cell>
          <cell r="FM1204">
            <v>0</v>
          </cell>
          <cell r="FN1204">
            <v>0</v>
          </cell>
          <cell r="FO1204">
            <v>0</v>
          </cell>
          <cell r="FP1204">
            <v>0</v>
          </cell>
          <cell r="FQ1204">
            <v>0</v>
          </cell>
          <cell r="FR1204">
            <v>0</v>
          </cell>
          <cell r="FS1204">
            <v>0</v>
          </cell>
          <cell r="FT1204">
            <v>0</v>
          </cell>
          <cell r="FU1204">
            <v>0</v>
          </cell>
          <cell r="FV1204">
            <v>0</v>
          </cell>
          <cell r="FW1204">
            <v>0</v>
          </cell>
          <cell r="FX1204">
            <v>0</v>
          </cell>
          <cell r="FY1204">
            <v>0</v>
          </cell>
          <cell r="FZ1204">
            <v>0</v>
          </cell>
          <cell r="GA1204">
            <v>0</v>
          </cell>
          <cell r="GB1204">
            <v>0</v>
          </cell>
          <cell r="GC1204">
            <v>0</v>
          </cell>
          <cell r="GD1204">
            <v>0</v>
          </cell>
          <cell r="GE1204">
            <v>0</v>
          </cell>
          <cell r="GF1204">
            <v>0</v>
          </cell>
          <cell r="GG1204">
            <v>0</v>
          </cell>
          <cell r="GH1204">
            <v>0</v>
          </cell>
          <cell r="GI1204">
            <v>0</v>
          </cell>
          <cell r="GJ1204">
            <v>0</v>
          </cell>
          <cell r="GK1204">
            <v>0</v>
          </cell>
          <cell r="GL1204">
            <v>0</v>
          </cell>
          <cell r="GM1204">
            <v>0</v>
          </cell>
          <cell r="GN1204">
            <v>0</v>
          </cell>
          <cell r="GO1204">
            <v>0</v>
          </cell>
          <cell r="GP1204">
            <v>0</v>
          </cell>
          <cell r="GQ1204">
            <v>0</v>
          </cell>
          <cell r="GR1204">
            <v>0</v>
          </cell>
          <cell r="GS1204">
            <v>0</v>
          </cell>
          <cell r="GT1204">
            <v>0</v>
          </cell>
          <cell r="GU1204">
            <v>0</v>
          </cell>
          <cell r="GV1204">
            <v>0</v>
          </cell>
          <cell r="GW1204">
            <v>0</v>
          </cell>
          <cell r="GX1204">
            <v>0</v>
          </cell>
          <cell r="GY1204">
            <v>0</v>
          </cell>
          <cell r="GZ1204">
            <v>0</v>
          </cell>
          <cell r="HA1204">
            <v>0</v>
          </cell>
          <cell r="HB1204">
            <v>0</v>
          </cell>
          <cell r="HC1204">
            <v>0</v>
          </cell>
          <cell r="HD1204">
            <v>0</v>
          </cell>
          <cell r="HE1204">
            <v>0</v>
          </cell>
          <cell r="HF1204">
            <v>0</v>
          </cell>
          <cell r="HG1204">
            <v>0</v>
          </cell>
          <cell r="HH1204">
            <v>0</v>
          </cell>
          <cell r="HI1204">
            <v>0</v>
          </cell>
          <cell r="HJ1204">
            <v>0</v>
          </cell>
          <cell r="HK1204">
            <v>0</v>
          </cell>
          <cell r="HL1204">
            <v>0</v>
          </cell>
          <cell r="HM1204">
            <v>0</v>
          </cell>
          <cell r="HN1204">
            <v>0</v>
          </cell>
          <cell r="HO1204">
            <v>0</v>
          </cell>
          <cell r="HP1204">
            <v>0</v>
          </cell>
          <cell r="HQ1204">
            <v>0</v>
          </cell>
          <cell r="HR1204">
            <v>0</v>
          </cell>
          <cell r="HS1204">
            <v>0</v>
          </cell>
          <cell r="HT1204">
            <v>0</v>
          </cell>
          <cell r="HU1204">
            <v>0</v>
          </cell>
          <cell r="HV1204">
            <v>0</v>
          </cell>
          <cell r="HW1204">
            <v>0</v>
          </cell>
          <cell r="HX1204">
            <v>0</v>
          </cell>
          <cell r="HY1204">
            <v>0</v>
          </cell>
          <cell r="HZ1204">
            <v>0</v>
          </cell>
          <cell r="IA1204">
            <v>0</v>
          </cell>
          <cell r="IB1204">
            <v>0</v>
          </cell>
          <cell r="IC1204">
            <v>0</v>
          </cell>
          <cell r="ID1204">
            <v>0</v>
          </cell>
          <cell r="IE1204">
            <v>0</v>
          </cell>
          <cell r="IF1204">
            <v>0</v>
          </cell>
          <cell r="IG1204">
            <v>0</v>
          </cell>
          <cell r="IH1204">
            <v>0</v>
          </cell>
          <cell r="II1204">
            <v>0</v>
          </cell>
          <cell r="IJ1204">
            <v>0</v>
          </cell>
          <cell r="IK1204">
            <v>0</v>
          </cell>
          <cell r="IL1204">
            <v>0</v>
          </cell>
          <cell r="IM1204">
            <v>0</v>
          </cell>
          <cell r="IN1204">
            <v>0</v>
          </cell>
          <cell r="IO1204">
            <v>0</v>
          </cell>
          <cell r="IP1204">
            <v>0</v>
          </cell>
          <cell r="IQ1204">
            <v>0</v>
          </cell>
          <cell r="IR1204">
            <v>0</v>
          </cell>
          <cell r="IS1204">
            <v>0</v>
          </cell>
          <cell r="IT1204">
            <v>0</v>
          </cell>
          <cell r="IU1204">
            <v>0</v>
          </cell>
          <cell r="IV1204">
            <v>0</v>
          </cell>
          <cell r="IW1204">
            <v>0</v>
          </cell>
          <cell r="IX1204">
            <v>0</v>
          </cell>
          <cell r="IY1204">
            <v>0</v>
          </cell>
          <cell r="IZ1204">
            <v>0</v>
          </cell>
          <cell r="JA1204">
            <v>0</v>
          </cell>
          <cell r="JB1204">
            <v>0</v>
          </cell>
          <cell r="JC1204">
            <v>0</v>
          </cell>
          <cell r="JD1204">
            <v>0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  <cell r="BZ1205">
            <v>0</v>
          </cell>
          <cell r="CA1205">
            <v>0</v>
          </cell>
          <cell r="CB1205">
            <v>0</v>
          </cell>
          <cell r="CC1205">
            <v>0</v>
          </cell>
          <cell r="CD1205">
            <v>0</v>
          </cell>
          <cell r="CE1205">
            <v>0</v>
          </cell>
          <cell r="CF1205">
            <v>0</v>
          </cell>
          <cell r="CG1205">
            <v>0</v>
          </cell>
          <cell r="CH1205">
            <v>0</v>
          </cell>
          <cell r="CI1205">
            <v>0</v>
          </cell>
          <cell r="CJ1205">
            <v>0</v>
          </cell>
          <cell r="CK1205">
            <v>0</v>
          </cell>
          <cell r="CL1205">
            <v>0</v>
          </cell>
          <cell r="CM1205">
            <v>0</v>
          </cell>
          <cell r="CN1205">
            <v>0</v>
          </cell>
          <cell r="CO1205">
            <v>0</v>
          </cell>
          <cell r="CP1205">
            <v>0</v>
          </cell>
          <cell r="CQ1205">
            <v>0</v>
          </cell>
          <cell r="CR1205">
            <v>0</v>
          </cell>
          <cell r="CS1205">
            <v>0</v>
          </cell>
          <cell r="CT1205">
            <v>0</v>
          </cell>
          <cell r="CU1205">
            <v>0</v>
          </cell>
          <cell r="CV1205">
            <v>0</v>
          </cell>
          <cell r="CW1205">
            <v>0</v>
          </cell>
          <cell r="CX1205">
            <v>0</v>
          </cell>
          <cell r="CY1205">
            <v>0</v>
          </cell>
          <cell r="CZ1205">
            <v>0</v>
          </cell>
          <cell r="DA1205">
            <v>0</v>
          </cell>
          <cell r="DB1205">
            <v>0</v>
          </cell>
          <cell r="DC1205">
            <v>0</v>
          </cell>
          <cell r="DD1205">
            <v>0</v>
          </cell>
          <cell r="DE1205">
            <v>0</v>
          </cell>
          <cell r="DF1205">
            <v>0</v>
          </cell>
          <cell r="DG1205">
            <v>0</v>
          </cell>
          <cell r="DH1205">
            <v>0</v>
          </cell>
          <cell r="DI1205">
            <v>0</v>
          </cell>
          <cell r="DJ1205">
            <v>0</v>
          </cell>
          <cell r="DK1205">
            <v>0</v>
          </cell>
          <cell r="DL1205">
            <v>0</v>
          </cell>
          <cell r="DM1205">
            <v>0</v>
          </cell>
          <cell r="DN1205">
            <v>0</v>
          </cell>
          <cell r="DO1205">
            <v>0</v>
          </cell>
          <cell r="DP1205">
            <v>0</v>
          </cell>
          <cell r="DQ1205">
            <v>0</v>
          </cell>
          <cell r="DR1205">
            <v>0</v>
          </cell>
          <cell r="DS1205">
            <v>0</v>
          </cell>
          <cell r="DT1205">
            <v>0</v>
          </cell>
          <cell r="DU1205">
            <v>0</v>
          </cell>
          <cell r="DV1205">
            <v>0</v>
          </cell>
          <cell r="DW1205">
            <v>0</v>
          </cell>
          <cell r="DX1205">
            <v>0</v>
          </cell>
          <cell r="DY1205">
            <v>0</v>
          </cell>
          <cell r="DZ1205">
            <v>0</v>
          </cell>
          <cell r="EA1205">
            <v>0</v>
          </cell>
          <cell r="EB1205">
            <v>0</v>
          </cell>
          <cell r="EC1205">
            <v>0</v>
          </cell>
          <cell r="ED1205">
            <v>0</v>
          </cell>
          <cell r="EE1205">
            <v>0</v>
          </cell>
          <cell r="EF1205">
            <v>0</v>
          </cell>
          <cell r="EG1205">
            <v>0</v>
          </cell>
          <cell r="EH1205">
            <v>0</v>
          </cell>
          <cell r="EI1205">
            <v>0</v>
          </cell>
          <cell r="EJ1205">
            <v>0</v>
          </cell>
          <cell r="EK1205">
            <v>0</v>
          </cell>
          <cell r="EL1205">
            <v>0</v>
          </cell>
          <cell r="EM1205">
            <v>0</v>
          </cell>
          <cell r="EN1205">
            <v>0</v>
          </cell>
          <cell r="EO1205">
            <v>0</v>
          </cell>
          <cell r="EP1205">
            <v>0</v>
          </cell>
          <cell r="EQ1205">
            <v>0</v>
          </cell>
          <cell r="ER1205">
            <v>0</v>
          </cell>
          <cell r="ES1205">
            <v>0</v>
          </cell>
          <cell r="ET1205">
            <v>0</v>
          </cell>
          <cell r="EU1205">
            <v>0</v>
          </cell>
          <cell r="EV1205">
            <v>0</v>
          </cell>
          <cell r="EW1205">
            <v>0</v>
          </cell>
          <cell r="EX1205">
            <v>0</v>
          </cell>
          <cell r="EY1205">
            <v>0</v>
          </cell>
          <cell r="EZ1205">
            <v>0</v>
          </cell>
          <cell r="FA1205">
            <v>0</v>
          </cell>
          <cell r="FB1205">
            <v>0</v>
          </cell>
          <cell r="FC1205">
            <v>0</v>
          </cell>
          <cell r="FD1205">
            <v>0</v>
          </cell>
          <cell r="FE1205">
            <v>0</v>
          </cell>
          <cell r="FF1205">
            <v>0</v>
          </cell>
          <cell r="FG1205">
            <v>0</v>
          </cell>
          <cell r="FH1205">
            <v>0</v>
          </cell>
          <cell r="FI1205">
            <v>0</v>
          </cell>
          <cell r="FJ1205">
            <v>0</v>
          </cell>
          <cell r="FK1205">
            <v>0</v>
          </cell>
          <cell r="FL1205">
            <v>0</v>
          </cell>
          <cell r="FM1205">
            <v>0</v>
          </cell>
          <cell r="FN1205">
            <v>0</v>
          </cell>
          <cell r="FO1205">
            <v>0</v>
          </cell>
          <cell r="FP1205">
            <v>0</v>
          </cell>
          <cell r="FQ1205">
            <v>0</v>
          </cell>
          <cell r="FR1205">
            <v>0</v>
          </cell>
          <cell r="FS1205">
            <v>0</v>
          </cell>
          <cell r="FT1205">
            <v>0</v>
          </cell>
          <cell r="FU1205">
            <v>0</v>
          </cell>
          <cell r="FV1205">
            <v>0</v>
          </cell>
          <cell r="FW1205">
            <v>0</v>
          </cell>
          <cell r="FX1205">
            <v>0</v>
          </cell>
          <cell r="FY1205">
            <v>0</v>
          </cell>
          <cell r="FZ1205">
            <v>0</v>
          </cell>
          <cell r="GA1205">
            <v>0</v>
          </cell>
          <cell r="GB1205">
            <v>0</v>
          </cell>
          <cell r="GC1205">
            <v>0</v>
          </cell>
          <cell r="GD1205">
            <v>0</v>
          </cell>
          <cell r="GE1205">
            <v>0</v>
          </cell>
          <cell r="GF1205">
            <v>0</v>
          </cell>
          <cell r="GG1205">
            <v>0</v>
          </cell>
          <cell r="GH1205">
            <v>0</v>
          </cell>
          <cell r="GI1205">
            <v>0</v>
          </cell>
          <cell r="GJ1205">
            <v>0</v>
          </cell>
          <cell r="GK1205">
            <v>0</v>
          </cell>
          <cell r="GL1205">
            <v>0</v>
          </cell>
          <cell r="GM1205">
            <v>0</v>
          </cell>
          <cell r="GN1205">
            <v>0</v>
          </cell>
          <cell r="GO1205">
            <v>0</v>
          </cell>
          <cell r="GP1205">
            <v>0</v>
          </cell>
          <cell r="GQ1205">
            <v>0</v>
          </cell>
          <cell r="GR1205">
            <v>0</v>
          </cell>
          <cell r="GS1205">
            <v>0</v>
          </cell>
          <cell r="GT1205">
            <v>0</v>
          </cell>
          <cell r="GU1205">
            <v>0</v>
          </cell>
          <cell r="GV1205">
            <v>0</v>
          </cell>
          <cell r="GW1205">
            <v>0</v>
          </cell>
          <cell r="GX1205">
            <v>0</v>
          </cell>
          <cell r="GY1205">
            <v>0</v>
          </cell>
          <cell r="GZ1205">
            <v>0</v>
          </cell>
          <cell r="HA1205">
            <v>0</v>
          </cell>
          <cell r="HB1205">
            <v>0</v>
          </cell>
          <cell r="HC1205">
            <v>0</v>
          </cell>
          <cell r="HD1205">
            <v>0</v>
          </cell>
          <cell r="HE1205">
            <v>0</v>
          </cell>
          <cell r="HF1205">
            <v>0</v>
          </cell>
          <cell r="HG1205">
            <v>0</v>
          </cell>
          <cell r="HH1205">
            <v>0</v>
          </cell>
          <cell r="HI1205">
            <v>0</v>
          </cell>
          <cell r="HJ1205">
            <v>0</v>
          </cell>
          <cell r="HK1205">
            <v>0</v>
          </cell>
          <cell r="HL1205">
            <v>0</v>
          </cell>
          <cell r="HM1205">
            <v>0</v>
          </cell>
          <cell r="HN1205">
            <v>0</v>
          </cell>
          <cell r="HO1205">
            <v>0</v>
          </cell>
          <cell r="HP1205">
            <v>0</v>
          </cell>
          <cell r="HQ1205">
            <v>0</v>
          </cell>
          <cell r="HR1205">
            <v>0</v>
          </cell>
          <cell r="HS1205">
            <v>0</v>
          </cell>
          <cell r="HT1205">
            <v>0</v>
          </cell>
          <cell r="HU1205">
            <v>0</v>
          </cell>
          <cell r="HV1205">
            <v>0</v>
          </cell>
          <cell r="HW1205">
            <v>0</v>
          </cell>
          <cell r="HX1205">
            <v>0</v>
          </cell>
          <cell r="HY1205">
            <v>0</v>
          </cell>
          <cell r="HZ1205">
            <v>0</v>
          </cell>
          <cell r="IA1205">
            <v>0</v>
          </cell>
          <cell r="IB1205">
            <v>0</v>
          </cell>
          <cell r="IC1205">
            <v>0</v>
          </cell>
          <cell r="ID1205">
            <v>0</v>
          </cell>
          <cell r="IE1205">
            <v>0</v>
          </cell>
          <cell r="IF1205">
            <v>0</v>
          </cell>
          <cell r="IG1205">
            <v>0</v>
          </cell>
          <cell r="IH1205">
            <v>0</v>
          </cell>
          <cell r="II1205">
            <v>0</v>
          </cell>
          <cell r="IJ1205">
            <v>0</v>
          </cell>
          <cell r="IK1205">
            <v>0</v>
          </cell>
          <cell r="IL1205">
            <v>0</v>
          </cell>
          <cell r="IM1205">
            <v>0</v>
          </cell>
          <cell r="IN1205">
            <v>0</v>
          </cell>
          <cell r="IO1205">
            <v>0</v>
          </cell>
          <cell r="IP1205">
            <v>0</v>
          </cell>
          <cell r="IQ1205">
            <v>0</v>
          </cell>
          <cell r="IR1205">
            <v>0</v>
          </cell>
          <cell r="IS1205">
            <v>0</v>
          </cell>
          <cell r="IT1205">
            <v>0</v>
          </cell>
          <cell r="IU1205">
            <v>0</v>
          </cell>
          <cell r="IV1205">
            <v>0</v>
          </cell>
          <cell r="IW1205">
            <v>0</v>
          </cell>
          <cell r="IX1205">
            <v>0</v>
          </cell>
          <cell r="IY1205">
            <v>0</v>
          </cell>
          <cell r="IZ1205">
            <v>0</v>
          </cell>
          <cell r="JA1205">
            <v>0</v>
          </cell>
          <cell r="JB1205">
            <v>0</v>
          </cell>
          <cell r="JC1205">
            <v>0</v>
          </cell>
          <cell r="JD1205">
            <v>0</v>
          </cell>
          <cell r="JE1205">
            <v>0</v>
          </cell>
          <cell r="JF1205">
            <v>0</v>
          </cell>
          <cell r="JG1205">
            <v>0</v>
          </cell>
          <cell r="JH1205">
            <v>0</v>
          </cell>
          <cell r="JI1205">
            <v>0</v>
          </cell>
          <cell r="JJ1205">
            <v>0</v>
          </cell>
          <cell r="JK1205">
            <v>0</v>
          </cell>
          <cell r="JL1205">
            <v>0</v>
          </cell>
          <cell r="JM1205">
            <v>0</v>
          </cell>
          <cell r="JN1205">
            <v>0</v>
          </cell>
          <cell r="JO1205">
            <v>0</v>
          </cell>
          <cell r="JP1205">
            <v>0</v>
          </cell>
          <cell r="JQ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  <cell r="BJ1206">
            <v>0</v>
          </cell>
          <cell r="BK1206">
            <v>0</v>
          </cell>
          <cell r="BL1206">
            <v>0</v>
          </cell>
          <cell r="BM1206">
            <v>0</v>
          </cell>
          <cell r="BN1206">
            <v>0</v>
          </cell>
          <cell r="BO1206">
            <v>0</v>
          </cell>
          <cell r="BP1206">
            <v>0</v>
          </cell>
          <cell r="BQ1206">
            <v>0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0</v>
          </cell>
          <cell r="BW1206">
            <v>0</v>
          </cell>
          <cell r="BX1206">
            <v>0</v>
          </cell>
          <cell r="BY1206">
            <v>0</v>
          </cell>
          <cell r="BZ1206">
            <v>0</v>
          </cell>
          <cell r="CA1206">
            <v>0</v>
          </cell>
          <cell r="CB1206">
            <v>0</v>
          </cell>
          <cell r="CC1206">
            <v>0</v>
          </cell>
          <cell r="CD1206">
            <v>0</v>
          </cell>
          <cell r="CE1206">
            <v>0</v>
          </cell>
          <cell r="CF1206">
            <v>0</v>
          </cell>
          <cell r="CG1206">
            <v>0</v>
          </cell>
          <cell r="CH1206">
            <v>0</v>
          </cell>
          <cell r="CI1206">
            <v>0</v>
          </cell>
          <cell r="CJ1206">
            <v>0</v>
          </cell>
          <cell r="CK1206">
            <v>0</v>
          </cell>
          <cell r="CL1206">
            <v>0</v>
          </cell>
          <cell r="CM1206">
            <v>0</v>
          </cell>
          <cell r="CN1206">
            <v>0</v>
          </cell>
          <cell r="CO1206">
            <v>0</v>
          </cell>
          <cell r="CP1206">
            <v>0</v>
          </cell>
          <cell r="CQ1206">
            <v>0</v>
          </cell>
          <cell r="CR1206">
            <v>0</v>
          </cell>
          <cell r="CS1206">
            <v>0</v>
          </cell>
          <cell r="CT1206">
            <v>0</v>
          </cell>
          <cell r="CU1206">
            <v>0</v>
          </cell>
          <cell r="CV1206">
            <v>0</v>
          </cell>
          <cell r="CW1206">
            <v>0</v>
          </cell>
          <cell r="CX1206">
            <v>0</v>
          </cell>
          <cell r="CY1206">
            <v>0</v>
          </cell>
          <cell r="CZ1206">
            <v>0</v>
          </cell>
          <cell r="DA1206">
            <v>0</v>
          </cell>
          <cell r="DB1206">
            <v>0</v>
          </cell>
          <cell r="DC1206">
            <v>0</v>
          </cell>
          <cell r="DD1206">
            <v>0</v>
          </cell>
          <cell r="DE1206">
            <v>0</v>
          </cell>
          <cell r="DF1206">
            <v>0</v>
          </cell>
          <cell r="DG1206">
            <v>0</v>
          </cell>
          <cell r="DH1206">
            <v>0</v>
          </cell>
          <cell r="DI1206">
            <v>0</v>
          </cell>
          <cell r="DJ1206">
            <v>0</v>
          </cell>
          <cell r="DK1206">
            <v>0</v>
          </cell>
          <cell r="DL1206">
            <v>0</v>
          </cell>
          <cell r="DM1206">
            <v>0</v>
          </cell>
          <cell r="DN1206">
            <v>0</v>
          </cell>
          <cell r="DO1206">
            <v>0</v>
          </cell>
          <cell r="DP1206">
            <v>0</v>
          </cell>
          <cell r="DQ1206">
            <v>0</v>
          </cell>
          <cell r="DR1206">
            <v>0</v>
          </cell>
          <cell r="DS1206">
            <v>0</v>
          </cell>
          <cell r="DT1206">
            <v>0</v>
          </cell>
          <cell r="DU1206">
            <v>0</v>
          </cell>
          <cell r="DV1206">
            <v>0</v>
          </cell>
          <cell r="DW1206">
            <v>0</v>
          </cell>
          <cell r="DX1206">
            <v>0</v>
          </cell>
          <cell r="DY1206">
            <v>0</v>
          </cell>
          <cell r="DZ1206">
            <v>0</v>
          </cell>
          <cell r="EA1206">
            <v>0</v>
          </cell>
          <cell r="EB1206">
            <v>0</v>
          </cell>
          <cell r="EC1206">
            <v>0</v>
          </cell>
          <cell r="ED1206">
            <v>0</v>
          </cell>
          <cell r="EE1206">
            <v>0</v>
          </cell>
          <cell r="EF1206">
            <v>0</v>
          </cell>
          <cell r="EG1206">
            <v>0</v>
          </cell>
          <cell r="EH1206">
            <v>0</v>
          </cell>
          <cell r="EI1206">
            <v>0</v>
          </cell>
          <cell r="EJ1206">
            <v>0</v>
          </cell>
          <cell r="EK1206">
            <v>0</v>
          </cell>
          <cell r="EL1206">
            <v>0</v>
          </cell>
          <cell r="EM1206">
            <v>0</v>
          </cell>
          <cell r="EN1206">
            <v>0</v>
          </cell>
          <cell r="EO1206">
            <v>0</v>
          </cell>
          <cell r="EP1206">
            <v>0</v>
          </cell>
          <cell r="EQ1206">
            <v>0</v>
          </cell>
          <cell r="ER1206">
            <v>0</v>
          </cell>
          <cell r="ES1206">
            <v>0</v>
          </cell>
          <cell r="ET1206">
            <v>0</v>
          </cell>
          <cell r="EU1206">
            <v>0</v>
          </cell>
          <cell r="EV1206">
            <v>0</v>
          </cell>
          <cell r="EW1206">
            <v>0</v>
          </cell>
          <cell r="EX1206">
            <v>0</v>
          </cell>
          <cell r="EY1206">
            <v>0</v>
          </cell>
          <cell r="EZ1206">
            <v>0</v>
          </cell>
          <cell r="FA1206">
            <v>0</v>
          </cell>
          <cell r="FB1206">
            <v>0</v>
          </cell>
          <cell r="FC1206">
            <v>0</v>
          </cell>
          <cell r="FD1206">
            <v>0</v>
          </cell>
          <cell r="FE1206">
            <v>0</v>
          </cell>
          <cell r="FF1206">
            <v>0</v>
          </cell>
          <cell r="FG1206">
            <v>0</v>
          </cell>
          <cell r="FH1206">
            <v>0</v>
          </cell>
          <cell r="FI1206">
            <v>0</v>
          </cell>
          <cell r="FJ1206">
            <v>0</v>
          </cell>
          <cell r="FK1206">
            <v>0</v>
          </cell>
          <cell r="FL1206">
            <v>0</v>
          </cell>
          <cell r="FM1206">
            <v>0</v>
          </cell>
          <cell r="FN1206">
            <v>0</v>
          </cell>
          <cell r="FO1206">
            <v>0</v>
          </cell>
          <cell r="FP1206">
            <v>0</v>
          </cell>
          <cell r="FQ1206">
            <v>0</v>
          </cell>
          <cell r="FR1206">
            <v>0</v>
          </cell>
          <cell r="FS1206">
            <v>0</v>
          </cell>
          <cell r="FT1206">
            <v>0</v>
          </cell>
          <cell r="FU1206">
            <v>0</v>
          </cell>
          <cell r="FV1206">
            <v>0</v>
          </cell>
          <cell r="FW1206">
            <v>0</v>
          </cell>
          <cell r="FX1206">
            <v>0</v>
          </cell>
          <cell r="FY1206">
            <v>0</v>
          </cell>
          <cell r="FZ1206">
            <v>0</v>
          </cell>
          <cell r="GA1206">
            <v>0</v>
          </cell>
          <cell r="GB1206">
            <v>0</v>
          </cell>
          <cell r="GC1206">
            <v>0</v>
          </cell>
          <cell r="GD1206">
            <v>0</v>
          </cell>
          <cell r="GE1206">
            <v>0</v>
          </cell>
          <cell r="GF1206">
            <v>0</v>
          </cell>
          <cell r="GG1206">
            <v>0</v>
          </cell>
          <cell r="GH1206">
            <v>0</v>
          </cell>
          <cell r="GI1206">
            <v>0</v>
          </cell>
          <cell r="GJ1206">
            <v>0</v>
          </cell>
          <cell r="GK1206">
            <v>0</v>
          </cell>
          <cell r="GL1206">
            <v>0</v>
          </cell>
          <cell r="GM1206">
            <v>0</v>
          </cell>
          <cell r="GN1206">
            <v>0</v>
          </cell>
          <cell r="GO1206">
            <v>0</v>
          </cell>
          <cell r="GP1206">
            <v>0</v>
          </cell>
          <cell r="GQ1206">
            <v>0</v>
          </cell>
          <cell r="GR1206">
            <v>0</v>
          </cell>
          <cell r="GS1206">
            <v>0</v>
          </cell>
          <cell r="GT1206">
            <v>0</v>
          </cell>
          <cell r="GU1206">
            <v>0</v>
          </cell>
          <cell r="GV1206">
            <v>0</v>
          </cell>
          <cell r="GW1206">
            <v>0</v>
          </cell>
          <cell r="GX1206">
            <v>0</v>
          </cell>
          <cell r="GY1206">
            <v>0</v>
          </cell>
          <cell r="GZ1206">
            <v>0</v>
          </cell>
          <cell r="HA1206">
            <v>0</v>
          </cell>
          <cell r="HB1206">
            <v>0</v>
          </cell>
          <cell r="HC1206">
            <v>0</v>
          </cell>
          <cell r="HD1206">
            <v>0</v>
          </cell>
          <cell r="HE1206">
            <v>0</v>
          </cell>
          <cell r="HF1206">
            <v>0</v>
          </cell>
          <cell r="HG1206">
            <v>0</v>
          </cell>
          <cell r="HH1206">
            <v>0</v>
          </cell>
          <cell r="HI1206">
            <v>0</v>
          </cell>
          <cell r="HJ1206">
            <v>0</v>
          </cell>
          <cell r="HK1206">
            <v>0</v>
          </cell>
          <cell r="HL1206">
            <v>0</v>
          </cell>
          <cell r="HM1206">
            <v>0</v>
          </cell>
          <cell r="HN1206">
            <v>0</v>
          </cell>
          <cell r="HO1206">
            <v>0</v>
          </cell>
          <cell r="HP1206">
            <v>0</v>
          </cell>
          <cell r="HQ1206">
            <v>0</v>
          </cell>
          <cell r="HR1206">
            <v>0</v>
          </cell>
          <cell r="HS1206">
            <v>0</v>
          </cell>
          <cell r="HT1206">
            <v>0</v>
          </cell>
          <cell r="HU1206">
            <v>0</v>
          </cell>
          <cell r="HV1206">
            <v>0</v>
          </cell>
          <cell r="HW1206">
            <v>0</v>
          </cell>
          <cell r="HX1206">
            <v>0</v>
          </cell>
          <cell r="HY1206">
            <v>0</v>
          </cell>
          <cell r="HZ1206">
            <v>0</v>
          </cell>
          <cell r="IA1206">
            <v>0</v>
          </cell>
          <cell r="IB1206">
            <v>0</v>
          </cell>
          <cell r="IC1206">
            <v>0</v>
          </cell>
          <cell r="ID1206">
            <v>0</v>
          </cell>
          <cell r="IE1206">
            <v>0</v>
          </cell>
          <cell r="IF1206">
            <v>0</v>
          </cell>
          <cell r="IG1206">
            <v>0</v>
          </cell>
          <cell r="IH1206">
            <v>0</v>
          </cell>
          <cell r="II1206">
            <v>0</v>
          </cell>
          <cell r="IJ1206">
            <v>0</v>
          </cell>
          <cell r="IK1206">
            <v>0</v>
          </cell>
          <cell r="IL1206">
            <v>0</v>
          </cell>
          <cell r="IM1206">
            <v>0</v>
          </cell>
          <cell r="IN1206">
            <v>0</v>
          </cell>
          <cell r="IO1206">
            <v>0</v>
          </cell>
          <cell r="IP1206">
            <v>0</v>
          </cell>
          <cell r="IQ1206">
            <v>0</v>
          </cell>
          <cell r="IR1206">
            <v>0</v>
          </cell>
          <cell r="IS1206">
            <v>0</v>
          </cell>
          <cell r="IT1206">
            <v>0</v>
          </cell>
          <cell r="IU1206">
            <v>0</v>
          </cell>
          <cell r="IV1206">
            <v>0</v>
          </cell>
          <cell r="IW1206">
            <v>0</v>
          </cell>
          <cell r="IX1206">
            <v>0</v>
          </cell>
          <cell r="IY1206">
            <v>0</v>
          </cell>
          <cell r="IZ1206">
            <v>0</v>
          </cell>
          <cell r="JA1206">
            <v>0</v>
          </cell>
          <cell r="JB1206">
            <v>0</v>
          </cell>
          <cell r="JC1206">
            <v>0</v>
          </cell>
          <cell r="JD1206">
            <v>0</v>
          </cell>
          <cell r="JE1206">
            <v>0</v>
          </cell>
          <cell r="JF1206">
            <v>0</v>
          </cell>
          <cell r="JG1206">
            <v>0</v>
          </cell>
          <cell r="JH1206">
            <v>0</v>
          </cell>
          <cell r="JI1206">
            <v>0</v>
          </cell>
          <cell r="JJ1206">
            <v>0</v>
          </cell>
          <cell r="JK1206">
            <v>0</v>
          </cell>
          <cell r="JL1206">
            <v>0</v>
          </cell>
          <cell r="JM1206">
            <v>0</v>
          </cell>
          <cell r="JN1206">
            <v>0</v>
          </cell>
          <cell r="JO1206">
            <v>0</v>
          </cell>
          <cell r="JP1206">
            <v>0</v>
          </cell>
          <cell r="JQ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0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0</v>
          </cell>
          <cell r="CS1207">
            <v>0</v>
          </cell>
          <cell r="CT1207">
            <v>0</v>
          </cell>
          <cell r="CU1207">
            <v>0</v>
          </cell>
          <cell r="CV1207">
            <v>0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0</v>
          </cell>
          <cell r="DF1207">
            <v>0</v>
          </cell>
          <cell r="DG1207">
            <v>0</v>
          </cell>
          <cell r="DH1207">
            <v>0</v>
          </cell>
          <cell r="DI1207">
            <v>0</v>
          </cell>
          <cell r="DJ1207">
            <v>0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0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0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0</v>
          </cell>
          <cell r="EF1207">
            <v>0</v>
          </cell>
          <cell r="EG1207">
            <v>0</v>
          </cell>
          <cell r="EH1207">
            <v>0</v>
          </cell>
          <cell r="EI1207">
            <v>0</v>
          </cell>
          <cell r="EJ1207">
            <v>0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</v>
          </cell>
          <cell r="ES1207">
            <v>0</v>
          </cell>
          <cell r="ET1207">
            <v>0</v>
          </cell>
          <cell r="EU1207">
            <v>0</v>
          </cell>
          <cell r="EV1207">
            <v>0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0</v>
          </cell>
          <cell r="FF1207">
            <v>0</v>
          </cell>
          <cell r="FG1207">
            <v>0</v>
          </cell>
          <cell r="FH1207">
            <v>0</v>
          </cell>
          <cell r="FI1207">
            <v>0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0</v>
          </cell>
          <cell r="FS1207">
            <v>0</v>
          </cell>
          <cell r="FT1207">
            <v>0</v>
          </cell>
          <cell r="FU1207">
            <v>0</v>
          </cell>
          <cell r="FV1207">
            <v>0</v>
          </cell>
          <cell r="FW1207">
            <v>0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0</v>
          </cell>
          <cell r="GF1207">
            <v>0</v>
          </cell>
          <cell r="GG1207">
            <v>0</v>
          </cell>
          <cell r="GH1207">
            <v>0</v>
          </cell>
          <cell r="GI1207">
            <v>0</v>
          </cell>
          <cell r="GJ1207">
            <v>0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0</v>
          </cell>
          <cell r="GS1207">
            <v>0</v>
          </cell>
          <cell r="GT1207">
            <v>0</v>
          </cell>
          <cell r="GU1207">
            <v>0</v>
          </cell>
          <cell r="GV1207">
            <v>0</v>
          </cell>
          <cell r="GW1207">
            <v>0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0</v>
          </cell>
          <cell r="HF1207">
            <v>0</v>
          </cell>
          <cell r="HG1207">
            <v>0</v>
          </cell>
          <cell r="HH1207">
            <v>0</v>
          </cell>
          <cell r="HI1207">
            <v>0</v>
          </cell>
          <cell r="HJ1207">
            <v>0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0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0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0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0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Potential QFs  -  Utah North 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  <cell r="BJ1208">
            <v>0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0</v>
          </cell>
          <cell r="BS1208">
            <v>0</v>
          </cell>
          <cell r="BT1208">
            <v>0</v>
          </cell>
          <cell r="BU1208">
            <v>0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>
            <v>0</v>
          </cell>
          <cell r="CG1208">
            <v>0</v>
          </cell>
          <cell r="CH1208">
            <v>0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0</v>
          </cell>
          <cell r="CS1208">
            <v>0</v>
          </cell>
          <cell r="CT1208">
            <v>0</v>
          </cell>
          <cell r="CU1208">
            <v>0</v>
          </cell>
          <cell r="CV1208">
            <v>0</v>
          </cell>
          <cell r="CW1208">
            <v>0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0</v>
          </cell>
          <cell r="DF1208">
            <v>0</v>
          </cell>
          <cell r="DG1208">
            <v>0</v>
          </cell>
          <cell r="DH1208">
            <v>0</v>
          </cell>
          <cell r="DI1208">
            <v>0</v>
          </cell>
          <cell r="DJ1208">
            <v>0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0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0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0</v>
          </cell>
          <cell r="EF1208">
            <v>0</v>
          </cell>
          <cell r="EG1208">
            <v>0</v>
          </cell>
          <cell r="EH1208">
            <v>0</v>
          </cell>
          <cell r="EI1208">
            <v>0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0</v>
          </cell>
          <cell r="ES1208">
            <v>0</v>
          </cell>
          <cell r="ET1208">
            <v>0</v>
          </cell>
          <cell r="EU1208">
            <v>0</v>
          </cell>
          <cell r="EV1208">
            <v>0</v>
          </cell>
          <cell r="EW1208">
            <v>0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0</v>
          </cell>
          <cell r="FF1208">
            <v>0</v>
          </cell>
          <cell r="FG1208">
            <v>0</v>
          </cell>
          <cell r="FH1208">
            <v>0</v>
          </cell>
          <cell r="FI1208">
            <v>0</v>
          </cell>
          <cell r="FJ1208">
            <v>0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</v>
          </cell>
          <cell r="FS1208">
            <v>0</v>
          </cell>
          <cell r="FT1208">
            <v>0</v>
          </cell>
          <cell r="FU1208">
            <v>0</v>
          </cell>
          <cell r="FV1208">
            <v>0</v>
          </cell>
          <cell r="FW1208">
            <v>0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0</v>
          </cell>
          <cell r="GF1208">
            <v>0</v>
          </cell>
          <cell r="GG1208">
            <v>0</v>
          </cell>
          <cell r="GH1208">
            <v>0</v>
          </cell>
          <cell r="GI1208">
            <v>0</v>
          </cell>
          <cell r="GJ1208">
            <v>0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0</v>
          </cell>
          <cell r="GS1208">
            <v>0</v>
          </cell>
          <cell r="GT1208">
            <v>0</v>
          </cell>
          <cell r="GU1208">
            <v>0</v>
          </cell>
          <cell r="GV1208">
            <v>0</v>
          </cell>
          <cell r="GW1208">
            <v>0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0</v>
          </cell>
          <cell r="HF1208">
            <v>0</v>
          </cell>
          <cell r="HG1208">
            <v>0</v>
          </cell>
          <cell r="HH1208">
            <v>0</v>
          </cell>
          <cell r="HI1208">
            <v>0</v>
          </cell>
          <cell r="HJ1208">
            <v>0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0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0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0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0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Potential QFs  -  Utah South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>
            <v>0</v>
          </cell>
          <cell r="CG1209">
            <v>0</v>
          </cell>
          <cell r="CH1209">
            <v>0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0</v>
          </cell>
          <cell r="CS1209">
            <v>0</v>
          </cell>
          <cell r="CT1209">
            <v>0</v>
          </cell>
          <cell r="CU1209">
            <v>0</v>
          </cell>
          <cell r="CV1209">
            <v>0</v>
          </cell>
          <cell r="CW1209">
            <v>0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0</v>
          </cell>
          <cell r="DF1209">
            <v>0</v>
          </cell>
          <cell r="DG1209">
            <v>0</v>
          </cell>
          <cell r="DH1209">
            <v>0</v>
          </cell>
          <cell r="DI1209">
            <v>0</v>
          </cell>
          <cell r="DJ1209">
            <v>0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0</v>
          </cell>
          <cell r="DS1209">
            <v>0</v>
          </cell>
          <cell r="DT1209">
            <v>0</v>
          </cell>
          <cell r="DU1209">
            <v>0</v>
          </cell>
          <cell r="DV1209">
            <v>0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</v>
          </cell>
          <cell r="EF1209">
            <v>0</v>
          </cell>
          <cell r="EG1209">
            <v>0</v>
          </cell>
          <cell r="EH1209">
            <v>0</v>
          </cell>
          <cell r="EI1209">
            <v>0</v>
          </cell>
          <cell r="EJ1209">
            <v>0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0</v>
          </cell>
          <cell r="ES1209">
            <v>0</v>
          </cell>
          <cell r="ET1209">
            <v>0</v>
          </cell>
          <cell r="EU1209">
            <v>0</v>
          </cell>
          <cell r="EV1209">
            <v>0</v>
          </cell>
          <cell r="EW1209">
            <v>0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0</v>
          </cell>
          <cell r="FF1209">
            <v>0</v>
          </cell>
          <cell r="FG1209">
            <v>0</v>
          </cell>
          <cell r="FH1209">
            <v>0</v>
          </cell>
          <cell r="FI1209">
            <v>0</v>
          </cell>
          <cell r="FJ1209">
            <v>0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0</v>
          </cell>
          <cell r="FS1209">
            <v>0</v>
          </cell>
          <cell r="FT1209">
            <v>0</v>
          </cell>
          <cell r="FU1209">
            <v>0</v>
          </cell>
          <cell r="FV1209">
            <v>0</v>
          </cell>
          <cell r="FW1209">
            <v>0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0</v>
          </cell>
          <cell r="GF1209">
            <v>0</v>
          </cell>
          <cell r="GG1209">
            <v>0</v>
          </cell>
          <cell r="GH1209">
            <v>0</v>
          </cell>
          <cell r="GI1209">
            <v>0</v>
          </cell>
          <cell r="GJ1209">
            <v>0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0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0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0</v>
          </cell>
          <cell r="HF1209">
            <v>0</v>
          </cell>
          <cell r="HG1209">
            <v>0</v>
          </cell>
          <cell r="HH1209">
            <v>0</v>
          </cell>
          <cell r="HI1209">
            <v>0</v>
          </cell>
          <cell r="HJ1209">
            <v>0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Potential QFs  -  Trona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  <cell r="BJ1210">
            <v>0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>
            <v>0</v>
          </cell>
          <cell r="CG1210">
            <v>0</v>
          </cell>
          <cell r="CH1210">
            <v>0</v>
          </cell>
          <cell r="CI1210">
            <v>0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0</v>
          </cell>
          <cell r="CS1210">
            <v>0</v>
          </cell>
          <cell r="CT1210">
            <v>0</v>
          </cell>
          <cell r="CU1210">
            <v>0</v>
          </cell>
          <cell r="CV1210">
            <v>0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0</v>
          </cell>
          <cell r="DF1210">
            <v>0</v>
          </cell>
          <cell r="DG1210">
            <v>0</v>
          </cell>
          <cell r="DH1210">
            <v>0</v>
          </cell>
          <cell r="DI1210">
            <v>0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0</v>
          </cell>
          <cell r="DS1210">
            <v>0</v>
          </cell>
          <cell r="DT1210">
            <v>0</v>
          </cell>
          <cell r="DU1210">
            <v>0</v>
          </cell>
          <cell r="DV1210">
            <v>0</v>
          </cell>
          <cell r="DW1210">
            <v>0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0</v>
          </cell>
          <cell r="EF1210">
            <v>0</v>
          </cell>
          <cell r="EG1210">
            <v>0</v>
          </cell>
          <cell r="EH1210">
            <v>0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0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0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0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0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0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Potential QFs  -  Wyoming Central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  <cell r="BJ1211">
            <v>0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>
            <v>0</v>
          </cell>
          <cell r="CG1211">
            <v>0</v>
          </cell>
          <cell r="CH1211">
            <v>0</v>
          </cell>
          <cell r="CI1211">
            <v>0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0</v>
          </cell>
          <cell r="CS1211">
            <v>0</v>
          </cell>
          <cell r="CT1211">
            <v>0</v>
          </cell>
          <cell r="CU1211">
            <v>0</v>
          </cell>
          <cell r="CV1211">
            <v>0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0</v>
          </cell>
          <cell r="DF1211">
            <v>0</v>
          </cell>
          <cell r="DG1211">
            <v>0</v>
          </cell>
          <cell r="DH1211">
            <v>0</v>
          </cell>
          <cell r="DI1211">
            <v>0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0</v>
          </cell>
          <cell r="DS1211">
            <v>0</v>
          </cell>
          <cell r="DT1211">
            <v>0</v>
          </cell>
          <cell r="DU1211">
            <v>0</v>
          </cell>
          <cell r="DV1211">
            <v>0</v>
          </cell>
          <cell r="DW1211">
            <v>0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0</v>
          </cell>
          <cell r="EF1211">
            <v>0</v>
          </cell>
          <cell r="EG1211">
            <v>0</v>
          </cell>
          <cell r="EH1211">
            <v>0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0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0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0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0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0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Potential QFs  -  Wyoming Northeast 2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0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0</v>
          </cell>
          <cell r="CS1212">
            <v>0</v>
          </cell>
          <cell r="CT1212">
            <v>0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0</v>
          </cell>
          <cell r="DC1212">
            <v>0</v>
          </cell>
          <cell r="DD1212">
            <v>0</v>
          </cell>
          <cell r="DE1212">
            <v>0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0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0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0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0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0</v>
          </cell>
          <cell r="FL1212">
            <v>0</v>
          </cell>
          <cell r="FM1212">
            <v>0</v>
          </cell>
          <cell r="FN1212">
            <v>0</v>
          </cell>
          <cell r="FO1212">
            <v>0</v>
          </cell>
          <cell r="FP1212">
            <v>0</v>
          </cell>
          <cell r="FQ1212">
            <v>0</v>
          </cell>
          <cell r="FR1212">
            <v>0</v>
          </cell>
          <cell r="FS1212">
            <v>0</v>
          </cell>
          <cell r="FT1212">
            <v>0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0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0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0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0</v>
          </cell>
          <cell r="GP1212">
            <v>0</v>
          </cell>
          <cell r="GQ1212">
            <v>0</v>
          </cell>
          <cell r="GR1212">
            <v>0</v>
          </cell>
          <cell r="GS1212">
            <v>0</v>
          </cell>
          <cell r="GT1212">
            <v>0</v>
          </cell>
          <cell r="GU1212">
            <v>0</v>
          </cell>
          <cell r="GV1212">
            <v>0</v>
          </cell>
          <cell r="GW1212">
            <v>0</v>
          </cell>
          <cell r="GX1212">
            <v>0</v>
          </cell>
          <cell r="GY1212">
            <v>0</v>
          </cell>
          <cell r="GZ1212">
            <v>0</v>
          </cell>
          <cell r="HA1212">
            <v>0</v>
          </cell>
          <cell r="HB1212">
            <v>0</v>
          </cell>
          <cell r="HC1212">
            <v>0</v>
          </cell>
          <cell r="HD1212">
            <v>0</v>
          </cell>
          <cell r="HE1212">
            <v>0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0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0</v>
          </cell>
          <cell r="HS1212">
            <v>0</v>
          </cell>
          <cell r="HT1212">
            <v>0</v>
          </cell>
          <cell r="HU1212">
            <v>0</v>
          </cell>
          <cell r="HV1212">
            <v>0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0</v>
          </cell>
          <cell r="IF1212">
            <v>0</v>
          </cell>
          <cell r="IG1212">
            <v>0</v>
          </cell>
          <cell r="IH1212">
            <v>0</v>
          </cell>
          <cell r="II1212">
            <v>0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0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Total Potential QF MWH</v>
          </cell>
          <cell r="F1213">
            <v>962.07436085000006</v>
          </cell>
          <cell r="G1213">
            <v>1437.8347700700001</v>
          </cell>
          <cell r="H1213">
            <v>1721.6276671399996</v>
          </cell>
          <cell r="I1213">
            <v>1733.9803000400002</v>
          </cell>
          <cell r="J1213">
            <v>2437.404468929999</v>
          </cell>
          <cell r="K1213">
            <v>2616.2116633899996</v>
          </cell>
          <cell r="L1213">
            <v>2500.2828016500002</v>
          </cell>
          <cell r="M1213">
            <v>2428.5805520900008</v>
          </cell>
          <cell r="N1213">
            <v>1699.4022901000003</v>
          </cell>
          <cell r="O1213">
            <v>1893.2967281400001</v>
          </cell>
          <cell r="P1213">
            <v>1326.9926804200002</v>
          </cell>
          <cell r="Q1213">
            <v>884.04065001000015</v>
          </cell>
          <cell r="R1213">
            <v>21541.631776780003</v>
          </cell>
          <cell r="S1213">
            <v>1006.5375228300002</v>
          </cell>
          <cell r="T1213">
            <v>1385.7353413299998</v>
          </cell>
          <cell r="U1213">
            <v>1776.2708100500001</v>
          </cell>
          <cell r="V1213">
            <v>1678.0828648500001</v>
          </cell>
          <cell r="W1213">
            <v>2494.7881127800001</v>
          </cell>
          <cell r="X1213">
            <v>2607.9045648199999</v>
          </cell>
          <cell r="Y1213">
            <v>2443.9506422999998</v>
          </cell>
          <cell r="Z1213">
            <v>2448.8788825100005</v>
          </cell>
          <cell r="AA1213">
            <v>1666.4823670000005</v>
          </cell>
          <cell r="AB1213">
            <v>1877.76347708</v>
          </cell>
          <cell r="AC1213">
            <v>1306.3907628299996</v>
          </cell>
          <cell r="AD1213">
            <v>848.84642840000004</v>
          </cell>
          <cell r="AE1213">
            <v>21439.05345005</v>
          </cell>
          <cell r="AF1213">
            <v>1045.3071564199997</v>
          </cell>
          <cell r="AG1213">
            <v>1334.6696060500001</v>
          </cell>
          <cell r="AH1213">
            <v>1904.5655056900002</v>
          </cell>
          <cell r="AI1213">
            <v>1580.218325</v>
          </cell>
          <cell r="AJ1213">
            <v>2518.0832769100002</v>
          </cell>
          <cell r="AK1213">
            <v>2703.1870498899998</v>
          </cell>
          <cell r="AL1213">
            <v>2360.1399767599996</v>
          </cell>
          <cell r="AM1213">
            <v>2479.5079692199993</v>
          </cell>
          <cell r="AN1213">
            <v>1505.9994874399999</v>
          </cell>
          <cell r="AO1213">
            <v>1956.2754069099999</v>
          </cell>
          <cell r="AP1213">
            <v>1276.9940436899999</v>
          </cell>
          <cell r="AQ1213">
            <v>774.10564607000015</v>
          </cell>
          <cell r="AR1213">
            <v>21291.383427299999</v>
          </cell>
          <cell r="AS1213">
            <v>1065.7047733500003</v>
          </cell>
          <cell r="AT1213">
            <v>1281.2053633199996</v>
          </cell>
          <cell r="AU1213">
            <v>1881.2583245900003</v>
          </cell>
          <cell r="AV1213">
            <v>1646.4139050900003</v>
          </cell>
          <cell r="AW1213">
            <v>2511.9038260099996</v>
          </cell>
          <cell r="AX1213">
            <v>2623.8434202100011</v>
          </cell>
          <cell r="AY1213">
            <v>2400.1939771900002</v>
          </cell>
          <cell r="AZ1213">
            <v>2433.96604273</v>
          </cell>
          <cell r="BA1213">
            <v>1521.5887958800004</v>
          </cell>
          <cell r="BB1213">
            <v>1914.7156501399998</v>
          </cell>
          <cell r="BC1213">
            <v>1229.6064086599997</v>
          </cell>
          <cell r="BD1213">
            <v>780.98294012999986</v>
          </cell>
          <cell r="BE1213">
            <v>21216.529559250004</v>
          </cell>
          <cell r="BF1213">
            <v>1096.3166483800003</v>
          </cell>
          <cell r="BG1213">
            <v>1291.1661904400003</v>
          </cell>
          <cell r="BH1213">
            <v>1894.3844334799999</v>
          </cell>
          <cell r="BI1213">
            <v>1648.8595660000003</v>
          </cell>
          <cell r="BJ1213">
            <v>2506.0346632599999</v>
          </cell>
          <cell r="BK1213">
            <v>2505.4311366000002</v>
          </cell>
          <cell r="BL1213">
            <v>2480.7107646800005</v>
          </cell>
          <cell r="BM1213">
            <v>2359.1648493300004</v>
          </cell>
          <cell r="BN1213">
            <v>1557.2693084800001</v>
          </cell>
          <cell r="BO1213">
            <v>1887.0403293400004</v>
          </cell>
          <cell r="BP1213">
            <v>1173.25010344</v>
          </cell>
          <cell r="BQ1213">
            <v>816.90156581999997</v>
          </cell>
          <cell r="BR1213">
            <v>21110.163382780003</v>
          </cell>
          <cell r="BS1213">
            <v>911.86972012999991</v>
          </cell>
          <cell r="BT1213">
            <v>1431.93062246</v>
          </cell>
          <cell r="BU1213">
            <v>1612.26190815</v>
          </cell>
          <cell r="BV1213">
            <v>1677.2133853200005</v>
          </cell>
          <cell r="BW1213">
            <v>2398.9112951900006</v>
          </cell>
          <cell r="BX1213">
            <v>2521.8723215799996</v>
          </cell>
          <cell r="BY1213">
            <v>2510.4674076099996</v>
          </cell>
          <cell r="BZ1213">
            <v>2335.3381051400011</v>
          </cell>
          <cell r="CA1213">
            <v>1645.78503834</v>
          </cell>
          <cell r="CB1213">
            <v>1857.0358582100002</v>
          </cell>
          <cell r="CC1213">
            <v>1347.5482380899998</v>
          </cell>
          <cell r="CD1213">
            <v>859.92948256000011</v>
          </cell>
          <cell r="CE1213">
            <v>20992.477064730003</v>
          </cell>
          <cell r="CF1213">
            <v>933.21212998999988</v>
          </cell>
          <cell r="CG1213">
            <v>1406.5191895500004</v>
          </cell>
          <cell r="CH1213">
            <v>1731.6408902300002</v>
          </cell>
          <cell r="CI1213">
            <v>1635.9199788000001</v>
          </cell>
          <cell r="CJ1213">
            <v>2432.1049943599996</v>
          </cell>
          <cell r="CK1213">
            <v>2542.3793244800004</v>
          </cell>
          <cell r="CL1213">
            <v>2382.5448472800008</v>
          </cell>
          <cell r="CM1213">
            <v>2387.3492623199995</v>
          </cell>
          <cell r="CN1213">
            <v>1624.6109507199999</v>
          </cell>
          <cell r="CO1213">
            <v>1830.5834902200002</v>
          </cell>
          <cell r="CP1213">
            <v>1273.5668743100002</v>
          </cell>
          <cell r="CQ1213">
            <v>812.04513247000011</v>
          </cell>
          <cell r="CR1213">
            <v>20919.318820939996</v>
          </cell>
          <cell r="CS1213">
            <v>1019.96637688</v>
          </cell>
          <cell r="CT1213">
            <v>1293.4925475500002</v>
          </cell>
          <cell r="CU1213">
            <v>1790.0395599199999</v>
          </cell>
          <cell r="CV1213">
            <v>1558.8195480100001</v>
          </cell>
          <cell r="CW1213">
            <v>2440.3673824399998</v>
          </cell>
          <cell r="CX1213">
            <v>2613.78113867</v>
          </cell>
          <cell r="CY1213">
            <v>2369.2394844300006</v>
          </cell>
          <cell r="CZ1213">
            <v>2367.1561578899996</v>
          </cell>
          <cell r="DA1213">
            <v>1555.82815074</v>
          </cell>
          <cell r="DB1213">
            <v>1853.3916531300001</v>
          </cell>
          <cell r="DC1213">
            <v>1255.8666642600001</v>
          </cell>
          <cell r="DD1213">
            <v>801.37015702000019</v>
          </cell>
          <cell r="DE1213">
            <v>20806.815160450005</v>
          </cell>
          <cell r="DF1213">
            <v>1045.2616086599999</v>
          </cell>
          <cell r="DG1213">
            <v>1253.27743455</v>
          </cell>
          <cell r="DH1213">
            <v>1848.77520297</v>
          </cell>
          <cell r="DI1213">
            <v>1533.9291013399998</v>
          </cell>
          <cell r="DJ1213">
            <v>2444.3212415100002</v>
          </cell>
          <cell r="DK1213">
            <v>2624.002782770001</v>
          </cell>
          <cell r="DL1213">
            <v>2291.0045632800002</v>
          </cell>
          <cell r="DM1213">
            <v>2406.8759176000008</v>
          </cell>
          <cell r="DN1213">
            <v>1461.8843508799996</v>
          </cell>
          <cell r="DO1213">
            <v>1898.97036974</v>
          </cell>
          <cell r="DP1213">
            <v>1239.5871474799997</v>
          </cell>
          <cell r="DQ1213">
            <v>758.92543966999995</v>
          </cell>
          <cell r="DR1213">
            <v>20664.530514270002</v>
          </cell>
          <cell r="DS1213">
            <v>1034.3286937299999</v>
          </cell>
          <cell r="DT1213">
            <v>1243.4845962500001</v>
          </cell>
          <cell r="DU1213">
            <v>1825.87102368</v>
          </cell>
          <cell r="DV1213">
            <v>1597.9408053699997</v>
          </cell>
          <cell r="DW1213">
            <v>2437.9492971400005</v>
          </cell>
          <cell r="DX1213">
            <v>2546.5932078400006</v>
          </cell>
          <cell r="DY1213">
            <v>2329.5283677400007</v>
          </cell>
          <cell r="DZ1213">
            <v>2362.30612879</v>
          </cell>
          <cell r="EA1213">
            <v>1476.7907500899996</v>
          </cell>
          <cell r="EB1213">
            <v>1858.3433112400003</v>
          </cell>
          <cell r="EC1213">
            <v>1193.4047986700004</v>
          </cell>
          <cell r="ED1213">
            <v>757.98953372999983</v>
          </cell>
          <cell r="EE1213">
            <v>20557.297468179997</v>
          </cell>
          <cell r="EF1213">
            <v>1063.8746250700001</v>
          </cell>
          <cell r="EG1213">
            <v>1323.6848947799999</v>
          </cell>
          <cell r="EH1213">
            <v>1854.9609433400005</v>
          </cell>
          <cell r="EI1213">
            <v>1591.0486927600004</v>
          </cell>
          <cell r="EJ1213">
            <v>2452.7838324199993</v>
          </cell>
          <cell r="EK1213">
            <v>2427.6966951200002</v>
          </cell>
          <cell r="EL1213">
            <v>2407.8183862999999</v>
          </cell>
          <cell r="EM1213">
            <v>2254.5383179700002</v>
          </cell>
          <cell r="EN1213">
            <v>1519.6483962300003</v>
          </cell>
          <cell r="EO1213">
            <v>1803.9065647499997</v>
          </cell>
          <cell r="EP1213">
            <v>1109.0422693800001</v>
          </cell>
          <cell r="EQ1213">
            <v>748.29385006000007</v>
          </cell>
          <cell r="ER1213">
            <v>20473.075570389999</v>
          </cell>
          <cell r="ES1213">
            <v>910.12234535000016</v>
          </cell>
          <cell r="ET1213">
            <v>1360.1916925099999</v>
          </cell>
          <cell r="EU1213">
            <v>1628.6597730799997</v>
          </cell>
          <cell r="EV1213">
            <v>1640.3453638199996</v>
          </cell>
          <cell r="EW1213">
            <v>2305.7846276099999</v>
          </cell>
          <cell r="EX1213">
            <v>2474.9362335600003</v>
          </cell>
          <cell r="EY1213">
            <v>2365.2675303900005</v>
          </cell>
          <cell r="EZ1213">
            <v>2297.4372022800007</v>
          </cell>
          <cell r="FA1213">
            <v>1607.6345664299997</v>
          </cell>
          <cell r="FB1213">
            <v>1791.0587048099997</v>
          </cell>
          <cell r="FC1213">
            <v>1255.3350756500004</v>
          </cell>
          <cell r="FD1213">
            <v>836.30245489999993</v>
          </cell>
          <cell r="FE1213">
            <v>20394.188074040001</v>
          </cell>
          <cell r="FF1213">
            <v>952.92296130000011</v>
          </cell>
          <cell r="FG1213">
            <v>1311.92230303</v>
          </cell>
          <cell r="FH1213">
            <v>1681.6553800199999</v>
          </cell>
          <cell r="FI1213">
            <v>1588.6975463899998</v>
          </cell>
          <cell r="FJ1213">
            <v>2361.8999017299998</v>
          </cell>
          <cell r="FK1213">
            <v>2468.9910553499999</v>
          </cell>
          <cell r="FL1213">
            <v>2313.7703568400002</v>
          </cell>
          <cell r="FM1213">
            <v>2318.4360877599997</v>
          </cell>
          <cell r="FN1213">
            <v>1577.7149645000002</v>
          </cell>
          <cell r="FO1213">
            <v>1777.7419049400003</v>
          </cell>
          <cell r="FP1213">
            <v>1236.80411918</v>
          </cell>
          <cell r="FQ1213">
            <v>803.63149300000009</v>
          </cell>
          <cell r="FR1213">
            <v>20291.306144130001</v>
          </cell>
          <cell r="FS1213">
            <v>989.3462682400002</v>
          </cell>
          <cell r="FT1213">
            <v>1254.6609907400007</v>
          </cell>
          <cell r="FU1213">
            <v>1736.3013122400005</v>
          </cell>
          <cell r="FV1213">
            <v>1512.02268787</v>
          </cell>
          <cell r="FW1213">
            <v>2367.1058358</v>
          </cell>
          <cell r="FX1213">
            <v>2535.3135889800001</v>
          </cell>
          <cell r="FY1213">
            <v>2298.1132473299999</v>
          </cell>
          <cell r="FZ1213">
            <v>2296.0924637299995</v>
          </cell>
          <cell r="GA1213">
            <v>1509.1210944300005</v>
          </cell>
          <cell r="GB1213">
            <v>1797.7515310299998</v>
          </cell>
          <cell r="GC1213">
            <v>1218.1646629600002</v>
          </cell>
          <cell r="GD1213">
            <v>777.31246077999981</v>
          </cell>
          <cell r="GE1213">
            <v>20178.929999589993</v>
          </cell>
          <cell r="GF1213">
            <v>1013.71885459</v>
          </cell>
          <cell r="GG1213">
            <v>1251.45266608</v>
          </cell>
          <cell r="GH1213">
            <v>1780.03325739</v>
          </cell>
          <cell r="GI1213">
            <v>1557.8251366000002</v>
          </cell>
          <cell r="GJ1213">
            <v>2376.7455490799998</v>
          </cell>
          <cell r="GK1213">
            <v>2482.6619975799995</v>
          </cell>
          <cell r="GL1213">
            <v>2271.0464840099999</v>
          </cell>
          <cell r="GM1213">
            <v>2303.0013724399996</v>
          </cell>
          <cell r="GN1213">
            <v>1439.7165053200001</v>
          </cell>
          <cell r="GO1213">
            <v>1811.6903410700004</v>
          </cell>
          <cell r="GP1213">
            <v>1163.4448455500003</v>
          </cell>
          <cell r="GQ1213">
            <v>727.59298988000012</v>
          </cell>
          <cell r="GR1213">
            <v>20090.75452142</v>
          </cell>
          <cell r="GS1213">
            <v>1038.1447445399999</v>
          </cell>
          <cell r="GT1213">
            <v>1222.6553313499996</v>
          </cell>
          <cell r="GU1213">
            <v>1793.8660757700002</v>
          </cell>
          <cell r="GV1213">
            <v>1561.36905845</v>
          </cell>
          <cell r="GW1213">
            <v>2373.0613954400001</v>
          </cell>
          <cell r="GX1213">
            <v>2372.4898926400001</v>
          </cell>
          <cell r="GY1213">
            <v>2349.0812139000004</v>
          </cell>
          <cell r="GZ1213">
            <v>2233.9846736299996</v>
          </cell>
          <cell r="HA1213">
            <v>1474.6386921199999</v>
          </cell>
          <cell r="HB1213">
            <v>1786.9116588000002</v>
          </cell>
          <cell r="HC1213">
            <v>1110.99601631</v>
          </cell>
          <cell r="HD1213">
            <v>773.55576847000009</v>
          </cell>
          <cell r="HE1213">
            <v>19984.288002430003</v>
          </cell>
          <cell r="HF1213">
            <v>863.23666838999975</v>
          </cell>
          <cell r="HG1213">
            <v>1355.56098931</v>
          </cell>
          <cell r="HH1213">
            <v>1526.2746063699999</v>
          </cell>
          <cell r="HI1213">
            <v>1587.7620047499997</v>
          </cell>
          <cell r="HJ1213">
            <v>2270.9693594400005</v>
          </cell>
          <cell r="HK1213">
            <v>2387.3724644400008</v>
          </cell>
          <cell r="HL1213">
            <v>2376.5758125699999</v>
          </cell>
          <cell r="HM1213">
            <v>2210.7867395399999</v>
          </cell>
          <cell r="HN1213">
            <v>1558.0098362399999</v>
          </cell>
          <cell r="HO1213">
            <v>1757.9939457799999</v>
          </cell>
          <cell r="HP1213">
            <v>1275.6789987500001</v>
          </cell>
          <cell r="HQ1213">
            <v>814.06657685000005</v>
          </cell>
          <cell r="HR1213">
            <v>19867.107160309999</v>
          </cell>
          <cell r="HS1213">
            <v>883.18426323000028</v>
          </cell>
          <cell r="HT1213">
            <v>1319.9323189300003</v>
          </cell>
          <cell r="HU1213">
            <v>1580.4541984000002</v>
          </cell>
          <cell r="HV1213">
            <v>1591.7939154600001</v>
          </cell>
          <cell r="HW1213">
            <v>2237.5373024600003</v>
          </cell>
          <cell r="HX1213">
            <v>2401.682306969999</v>
          </cell>
          <cell r="HY1213">
            <v>2295.2596119500004</v>
          </cell>
          <cell r="HZ1213">
            <v>2229.4369468200002</v>
          </cell>
          <cell r="IA1213">
            <v>1560.05130231</v>
          </cell>
          <cell r="IB1213">
            <v>1738.0463964400003</v>
          </cell>
          <cell r="IC1213">
            <v>1218.1792806200001</v>
          </cell>
          <cell r="ID1213">
            <v>811.54931672000009</v>
          </cell>
          <cell r="IE1213">
            <v>19787.991400809999</v>
          </cell>
          <cell r="IF1213">
            <v>924.59828727999991</v>
          </cell>
          <cell r="IG1213">
            <v>1277.8336884799996</v>
          </cell>
          <cell r="IH1213">
            <v>1693.6813227600001</v>
          </cell>
          <cell r="II1213">
            <v>1474.9079367299998</v>
          </cell>
          <cell r="IJ1213">
            <v>2309.0018504700006</v>
          </cell>
          <cell r="IK1213">
            <v>2473.0807046800001</v>
          </cell>
          <cell r="IL1213">
            <v>2241.7027834100004</v>
          </cell>
          <cell r="IM1213">
            <v>2239.7316027999996</v>
          </cell>
          <cell r="IN1213">
            <v>1472.0775670599999</v>
          </cell>
          <cell r="IO1213">
            <v>1753.6231582999999</v>
          </cell>
          <cell r="IP1213">
            <v>1188.2630756900001</v>
          </cell>
          <cell r="IQ1213">
            <v>739.48942315000011</v>
          </cell>
          <cell r="IR1213">
            <v>19680.952113299998</v>
          </cell>
          <cell r="IS1213">
            <v>988.70218760000012</v>
          </cell>
          <cell r="IT1213">
            <v>1185.4622143899999</v>
          </cell>
          <cell r="IU1213">
            <v>1748.73741885</v>
          </cell>
          <cell r="IV1213">
            <v>1450.9277347499999</v>
          </cell>
          <cell r="IW1213">
            <v>2312.0582814900004</v>
          </cell>
          <cell r="IX1213">
            <v>2482.0172003400003</v>
          </cell>
          <cell r="IY1213">
            <v>2167.0376149800004</v>
          </cell>
          <cell r="IZ1213">
            <v>2276.6391353899999</v>
          </cell>
          <cell r="JA1213">
            <v>1382.78134755</v>
          </cell>
          <cell r="JB1213">
            <v>1796.21651</v>
          </cell>
          <cell r="JC1213">
            <v>1172.5127128499998</v>
          </cell>
          <cell r="JD1213">
            <v>717.85975511000004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5">
          <cell r="F1215">
            <v>903.80856078024954</v>
          </cell>
          <cell r="G1215">
            <v>1328.6930350498296</v>
          </cell>
          <cell r="H1215">
            <v>1514.6862393298652</v>
          </cell>
          <cell r="I1215">
            <v>1461.4802114297636</v>
          </cell>
          <cell r="J1215">
            <v>2296.0353769303765</v>
          </cell>
          <cell r="K1215">
            <v>2587.5923839700408</v>
          </cell>
          <cell r="L1215">
            <v>2500.2828016499989</v>
          </cell>
          <cell r="M1215">
            <v>2349.0586261698045</v>
          </cell>
          <cell r="N1215">
            <v>1577.3743933299556</v>
          </cell>
          <cell r="O1215">
            <v>1617.7016023299657</v>
          </cell>
          <cell r="P1215">
            <v>1326.9926804199349</v>
          </cell>
          <cell r="Q1215">
            <v>884.04065001010895</v>
          </cell>
          <cell r="R1215">
            <v>20380.759451240301</v>
          </cell>
          <cell r="S1215">
            <v>953.63483888981864</v>
          </cell>
          <cell r="T1215">
            <v>1351.5224865099881</v>
          </cell>
          <cell r="U1215">
            <v>1739.0277677900158</v>
          </cell>
          <cell r="V1215">
            <v>1324.6856382300612</v>
          </cell>
          <cell r="W1215">
            <v>2424.5272297700867</v>
          </cell>
          <cell r="X1215">
            <v>2505.1029229098931</v>
          </cell>
          <cell r="Y1215">
            <v>2429.0885069703218</v>
          </cell>
          <cell r="Z1215">
            <v>2363.2809483599849</v>
          </cell>
          <cell r="AA1215">
            <v>1595.552695020102</v>
          </cell>
          <cell r="AB1215">
            <v>1574.516875580186</v>
          </cell>
          <cell r="AC1215">
            <v>1288.0001996096689</v>
          </cell>
          <cell r="AD1215">
            <v>831.81934159994125</v>
          </cell>
          <cell r="AE1215">
            <v>20884.371614024043</v>
          </cell>
          <cell r="AF1215">
            <v>1015.7123400801793</v>
          </cell>
          <cell r="AG1215">
            <v>1284.5039148200303</v>
          </cell>
          <cell r="AH1215">
            <v>1799.9454594298732</v>
          </cell>
          <cell r="AI1215">
            <v>1474.7469555002172</v>
          </cell>
          <cell r="AJ1215">
            <v>2505.3229155000299</v>
          </cell>
          <cell r="AK1215">
            <v>2703.4573311000131</v>
          </cell>
          <cell r="AL1215">
            <v>2267.3926908802241</v>
          </cell>
          <cell r="AM1215">
            <v>2459.7208320598584</v>
          </cell>
          <cell r="AN1215">
            <v>1505.9994874401018</v>
          </cell>
          <cell r="AO1215">
            <v>1816.4200036500115</v>
          </cell>
          <cell r="AP1215">
            <v>1277.044037489919</v>
          </cell>
          <cell r="AQ1215">
            <v>774.10564607009292</v>
          </cell>
          <cell r="AR1215">
            <v>20069.802918111905</v>
          </cell>
          <cell r="AS1215">
            <v>1068.3267210698687</v>
          </cell>
          <cell r="AT1215">
            <v>1204.2726394799538</v>
          </cell>
          <cell r="AU1215">
            <v>1771.4700166999828</v>
          </cell>
          <cell r="AV1215">
            <v>1327.946684269933</v>
          </cell>
          <cell r="AW1215">
            <v>2350.7919697701</v>
          </cell>
          <cell r="AX1215">
            <v>2616.9603717501741</v>
          </cell>
          <cell r="AY1215">
            <v>2416.0273414701223</v>
          </cell>
          <cell r="AZ1215">
            <v>2412.5907644899562</v>
          </cell>
          <cell r="BA1215">
            <v>1453.0146375899203</v>
          </cell>
          <cell r="BB1215">
            <v>1531.7610006500036</v>
          </cell>
          <cell r="BC1215">
            <v>1135.6578307400923</v>
          </cell>
          <cell r="BD1215">
            <v>780.98294012993574</v>
          </cell>
          <cell r="BE1215">
            <v>20760.191895978525</v>
          </cell>
          <cell r="BF1215">
            <v>1086.7992127197795</v>
          </cell>
          <cell r="BG1215">
            <v>1291.166190440068</v>
          </cell>
          <cell r="BH1215">
            <v>2186.0441795501392</v>
          </cell>
          <cell r="BI1215">
            <v>1412.914288100088</v>
          </cell>
          <cell r="BJ1215">
            <v>2193.1106483999174</v>
          </cell>
          <cell r="BK1215">
            <v>2505.4311365999747</v>
          </cell>
          <cell r="BL1215">
            <v>2480.7107646800578</v>
          </cell>
          <cell r="BM1215">
            <v>2359.1648493299726</v>
          </cell>
          <cell r="BN1215">
            <v>1557.2693084799685</v>
          </cell>
          <cell r="BO1215">
            <v>1697.4296484198421</v>
          </cell>
          <cell r="BP1215">
            <v>1173.2501034399029</v>
          </cell>
          <cell r="BQ1215">
            <v>816.90156581997871</v>
          </cell>
          <cell r="BR1215">
            <v>20786.655457049608</v>
          </cell>
          <cell r="BS1215">
            <v>911.86972013011109</v>
          </cell>
          <cell r="BT1215">
            <v>1397.637290480081</v>
          </cell>
          <cell r="BU1215">
            <v>1799.1347116399556</v>
          </cell>
          <cell r="BV1215">
            <v>1637.3759151799604</v>
          </cell>
          <cell r="BW1215">
            <v>2620.469719720073</v>
          </cell>
          <cell r="BX1215">
            <v>1970.5628047601786</v>
          </cell>
          <cell r="BY1215">
            <v>2510.4674076100346</v>
          </cell>
          <cell r="BZ1215">
            <v>2335.3381051400211</v>
          </cell>
          <cell r="CA1215">
            <v>1645.7850383399054</v>
          </cell>
          <cell r="CB1215">
            <v>1750.5370233999565</v>
          </cell>
          <cell r="CC1215">
            <v>1347.5482380900066</v>
          </cell>
          <cell r="CD1215">
            <v>859.92948255990632</v>
          </cell>
          <cell r="CE1215">
            <v>21190.22132041119</v>
          </cell>
          <cell r="CF1215">
            <v>933.21212999010459</v>
          </cell>
          <cell r="CG1215">
            <v>1376.7749069400597</v>
          </cell>
          <cell r="CH1215">
            <v>1843.6786242597736</v>
          </cell>
          <cell r="CI1215">
            <v>1618.5648686301429</v>
          </cell>
          <cell r="CJ1215">
            <v>2427.9088761599269</v>
          </cell>
          <cell r="CK1215">
            <v>2733.7974529401399</v>
          </cell>
          <cell r="CL1215">
            <v>2382.5448472800199</v>
          </cell>
          <cell r="CM1215">
            <v>2387.3492623199709</v>
          </cell>
          <cell r="CN1215">
            <v>1624.6109507200308</v>
          </cell>
          <cell r="CO1215">
            <v>1776.1673943898641</v>
          </cell>
          <cell r="CP1215">
            <v>1273.566874310025</v>
          </cell>
          <cell r="CQ1215">
            <v>812.04513246996794</v>
          </cell>
          <cell r="CR1215">
            <v>20392.561403397471</v>
          </cell>
          <cell r="CS1215">
            <v>1019.966376879951</v>
          </cell>
          <cell r="CT1215">
            <v>1293.4925475500058</v>
          </cell>
          <cell r="CU1215">
            <v>1571.0796569401864</v>
          </cell>
          <cell r="CV1215">
            <v>1460.5501973098144</v>
          </cell>
          <cell r="CW1215">
            <v>2363.0882650201675</v>
          </cell>
          <cell r="CX1215">
            <v>2588.347593619721</v>
          </cell>
          <cell r="CY1215">
            <v>2369.4632111599203</v>
          </cell>
          <cell r="CZ1215">
            <v>2361.4904758201446</v>
          </cell>
          <cell r="DA1215">
            <v>1551.7380124398042</v>
          </cell>
          <cell r="DB1215">
            <v>1756.10824537999</v>
          </cell>
          <cell r="DC1215">
            <v>1255.8666642600438</v>
          </cell>
          <cell r="DD1215">
            <v>801.3701570200501</v>
          </cell>
          <cell r="DE1215">
            <v>20007.861614892259</v>
          </cell>
          <cell r="DF1215">
            <v>1045.2616086599883</v>
          </cell>
          <cell r="DG1215">
            <v>1206.6094354400411</v>
          </cell>
          <cell r="DH1215">
            <v>1605.2530242202338</v>
          </cell>
          <cell r="DI1215">
            <v>1425.5133996999357</v>
          </cell>
          <cell r="DJ1215">
            <v>2368.5452336301096</v>
          </cell>
          <cell r="DK1215">
            <v>2302.6006372498814</v>
          </cell>
          <cell r="DL1215">
            <v>2290.5696031397674</v>
          </cell>
          <cell r="DM1215">
            <v>2406.8759176000021</v>
          </cell>
          <cell r="DN1215">
            <v>1461.8843508800492</v>
          </cell>
          <cell r="DO1215">
            <v>1896.235817220062</v>
          </cell>
          <cell r="DP1215">
            <v>1239.5871474799933</v>
          </cell>
          <cell r="DQ1215">
            <v>758.92543966998346</v>
          </cell>
          <cell r="DR1215">
            <v>18457.283810779452</v>
          </cell>
          <cell r="DS1215">
            <v>1034.3286937300581</v>
          </cell>
          <cell r="DT1215">
            <v>1243.4845962499967</v>
          </cell>
          <cell r="DU1215">
            <v>1989.4419236101676</v>
          </cell>
          <cell r="DV1215">
            <v>1349.8120493600145</v>
          </cell>
          <cell r="DW1215">
            <v>709.91290097986348</v>
          </cell>
          <cell r="DX1215">
            <v>2262.6047100101132</v>
          </cell>
          <cell r="DY1215">
            <v>2329.5283677401021</v>
          </cell>
          <cell r="DZ1215">
            <v>2362.3061287899036</v>
          </cell>
          <cell r="EA1215">
            <v>1476.7907500900328</v>
          </cell>
          <cell r="EB1215">
            <v>1747.6793578201905</v>
          </cell>
          <cell r="EC1215">
            <v>1193.4047986699734</v>
          </cell>
          <cell r="ED1215">
            <v>757.98953372996766</v>
          </cell>
          <cell r="EE1215">
            <v>17560.685975734144</v>
          </cell>
          <cell r="EF1215">
            <v>1057.7990294802003</v>
          </cell>
          <cell r="EG1215">
            <v>1326.6726668401388</v>
          </cell>
          <cell r="EH1215">
            <v>-1015.4527983400039</v>
          </cell>
          <cell r="EI1215">
            <v>1514.5100538404658</v>
          </cell>
          <cell r="EJ1215">
            <v>2452.7838324198965</v>
          </cell>
          <cell r="EK1215">
            <v>2383.731386900181</v>
          </cell>
          <cell r="EL1215">
            <v>2407.8183863000013</v>
          </cell>
          <cell r="EM1215">
            <v>2255.3251406401396</v>
          </cell>
          <cell r="EN1215">
            <v>1519.6483962300699</v>
          </cell>
          <cell r="EO1215">
            <v>1800.5137619799934</v>
          </cell>
          <cell r="EP1215">
            <v>1109.0422693799483</v>
          </cell>
          <cell r="EQ1215">
            <v>748.29385005997028</v>
          </cell>
          <cell r="ER1215">
            <v>19275.374362606555</v>
          </cell>
          <cell r="ES1215">
            <v>910.12234534998424</v>
          </cell>
          <cell r="ET1215">
            <v>1360.1916925100377</v>
          </cell>
          <cell r="EU1215">
            <v>362.62387882987969</v>
          </cell>
          <cell r="EV1215">
            <v>1737.7124779100996</v>
          </cell>
          <cell r="EW1215">
            <v>2291.2949179597199</v>
          </cell>
          <cell r="EX1215">
            <v>2465.4763327399269</v>
          </cell>
          <cell r="EY1215">
            <v>2365.2675303900614</v>
          </cell>
          <cell r="EZ1215">
            <v>2297.4372022799216</v>
          </cell>
          <cell r="FA1215">
            <v>1602.5517492799554</v>
          </cell>
          <cell r="FB1215">
            <v>1791.0587048099842</v>
          </cell>
          <cell r="FC1215">
            <v>1255.3350756500149</v>
          </cell>
          <cell r="FD1215">
            <v>836.30245489999652</v>
          </cell>
          <cell r="FE1215">
            <v>19261.287033809349</v>
          </cell>
          <cell r="FF1215">
            <v>952.92296130000614</v>
          </cell>
          <cell r="FG1215">
            <v>1311.9223030300345</v>
          </cell>
          <cell r="FH1215">
            <v>642.39199635991827</v>
          </cell>
          <cell r="FI1215">
            <v>1495.0598898199387</v>
          </cell>
          <cell r="FJ1215">
            <v>2361.8999017300084</v>
          </cell>
          <cell r="FK1215">
            <v>2468.9910553500522</v>
          </cell>
          <cell r="FL1215">
            <v>2313.7703568399884</v>
          </cell>
          <cell r="FM1215">
            <v>2318.4360877599102</v>
          </cell>
          <cell r="FN1215">
            <v>1577.7149645000463</v>
          </cell>
          <cell r="FO1215">
            <v>1777.7419049399905</v>
          </cell>
          <cell r="FP1215">
            <v>1236.8041191799566</v>
          </cell>
          <cell r="FQ1215">
            <v>803.63149299996439</v>
          </cell>
          <cell r="FR1215">
            <v>20555.78204227984</v>
          </cell>
          <cell r="FS1215">
            <v>989.34626824001316</v>
          </cell>
          <cell r="FT1215">
            <v>1254.6609907400561</v>
          </cell>
          <cell r="FU1215">
            <v>1917.1252015603241</v>
          </cell>
          <cell r="FV1215">
            <v>1606.1817385000177</v>
          </cell>
          <cell r="FW1215">
            <v>2367.1058358000591</v>
          </cell>
          <cell r="FX1215">
            <v>2535.3135889798868</v>
          </cell>
          <cell r="FY1215">
            <v>2298.1132473300677</v>
          </cell>
          <cell r="FZ1215">
            <v>2296.0924637299031</v>
          </cell>
          <cell r="GA1215">
            <v>1509.1210944299819</v>
          </cell>
          <cell r="GB1215">
            <v>1787.2444892299827</v>
          </cell>
          <cell r="GC1215">
            <v>1218.1646629599854</v>
          </cell>
          <cell r="GD1215">
            <v>777.31246078002732</v>
          </cell>
          <cell r="GE1215">
            <v>20307.542785709724</v>
          </cell>
          <cell r="GF1215">
            <v>1013.7188545899699</v>
          </cell>
          <cell r="GG1215">
            <v>1249.2137953200145</v>
          </cell>
          <cell r="GH1215">
            <v>1995.6817573297303</v>
          </cell>
          <cell r="GI1215">
            <v>1665.0401864100713</v>
          </cell>
          <cell r="GJ1215">
            <v>2372.7719505501445</v>
          </cell>
          <cell r="GK1215">
            <v>2394.3802349898033</v>
          </cell>
          <cell r="GL1215">
            <v>2214.6504501299933</v>
          </cell>
          <cell r="GM1215">
            <v>2303.0013724400196</v>
          </cell>
          <cell r="GN1215">
            <v>1439.7165053200442</v>
          </cell>
          <cell r="GO1215">
            <v>1768.3298432000447</v>
          </cell>
          <cell r="GP1215">
            <v>1163.4448455499951</v>
          </cell>
          <cell r="GQ1215">
            <v>727.59298988000955</v>
          </cell>
          <cell r="GR1215">
            <v>20046.100619720295</v>
          </cell>
          <cell r="GS1215">
            <v>1038.1447445399826</v>
          </cell>
          <cell r="GT1215">
            <v>1222.6553313500481</v>
          </cell>
          <cell r="GU1215">
            <v>1751.8466834799619</v>
          </cell>
          <cell r="GV1215">
            <v>1561.3690584499855</v>
          </cell>
          <cell r="GW1215">
            <v>2373.0613954400178</v>
          </cell>
          <cell r="GX1215">
            <v>2372.4898926399183</v>
          </cell>
          <cell r="GY1215">
            <v>2349.0812138998881</v>
          </cell>
          <cell r="GZ1215">
            <v>2233.9846736299805</v>
          </cell>
          <cell r="HA1215">
            <v>1472.0041827099631</v>
          </cell>
          <cell r="HB1215">
            <v>1786.9116587999742</v>
          </cell>
          <cell r="HC1215">
            <v>1110.9960163099458</v>
          </cell>
          <cell r="HD1215">
            <v>773.55576847004704</v>
          </cell>
          <cell r="HE1215">
            <v>20093.086020518094</v>
          </cell>
          <cell r="HF1215">
            <v>863.23666838998906</v>
          </cell>
          <cell r="HG1215">
            <v>1355.5609893100336</v>
          </cell>
          <cell r="HH1215">
            <v>1559.7716035100166</v>
          </cell>
          <cell r="HI1215">
            <v>1704.605816049967</v>
          </cell>
          <cell r="HJ1215">
            <v>2233.9421425301116</v>
          </cell>
          <cell r="HK1215">
            <v>2387.3724644400645</v>
          </cell>
          <cell r="HL1215">
            <v>2376.5758125700522</v>
          </cell>
          <cell r="HM1215">
            <v>2210.7867395400535</v>
          </cell>
          <cell r="HN1215">
            <v>1558.0098362399731</v>
          </cell>
          <cell r="HO1215">
            <v>1753.4783723400906</v>
          </cell>
          <cell r="HP1215">
            <v>1275.6789987500524</v>
          </cell>
          <cell r="HQ1215">
            <v>814.06657685001846</v>
          </cell>
          <cell r="HR1215">
            <v>19696.873663820326</v>
          </cell>
          <cell r="HS1215">
            <v>883.18426322995219</v>
          </cell>
          <cell r="HT1215">
            <v>1317.3945025400026</v>
          </cell>
          <cell r="HU1215">
            <v>1523.152562999865</v>
          </cell>
          <cell r="HV1215">
            <v>1500.4230827197898</v>
          </cell>
          <cell r="HW1215">
            <v>2237.5373024600558</v>
          </cell>
          <cell r="HX1215">
            <v>2387.8846787400544</v>
          </cell>
          <cell r="HY1215">
            <v>2295.2596119500231</v>
          </cell>
          <cell r="HZ1215">
            <v>2229.436946820002</v>
          </cell>
          <cell r="IA1215">
            <v>1554.8257185799303</v>
          </cell>
          <cell r="IB1215">
            <v>1738.046396439895</v>
          </cell>
          <cell r="IC1215">
            <v>1218.1792806199519</v>
          </cell>
          <cell r="ID1215">
            <v>811.54931671998929</v>
          </cell>
          <cell r="IE1215">
            <v>20683.047047892585</v>
          </cell>
          <cell r="IF1215">
            <v>924.59828727995045</v>
          </cell>
          <cell r="IG1215">
            <v>1277.8336884799646</v>
          </cell>
          <cell r="IH1215">
            <v>2613.5192924300209</v>
          </cell>
          <cell r="II1215">
            <v>1461.5441454199608</v>
          </cell>
          <cell r="IJ1215">
            <v>2299.960009269882</v>
          </cell>
          <cell r="IK1215">
            <v>2473.0807046799455</v>
          </cell>
          <cell r="IL1215">
            <v>2241.7027834099717</v>
          </cell>
          <cell r="IM1215">
            <v>2239.7316028000787</v>
          </cell>
          <cell r="IN1215">
            <v>1469.7008769798558</v>
          </cell>
          <cell r="IO1215">
            <v>1753.6231583000626</v>
          </cell>
          <cell r="IP1215">
            <v>1188.263075690018</v>
          </cell>
          <cell r="IQ1215">
            <v>739.48942314996384</v>
          </cell>
          <cell r="IR1215">
            <v>18616.583441691473</v>
          </cell>
          <cell r="IS1215">
            <v>988.70218759996351</v>
          </cell>
          <cell r="IT1215">
            <v>1182.8412949000485</v>
          </cell>
          <cell r="IU1215">
            <v>922.51014854991809</v>
          </cell>
          <cell r="IV1215">
            <v>1450.9277347500902</v>
          </cell>
          <cell r="IW1215">
            <v>2205.8589009901043</v>
          </cell>
          <cell r="IX1215">
            <v>2390.2133880201727</v>
          </cell>
          <cell r="IY1215">
            <v>2167.037614980014</v>
          </cell>
          <cell r="IZ1215">
            <v>2276.6391353900544</v>
          </cell>
          <cell r="JA1215">
            <v>1382.7813475499861</v>
          </cell>
          <cell r="JB1215">
            <v>1758.6992209998425</v>
          </cell>
          <cell r="JC1215">
            <v>1172.5127128500026</v>
          </cell>
          <cell r="JD1215">
            <v>717.8597551099956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8">
          <cell r="D1218" t="str">
            <v>CL_.EX.BDG._.___.JimBridger 0</v>
          </cell>
          <cell r="F1218">
            <v>0</v>
          </cell>
          <cell r="G1218">
            <v>0</v>
          </cell>
          <cell r="H1218">
            <v>-1.9999999999999574E-2</v>
          </cell>
          <cell r="I1218">
            <v>-1.0000000000000675E-2</v>
          </cell>
          <cell r="J1218">
            <v>0</v>
          </cell>
          <cell r="K1218">
            <v>-4.9999999999999822E-2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-0.19000000000001194</v>
          </cell>
          <cell r="S1218">
            <v>0</v>
          </cell>
          <cell r="T1218">
            <v>0</v>
          </cell>
          <cell r="U1218">
            <v>9.9999999999997868E-3</v>
          </cell>
          <cell r="V1218">
            <v>-1.0000000000000675E-2</v>
          </cell>
          <cell r="W1218">
            <v>0</v>
          </cell>
          <cell r="X1218">
            <v>-2.0000000000000462E-2</v>
          </cell>
          <cell r="Y1218">
            <v>-9.9999999999997868E-3</v>
          </cell>
          <cell r="Z1218">
            <v>0</v>
          </cell>
          <cell r="AA1218">
            <v>-0.12999999999999989</v>
          </cell>
          <cell r="AB1218">
            <v>0</v>
          </cell>
          <cell r="AC1218">
            <v>0</v>
          </cell>
          <cell r="AD1218">
            <v>-2.9999999999999361E-2</v>
          </cell>
          <cell r="AE1218">
            <v>-8.0000000000012506E-2</v>
          </cell>
          <cell r="AF1218">
            <v>0</v>
          </cell>
          <cell r="AG1218">
            <v>4.9999999999999822E-2</v>
          </cell>
          <cell r="AH1218">
            <v>0</v>
          </cell>
          <cell r="AI1218">
            <v>-7.0000000000001172E-2</v>
          </cell>
          <cell r="AJ1218">
            <v>0</v>
          </cell>
          <cell r="AK1218">
            <v>-1.9999999999999574E-2</v>
          </cell>
          <cell r="AL1218">
            <v>0</v>
          </cell>
          <cell r="AM1218">
            <v>0</v>
          </cell>
          <cell r="AN1218">
            <v>0</v>
          </cell>
          <cell r="AO1218">
            <v>-2.0000000000000462E-2</v>
          </cell>
          <cell r="AP1218">
            <v>-2.0000000000000462E-2</v>
          </cell>
          <cell r="AQ1218">
            <v>0</v>
          </cell>
          <cell r="AR1218">
            <v>-7.000000000000739E-2</v>
          </cell>
          <cell r="AS1218">
            <v>2.0000000000000462E-2</v>
          </cell>
          <cell r="AT1218">
            <v>0</v>
          </cell>
          <cell r="AU1218">
            <v>-1.9999999999999574E-2</v>
          </cell>
          <cell r="AV1218">
            <v>-9.9999999999997868E-3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-4.0000000000000036E-2</v>
          </cell>
          <cell r="BC1218">
            <v>-2.0000000000000462E-2</v>
          </cell>
          <cell r="BD1218">
            <v>0</v>
          </cell>
          <cell r="BE1218">
            <v>-5.0000000000011369E-2</v>
          </cell>
          <cell r="BF1218">
            <v>0</v>
          </cell>
          <cell r="BG1218">
            <v>0</v>
          </cell>
          <cell r="BH1218">
            <v>-5.0000000000000711E-2</v>
          </cell>
          <cell r="BI1218">
            <v>-9.9999999999997868E-3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1.0000000000000675E-2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1.9999999999996021E-2</v>
          </cell>
          <cell r="EF1218">
            <v>0</v>
          </cell>
          <cell r="EG1218">
            <v>0</v>
          </cell>
          <cell r="EH1218">
            <v>2.000000000000135E-2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7.9999999999998295E-2</v>
          </cell>
          <cell r="ES1218">
            <v>0</v>
          </cell>
          <cell r="ET1218">
            <v>0</v>
          </cell>
          <cell r="EU1218">
            <v>7.9999999999999183E-2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0</v>
          </cell>
          <cell r="FF1218">
            <v>0</v>
          </cell>
          <cell r="FG1218">
            <v>0</v>
          </cell>
          <cell r="FH1218">
            <v>0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CL_.EX.DJW._.___.DaveJohnston 0</v>
          </cell>
          <cell r="F1219">
            <v>0</v>
          </cell>
          <cell r="G1219">
            <v>0</v>
          </cell>
          <cell r="H1219">
            <v>-9.9999999999997868E-3</v>
          </cell>
          <cell r="I1219">
            <v>-2.0000000000000462E-2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-6.0000000000002274E-2</v>
          </cell>
          <cell r="S1219">
            <v>0</v>
          </cell>
          <cell r="T1219">
            <v>0</v>
          </cell>
          <cell r="U1219">
            <v>0</v>
          </cell>
          <cell r="V1219">
            <v>1.0000000000000675E-2</v>
          </cell>
          <cell r="W1219">
            <v>0</v>
          </cell>
          <cell r="X1219">
            <v>0</v>
          </cell>
          <cell r="Y1219">
            <v>-9.9999999999997868E-3</v>
          </cell>
          <cell r="Z1219">
            <v>0</v>
          </cell>
          <cell r="AA1219">
            <v>-3.0000000000000249E-2</v>
          </cell>
          <cell r="AB1219">
            <v>0</v>
          </cell>
          <cell r="AC1219">
            <v>0</v>
          </cell>
          <cell r="AD1219">
            <v>-2.9999999999999361E-2</v>
          </cell>
          <cell r="AE1219">
            <v>-7.000000000000739E-2</v>
          </cell>
          <cell r="AF1219">
            <v>0</v>
          </cell>
          <cell r="AG1219">
            <v>-5.0000000000000711E-2</v>
          </cell>
          <cell r="AH1219">
            <v>0</v>
          </cell>
          <cell r="AI1219">
            <v>0</v>
          </cell>
          <cell r="AJ1219">
            <v>0</v>
          </cell>
          <cell r="AK1219">
            <v>9.9999999999997868E-3</v>
          </cell>
          <cell r="AL1219">
            <v>0</v>
          </cell>
          <cell r="AM1219">
            <v>0</v>
          </cell>
          <cell r="AN1219">
            <v>0</v>
          </cell>
          <cell r="AO1219">
            <v>-9.9999999999988987E-3</v>
          </cell>
          <cell r="AP1219">
            <v>-2.0000000000000462E-2</v>
          </cell>
          <cell r="AQ1219">
            <v>0</v>
          </cell>
          <cell r="AR1219">
            <v>3.0000000000015348E-2</v>
          </cell>
          <cell r="AS1219">
            <v>0</v>
          </cell>
          <cell r="AT1219">
            <v>0</v>
          </cell>
          <cell r="AU1219">
            <v>1.9999999999999574E-2</v>
          </cell>
          <cell r="AV1219">
            <v>-9.9999999999997868E-3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3.0000000000001137E-2</v>
          </cell>
          <cell r="BC1219">
            <v>-9.9999999999988987E-3</v>
          </cell>
          <cell r="BD1219">
            <v>0</v>
          </cell>
          <cell r="BE1219">
            <v>-0.13000000000000966</v>
          </cell>
          <cell r="BF1219">
            <v>0</v>
          </cell>
          <cell r="BG1219">
            <v>0</v>
          </cell>
          <cell r="BH1219">
            <v>-5.0000000000000711E-2</v>
          </cell>
          <cell r="BI1219">
            <v>0</v>
          </cell>
          <cell r="BJ1219">
            <v>-9.9999999999999645E-2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2.0000000000000462E-2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3.9999999999992042E-2</v>
          </cell>
          <cell r="DS1219">
            <v>0</v>
          </cell>
          <cell r="DT1219">
            <v>0</v>
          </cell>
          <cell r="DU1219">
            <v>4.0000000000000036E-2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-6.0000000000002274E-2</v>
          </cell>
          <cell r="ES1219">
            <v>0</v>
          </cell>
          <cell r="ET1219">
            <v>0</v>
          </cell>
          <cell r="EU1219">
            <v>-6.0000000000000497E-2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1.0000000000005116E-2</v>
          </cell>
          <cell r="GF1219">
            <v>0</v>
          </cell>
          <cell r="GG1219">
            <v>0</v>
          </cell>
          <cell r="GH1219">
            <v>9.9999999999997868E-3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CL_.EX.NTN._.___.Naughton 0</v>
          </cell>
          <cell r="F1220">
            <v>0</v>
          </cell>
          <cell r="G1220">
            <v>0</v>
          </cell>
          <cell r="H1220">
            <v>-1.9999999999998685E-2</v>
          </cell>
          <cell r="I1220">
            <v>2.9999999999999361E-2</v>
          </cell>
          <cell r="J1220">
            <v>0</v>
          </cell>
          <cell r="K1220">
            <v>-9.9999999999997868E-3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-3.0000000000001137E-2</v>
          </cell>
          <cell r="S1220">
            <v>0</v>
          </cell>
          <cell r="T1220">
            <v>0</v>
          </cell>
          <cell r="U1220">
            <v>0</v>
          </cell>
          <cell r="V1220">
            <v>1.0000000000000675E-2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-1.0000000000000675E-2</v>
          </cell>
          <cell r="AC1220">
            <v>0</v>
          </cell>
          <cell r="AD1220">
            <v>-2.9999999999999361E-2</v>
          </cell>
          <cell r="AE1220">
            <v>-0.10000000000000853</v>
          </cell>
          <cell r="AF1220">
            <v>0</v>
          </cell>
          <cell r="AG1220">
            <v>9.9999999999997868E-3</v>
          </cell>
          <cell r="AH1220">
            <v>0</v>
          </cell>
          <cell r="AI1220">
            <v>-0.10000000000000053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-9.9999999999988987E-3</v>
          </cell>
          <cell r="AP1220">
            <v>0</v>
          </cell>
          <cell r="AQ1220">
            <v>0</v>
          </cell>
          <cell r="AR1220">
            <v>-2.9999999999986926E-2</v>
          </cell>
          <cell r="AS1220">
            <v>0</v>
          </cell>
          <cell r="AT1220">
            <v>0</v>
          </cell>
          <cell r="AU1220">
            <v>0</v>
          </cell>
          <cell r="AV1220">
            <v>-9.9999999999997868E-3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-1.9999999999999574E-2</v>
          </cell>
          <cell r="BD1220">
            <v>0</v>
          </cell>
          <cell r="BE1220">
            <v>-2.0000000000010232E-2</v>
          </cell>
          <cell r="BF1220">
            <v>0</v>
          </cell>
          <cell r="BG1220">
            <v>0</v>
          </cell>
          <cell r="BH1220">
            <v>-4.0000000000000036E-2</v>
          </cell>
          <cell r="BI1220">
            <v>1.0000000000000675E-2</v>
          </cell>
          <cell r="BJ1220">
            <v>-1.0000000000000675E-2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1.9999999999999574E-2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-1.9999999999996021E-2</v>
          </cell>
          <cell r="EF1220">
            <v>0</v>
          </cell>
          <cell r="EG1220">
            <v>0</v>
          </cell>
          <cell r="EH1220">
            <v>-2.0000000000000462E-2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CL_.EX.UTS._.___.Hunter 0</v>
          </cell>
          <cell r="F1221">
            <v>0</v>
          </cell>
          <cell r="G1221">
            <v>0</v>
          </cell>
          <cell r="H1221">
            <v>-9.9999999999997868E-3</v>
          </cell>
          <cell r="I1221">
            <v>0</v>
          </cell>
          <cell r="J1221">
            <v>0</v>
          </cell>
          <cell r="K1221">
            <v>1.9999999999999574E-2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-6.0000000000002274E-2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-9.9999999999997868E-3</v>
          </cell>
          <cell r="Y1221">
            <v>-9.9999999999997868E-3</v>
          </cell>
          <cell r="Z1221">
            <v>0</v>
          </cell>
          <cell r="AA1221">
            <v>-9.9999999999997868E-3</v>
          </cell>
          <cell r="AB1221">
            <v>-1.0000000000000675E-2</v>
          </cell>
          <cell r="AC1221">
            <v>0</v>
          </cell>
          <cell r="AD1221">
            <v>-1.9999999999999574E-2</v>
          </cell>
          <cell r="AE1221">
            <v>-0.14000000000000057</v>
          </cell>
          <cell r="AF1221">
            <v>0</v>
          </cell>
          <cell r="AG1221">
            <v>1.0000000000000675E-2</v>
          </cell>
          <cell r="AH1221">
            <v>0</v>
          </cell>
          <cell r="AI1221">
            <v>-9.0000000000000746E-2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-6.0000000000000497E-2</v>
          </cell>
          <cell r="AO1221">
            <v>9.9999999999997868E-3</v>
          </cell>
          <cell r="AP1221">
            <v>-9.9999999999997868E-3</v>
          </cell>
          <cell r="AQ1221">
            <v>0</v>
          </cell>
          <cell r="AR1221">
            <v>-6.9999999999993179E-2</v>
          </cell>
          <cell r="AS1221">
            <v>0</v>
          </cell>
          <cell r="AT1221">
            <v>0</v>
          </cell>
          <cell r="AU1221">
            <v>0</v>
          </cell>
          <cell r="AV1221">
            <v>-9.9999999999997868E-3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-3.0000000000000249E-2</v>
          </cell>
          <cell r="BC1221">
            <v>-3.0000000000000249E-2</v>
          </cell>
          <cell r="BD1221">
            <v>0</v>
          </cell>
          <cell r="BE1221">
            <v>-6.0000000000002274E-2</v>
          </cell>
          <cell r="BF1221">
            <v>0</v>
          </cell>
          <cell r="BG1221">
            <v>0</v>
          </cell>
          <cell r="BH1221">
            <v>-5.0000000000000711E-2</v>
          </cell>
          <cell r="BI1221">
            <v>-9.9999999999997868E-3</v>
          </cell>
          <cell r="BJ1221">
            <v>-1.0000000000000675E-2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9.9999999999988987E-3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-9.9999999999909051E-3</v>
          </cell>
          <cell r="DS1221">
            <v>0</v>
          </cell>
          <cell r="DT1221">
            <v>0</v>
          </cell>
          <cell r="DU1221">
            <v>-9.9999999999997868E-3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-1.0000000000005116E-2</v>
          </cell>
          <cell r="EF1221">
            <v>0</v>
          </cell>
          <cell r="EG1221">
            <v>0</v>
          </cell>
          <cell r="EH1221">
            <v>-9.9999999999997868E-3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CL_.EX.UTS._.___.Huntington 0</v>
          </cell>
          <cell r="F1222">
            <v>0</v>
          </cell>
          <cell r="G1222">
            <v>0</v>
          </cell>
          <cell r="H1222">
            <v>-9.9999999999997868E-3</v>
          </cell>
          <cell r="I1222">
            <v>0</v>
          </cell>
          <cell r="J1222">
            <v>0</v>
          </cell>
          <cell r="K1222">
            <v>1.9999999999999574E-2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-6.0000000000002274E-2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-9.9999999999997868E-3</v>
          </cell>
          <cell r="Y1222">
            <v>-9.9999999999997868E-3</v>
          </cell>
          <cell r="Z1222">
            <v>0</v>
          </cell>
          <cell r="AA1222">
            <v>-9.9999999999997868E-3</v>
          </cell>
          <cell r="AB1222">
            <v>-1.0000000000000675E-2</v>
          </cell>
          <cell r="AC1222">
            <v>0</v>
          </cell>
          <cell r="AD1222">
            <v>-1.9999999999999574E-2</v>
          </cell>
          <cell r="AE1222">
            <v>-0.14000000000000057</v>
          </cell>
          <cell r="AF1222">
            <v>0</v>
          </cell>
          <cell r="AG1222">
            <v>1.0000000000000675E-2</v>
          </cell>
          <cell r="AH1222">
            <v>0</v>
          </cell>
          <cell r="AI1222">
            <v>-9.0000000000000746E-2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-6.0000000000000497E-2</v>
          </cell>
          <cell r="AO1222">
            <v>9.9999999999997868E-3</v>
          </cell>
          <cell r="AP1222">
            <v>-9.9999999999997868E-3</v>
          </cell>
          <cell r="AQ1222">
            <v>0</v>
          </cell>
          <cell r="AR1222">
            <v>-6.9999999999993179E-2</v>
          </cell>
          <cell r="AS1222">
            <v>0</v>
          </cell>
          <cell r="AT1222">
            <v>0</v>
          </cell>
          <cell r="AU1222">
            <v>0</v>
          </cell>
          <cell r="AV1222">
            <v>-9.9999999999997868E-3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-3.0000000000000249E-2</v>
          </cell>
          <cell r="BC1222">
            <v>-3.0000000000000249E-2</v>
          </cell>
          <cell r="BD1222">
            <v>0</v>
          </cell>
          <cell r="BE1222">
            <v>-6.0000000000002274E-2</v>
          </cell>
          <cell r="BF1222">
            <v>0</v>
          </cell>
          <cell r="BG1222">
            <v>0</v>
          </cell>
          <cell r="BH1222">
            <v>-5.0000000000000711E-2</v>
          </cell>
          <cell r="BI1222">
            <v>-9.9999999999997868E-3</v>
          </cell>
          <cell r="BJ1222">
            <v>-1.0000000000000675E-2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9.9999999999988987E-3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-9.9999999999909051E-3</v>
          </cell>
          <cell r="DS1222">
            <v>0</v>
          </cell>
          <cell r="DT1222">
            <v>0</v>
          </cell>
          <cell r="DU1222">
            <v>-9.9999999999997868E-3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-1.0000000000005116E-2</v>
          </cell>
          <cell r="EF1222">
            <v>0</v>
          </cell>
          <cell r="EG1222">
            <v>0</v>
          </cell>
          <cell r="EH1222">
            <v>-9.9999999999997868E-3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CL_.EX.BDG._.___.JimBridger 3</v>
          </cell>
          <cell r="F1223">
            <v>1.3199999990831657E-6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0.27590685000000192</v>
          </cell>
          <cell r="N1223">
            <v>0</v>
          </cell>
          <cell r="O1223">
            <v>0</v>
          </cell>
          <cell r="P1223">
            <v>-7.5737000000000373E-4</v>
          </cell>
          <cell r="Q1223">
            <v>1.2400050000000107E-2</v>
          </cell>
          <cell r="R1223">
            <v>-0.16081200999997236</v>
          </cell>
          <cell r="S1223">
            <v>-3.2400009999996371E-2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-0.12841199999999731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-1.7639929999972992E-2</v>
          </cell>
          <cell r="AF1223">
            <v>5.1966069999998865E-2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1.0799999999996146E-2</v>
          </cell>
          <cell r="AM1223">
            <v>0</v>
          </cell>
          <cell r="AN1223">
            <v>-8.0405999999999977E-2</v>
          </cell>
          <cell r="AO1223">
            <v>0</v>
          </cell>
          <cell r="AP1223">
            <v>0</v>
          </cell>
          <cell r="AQ1223">
            <v>0</v>
          </cell>
          <cell r="AR1223">
            <v>-7.2985420000009071E-2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1.8616580000003324E-2</v>
          </cell>
          <cell r="AZ1223">
            <v>-5.5979999999919983E-3</v>
          </cell>
          <cell r="BA1223">
            <v>1.1195999999998207E-2</v>
          </cell>
          <cell r="BB1223">
            <v>0</v>
          </cell>
          <cell r="BC1223">
            <v>0</v>
          </cell>
          <cell r="BD1223">
            <v>-9.719999999998663E-2</v>
          </cell>
          <cell r="BE1223">
            <v>2.680200000008881E-2</v>
          </cell>
          <cell r="BF1223">
            <v>0</v>
          </cell>
          <cell r="BG1223">
            <v>1.1195999999991102E-2</v>
          </cell>
          <cell r="BH1223">
            <v>0</v>
          </cell>
          <cell r="BI1223">
            <v>0</v>
          </cell>
          <cell r="BJ1223">
            <v>1.5605999999998232E-2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-0.59671310999999605</v>
          </cell>
          <cell r="BS1223">
            <v>0</v>
          </cell>
          <cell r="BT1223">
            <v>-0.42470511000000499</v>
          </cell>
          <cell r="BU1223">
            <v>0</v>
          </cell>
          <cell r="BV1223">
            <v>-1.1195999999998207E-2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-0.16081199999999995</v>
          </cell>
          <cell r="CC1223">
            <v>0</v>
          </cell>
          <cell r="CD1223">
            <v>0</v>
          </cell>
          <cell r="CE1223">
            <v>-0.37760399999990568</v>
          </cell>
          <cell r="CF1223">
            <v>0</v>
          </cell>
          <cell r="CG1223">
            <v>0</v>
          </cell>
          <cell r="CH1223">
            <v>-0.27480600000000521</v>
          </cell>
          <cell r="CI1223">
            <v>0</v>
          </cell>
          <cell r="CJ1223">
            <v>-2.2391999999989309E-2</v>
          </cell>
          <cell r="CK1223">
            <v>0</v>
          </cell>
          <cell r="CL1223">
            <v>0</v>
          </cell>
          <cell r="CM1223">
            <v>0</v>
          </cell>
          <cell r="CN1223">
            <v>-8.0405999999989319E-2</v>
          </cell>
          <cell r="CO1223">
            <v>0</v>
          </cell>
          <cell r="CP1223">
            <v>0</v>
          </cell>
          <cell r="CQ1223">
            <v>0</v>
          </cell>
          <cell r="CR1223">
            <v>-0.20440799999983028</v>
          </cell>
          <cell r="CS1223">
            <v>0</v>
          </cell>
          <cell r="CT1223">
            <v>-0.16081199999999285</v>
          </cell>
          <cell r="CU1223">
            <v>-1.1196000000005313E-2</v>
          </cell>
          <cell r="CV1223">
            <v>-3.2400000000002649E-2</v>
          </cell>
          <cell r="CW1223">
            <v>0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0</v>
          </cell>
          <cell r="DF1223">
            <v>0</v>
          </cell>
          <cell r="DG1223">
            <v>0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-9.160199999996621E-2</v>
          </cell>
          <cell r="DS1223">
            <v>0</v>
          </cell>
          <cell r="DT1223">
            <v>-1.1195999999998207E-2</v>
          </cell>
          <cell r="DU1223">
            <v>0</v>
          </cell>
          <cell r="DV1223">
            <v>0</v>
          </cell>
          <cell r="DW1223">
            <v>-8.040600000000353E-2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-0.10279800000012074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-9.1602000000001738E-2</v>
          </cell>
          <cell r="EL1223">
            <v>0</v>
          </cell>
          <cell r="EM1223">
            <v>0</v>
          </cell>
          <cell r="EN1223">
            <v>0</v>
          </cell>
          <cell r="EO1223">
            <v>-1.1196000000005313E-2</v>
          </cell>
          <cell r="EP1223">
            <v>0</v>
          </cell>
          <cell r="EQ1223">
            <v>0</v>
          </cell>
          <cell r="ER1223">
            <v>-8.0406000000039057E-2</v>
          </cell>
          <cell r="ES1223">
            <v>0</v>
          </cell>
          <cell r="ET1223">
            <v>-8.0405999999989319E-2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-0.25197106000007352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-0.25197106000000247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0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1.1196000000005313E-2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-1.1195999999998207E-2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-0.10279799999989336</v>
          </cell>
          <cell r="HS1223">
            <v>0</v>
          </cell>
          <cell r="HT1223">
            <v>0</v>
          </cell>
          <cell r="HU1223">
            <v>0</v>
          </cell>
          <cell r="HV1223">
            <v>-8.0405999999996425E-2</v>
          </cell>
          <cell r="HW1223">
            <v>0</v>
          </cell>
          <cell r="HX1223">
            <v>-1.1195999999998207E-2</v>
          </cell>
          <cell r="HY1223">
            <v>0</v>
          </cell>
          <cell r="HZ1223">
            <v>0</v>
          </cell>
          <cell r="IA1223">
            <v>-1.1196000000005313E-2</v>
          </cell>
          <cell r="IB1223">
            <v>0</v>
          </cell>
          <cell r="IC1223">
            <v>0</v>
          </cell>
          <cell r="ID1223">
            <v>0</v>
          </cell>
          <cell r="IE1223">
            <v>-0.17200800000000527</v>
          </cell>
          <cell r="IF1223">
            <v>0</v>
          </cell>
          <cell r="IG1223">
            <v>0</v>
          </cell>
          <cell r="IH1223">
            <v>-9.1602000000001738E-2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-8.040600000000353E-2</v>
          </cell>
          <cell r="IO1223">
            <v>0</v>
          </cell>
          <cell r="IP1223">
            <v>0</v>
          </cell>
          <cell r="IQ1223">
            <v>0</v>
          </cell>
          <cell r="IR1223">
            <v>-0.11344094000003224</v>
          </cell>
          <cell r="IS1223">
            <v>0</v>
          </cell>
          <cell r="IT1223">
            <v>0</v>
          </cell>
          <cell r="IU1223">
            <v>0</v>
          </cell>
          <cell r="IV1223">
            <v>-8.040600000000353E-2</v>
          </cell>
          <cell r="IW1223">
            <v>0</v>
          </cell>
          <cell r="IX1223">
            <v>-3.3034940000007396E-2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CL_.EX.BDG._.___.JimBridger 3 CCUS</v>
          </cell>
          <cell r="F1224">
            <v>2.5178153200104134</v>
          </cell>
          <cell r="G1224">
            <v>-10.421776529999988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-40.615766870000698</v>
          </cell>
          <cell r="M1224">
            <v>751.11708775001171</v>
          </cell>
          <cell r="N1224">
            <v>0</v>
          </cell>
          <cell r="O1224">
            <v>0</v>
          </cell>
          <cell r="P1224">
            <v>9.7951146400000653</v>
          </cell>
          <cell r="Q1224">
            <v>-44.538680189973093</v>
          </cell>
          <cell r="R1224">
            <v>-511.66176154999994</v>
          </cell>
          <cell r="S1224">
            <v>-85.478110580035718</v>
          </cell>
          <cell r="T1224">
            <v>-61.603944230024354</v>
          </cell>
          <cell r="U1224">
            <v>0</v>
          </cell>
          <cell r="V1224">
            <v>-2.2858989999999579E-2</v>
          </cell>
          <cell r="W1224">
            <v>-1.0344912900000054</v>
          </cell>
          <cell r="X1224">
            <v>0</v>
          </cell>
          <cell r="Y1224">
            <v>-115.14609006999854</v>
          </cell>
          <cell r="Z1224">
            <v>-39.050488740002038</v>
          </cell>
          <cell r="AA1224">
            <v>-58.962327549990732</v>
          </cell>
          <cell r="AB1224">
            <v>0</v>
          </cell>
          <cell r="AC1224">
            <v>42.321234719998756</v>
          </cell>
          <cell r="AD1224">
            <v>-192.68468482000753</v>
          </cell>
          <cell r="AE1224">
            <v>-503.43091841996647</v>
          </cell>
          <cell r="AF1224">
            <v>63.290318340092199</v>
          </cell>
          <cell r="AG1224">
            <v>-15.250123549980344</v>
          </cell>
          <cell r="AH1224">
            <v>-83.767713289998937</v>
          </cell>
          <cell r="AI1224">
            <v>0</v>
          </cell>
          <cell r="AJ1224">
            <v>0</v>
          </cell>
          <cell r="AK1224">
            <v>0</v>
          </cell>
          <cell r="AL1224">
            <v>-413.33443729001738</v>
          </cell>
          <cell r="AM1224">
            <v>-55.853425220033387</v>
          </cell>
          <cell r="AN1224">
            <v>-27.010436390017276</v>
          </cell>
          <cell r="AO1224">
            <v>0</v>
          </cell>
          <cell r="AP1224">
            <v>-24.257127830009267</v>
          </cell>
          <cell r="AQ1224">
            <v>52.752026809990639</v>
          </cell>
          <cell r="AR1224">
            <v>-826.50117118004709</v>
          </cell>
          <cell r="AS1224">
            <v>-541.19857060999493</v>
          </cell>
          <cell r="AT1224">
            <v>-21.115139879984781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11.148203770004329</v>
          </cell>
          <cell r="AZ1224">
            <v>-113.85886651001056</v>
          </cell>
          <cell r="BA1224">
            <v>-28.90525102999527</v>
          </cell>
          <cell r="BB1224">
            <v>-104.24789372002124</v>
          </cell>
          <cell r="BC1224">
            <v>0</v>
          </cell>
          <cell r="BD1224">
            <v>-28.323653200030094</v>
          </cell>
          <cell r="BE1224">
            <v>-563.83470145007595</v>
          </cell>
          <cell r="BF1224">
            <v>0</v>
          </cell>
          <cell r="BG1224">
            <v>-69.288430470012827</v>
          </cell>
          <cell r="BH1224">
            <v>-25.695448890008265</v>
          </cell>
          <cell r="BI1224">
            <v>0</v>
          </cell>
          <cell r="BJ1224">
            <v>-17.466301950043999</v>
          </cell>
          <cell r="BK1224">
            <v>-115.42987545003416</v>
          </cell>
          <cell r="BL1224">
            <v>-16.591833240003325</v>
          </cell>
          <cell r="BM1224">
            <v>0</v>
          </cell>
          <cell r="BN1224">
            <v>-124.71847921001608</v>
          </cell>
          <cell r="BO1224">
            <v>-194.6443322399864</v>
          </cell>
          <cell r="BP1224">
            <v>0</v>
          </cell>
          <cell r="BQ1224">
            <v>0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0</v>
          </cell>
          <cell r="BW1224">
            <v>0</v>
          </cell>
          <cell r="BX1224">
            <v>0</v>
          </cell>
          <cell r="BY1224">
            <v>0</v>
          </cell>
          <cell r="BZ1224">
            <v>0</v>
          </cell>
          <cell r="CA1224">
            <v>0</v>
          </cell>
          <cell r="CB1224">
            <v>0</v>
          </cell>
          <cell r="CC1224">
            <v>0</v>
          </cell>
          <cell r="CD1224">
            <v>0</v>
          </cell>
          <cell r="CE1224">
            <v>0</v>
          </cell>
          <cell r="CF1224">
            <v>0</v>
          </cell>
          <cell r="CG1224">
            <v>0</v>
          </cell>
          <cell r="CH1224">
            <v>0</v>
          </cell>
          <cell r="CI1224">
            <v>0</v>
          </cell>
          <cell r="CJ1224">
            <v>0</v>
          </cell>
          <cell r="CK1224">
            <v>0</v>
          </cell>
          <cell r="CL1224">
            <v>0</v>
          </cell>
          <cell r="CM1224">
            <v>0</v>
          </cell>
          <cell r="CN1224">
            <v>0</v>
          </cell>
          <cell r="CO1224">
            <v>0</v>
          </cell>
          <cell r="CP1224">
            <v>0</v>
          </cell>
          <cell r="CQ1224">
            <v>0</v>
          </cell>
          <cell r="CR1224">
            <v>0</v>
          </cell>
          <cell r="CS1224">
            <v>0</v>
          </cell>
          <cell r="CT1224">
            <v>0</v>
          </cell>
          <cell r="CU1224">
            <v>0</v>
          </cell>
          <cell r="CV1224">
            <v>0</v>
          </cell>
          <cell r="CW1224">
            <v>0</v>
          </cell>
          <cell r="CX1224">
            <v>0</v>
          </cell>
          <cell r="CY1224">
            <v>0</v>
          </cell>
          <cell r="CZ1224">
            <v>0</v>
          </cell>
          <cell r="DA1224">
            <v>0</v>
          </cell>
          <cell r="DB1224">
            <v>0</v>
          </cell>
          <cell r="DC1224">
            <v>0</v>
          </cell>
          <cell r="DD1224">
            <v>0</v>
          </cell>
          <cell r="DE1224">
            <v>0</v>
          </cell>
          <cell r="DF1224">
            <v>0</v>
          </cell>
          <cell r="DG1224">
            <v>0</v>
          </cell>
          <cell r="DH1224">
            <v>0</v>
          </cell>
          <cell r="DI1224">
            <v>0</v>
          </cell>
          <cell r="DJ1224">
            <v>0</v>
          </cell>
          <cell r="DK1224">
            <v>0</v>
          </cell>
          <cell r="DL1224">
            <v>0</v>
          </cell>
          <cell r="DM1224">
            <v>0</v>
          </cell>
          <cell r="DN1224">
            <v>0</v>
          </cell>
          <cell r="DO1224">
            <v>0</v>
          </cell>
          <cell r="DP1224">
            <v>0</v>
          </cell>
          <cell r="DQ1224">
            <v>0</v>
          </cell>
          <cell r="DR1224">
            <v>0</v>
          </cell>
          <cell r="DS1224">
            <v>0</v>
          </cell>
          <cell r="DT1224">
            <v>0</v>
          </cell>
          <cell r="DU1224">
            <v>0</v>
          </cell>
          <cell r="DV1224">
            <v>0</v>
          </cell>
          <cell r="DW1224">
            <v>0</v>
          </cell>
          <cell r="DX1224">
            <v>0</v>
          </cell>
          <cell r="DY1224">
            <v>0</v>
          </cell>
          <cell r="DZ1224">
            <v>0</v>
          </cell>
          <cell r="EA1224">
            <v>0</v>
          </cell>
          <cell r="EB1224">
            <v>0</v>
          </cell>
          <cell r="EC1224">
            <v>0</v>
          </cell>
          <cell r="ED1224">
            <v>0</v>
          </cell>
          <cell r="EE1224">
            <v>0</v>
          </cell>
          <cell r="EF1224">
            <v>0</v>
          </cell>
          <cell r="EG1224">
            <v>0</v>
          </cell>
          <cell r="EH1224">
            <v>0</v>
          </cell>
          <cell r="EI1224">
            <v>0</v>
          </cell>
          <cell r="EJ1224">
            <v>0</v>
          </cell>
          <cell r="EK1224">
            <v>0</v>
          </cell>
          <cell r="EL1224">
            <v>0</v>
          </cell>
          <cell r="EM1224">
            <v>0</v>
          </cell>
          <cell r="EN1224">
            <v>0</v>
          </cell>
          <cell r="EO1224">
            <v>0</v>
          </cell>
          <cell r="EP1224">
            <v>0</v>
          </cell>
          <cell r="EQ1224">
            <v>0</v>
          </cell>
          <cell r="ER1224">
            <v>0</v>
          </cell>
          <cell r="ES1224">
            <v>0</v>
          </cell>
          <cell r="ET1224">
            <v>0</v>
          </cell>
          <cell r="EU1224">
            <v>0</v>
          </cell>
          <cell r="EV1224">
            <v>0</v>
          </cell>
          <cell r="EW1224">
            <v>0</v>
          </cell>
          <cell r="EX1224">
            <v>0</v>
          </cell>
          <cell r="EY1224">
            <v>0</v>
          </cell>
          <cell r="EZ1224">
            <v>0</v>
          </cell>
          <cell r="FA1224">
            <v>0</v>
          </cell>
          <cell r="FB1224">
            <v>0</v>
          </cell>
          <cell r="FC1224">
            <v>0</v>
          </cell>
          <cell r="FD1224">
            <v>0</v>
          </cell>
          <cell r="FE1224">
            <v>0</v>
          </cell>
          <cell r="FF1224">
            <v>0</v>
          </cell>
          <cell r="FG1224">
            <v>0</v>
          </cell>
          <cell r="FH1224">
            <v>0</v>
          </cell>
          <cell r="FI1224">
            <v>0</v>
          </cell>
          <cell r="FJ1224">
            <v>0</v>
          </cell>
          <cell r="FK1224">
            <v>0</v>
          </cell>
          <cell r="FL1224">
            <v>0</v>
          </cell>
          <cell r="FM1224">
            <v>0</v>
          </cell>
          <cell r="FN1224">
            <v>0</v>
          </cell>
          <cell r="FO1224">
            <v>0</v>
          </cell>
          <cell r="FP1224">
            <v>0</v>
          </cell>
          <cell r="FQ1224">
            <v>0</v>
          </cell>
          <cell r="FR1224">
            <v>0</v>
          </cell>
          <cell r="FS1224">
            <v>0</v>
          </cell>
          <cell r="FT1224">
            <v>0</v>
          </cell>
          <cell r="FU1224">
            <v>0</v>
          </cell>
          <cell r="FV1224">
            <v>0</v>
          </cell>
          <cell r="FW1224">
            <v>0</v>
          </cell>
          <cell r="FX1224">
            <v>0</v>
          </cell>
          <cell r="FY1224">
            <v>0</v>
          </cell>
          <cell r="FZ1224">
            <v>0</v>
          </cell>
          <cell r="GA1224">
            <v>0</v>
          </cell>
          <cell r="GB1224">
            <v>0</v>
          </cell>
          <cell r="GC1224">
            <v>0</v>
          </cell>
          <cell r="GD1224">
            <v>0</v>
          </cell>
          <cell r="GE1224">
            <v>0</v>
          </cell>
          <cell r="GF1224">
            <v>0</v>
          </cell>
          <cell r="GG1224">
            <v>0</v>
          </cell>
          <cell r="GH1224">
            <v>0</v>
          </cell>
          <cell r="GI1224">
            <v>0</v>
          </cell>
          <cell r="GJ1224">
            <v>0</v>
          </cell>
          <cell r="GK1224">
            <v>0</v>
          </cell>
          <cell r="GL1224">
            <v>0</v>
          </cell>
          <cell r="GM1224">
            <v>0</v>
          </cell>
          <cell r="GN1224">
            <v>0</v>
          </cell>
          <cell r="GO1224">
            <v>0</v>
          </cell>
          <cell r="GP1224">
            <v>0</v>
          </cell>
          <cell r="GQ1224">
            <v>0</v>
          </cell>
          <cell r="GR1224">
            <v>0</v>
          </cell>
          <cell r="GS1224">
            <v>0</v>
          </cell>
          <cell r="GT1224">
            <v>0</v>
          </cell>
          <cell r="GU1224">
            <v>0</v>
          </cell>
          <cell r="GV1224">
            <v>0</v>
          </cell>
          <cell r="GW1224">
            <v>0</v>
          </cell>
          <cell r="GX1224">
            <v>0</v>
          </cell>
          <cell r="GY1224">
            <v>0</v>
          </cell>
          <cell r="GZ1224">
            <v>0</v>
          </cell>
          <cell r="HA1224">
            <v>0</v>
          </cell>
          <cell r="HB1224">
            <v>0</v>
          </cell>
          <cell r="HC1224">
            <v>0</v>
          </cell>
          <cell r="HD1224">
            <v>0</v>
          </cell>
          <cell r="HE1224">
            <v>0</v>
          </cell>
          <cell r="HF1224">
            <v>0</v>
          </cell>
          <cell r="HG1224">
            <v>0</v>
          </cell>
          <cell r="HH1224">
            <v>0</v>
          </cell>
          <cell r="HI1224">
            <v>0</v>
          </cell>
          <cell r="HJ1224">
            <v>0</v>
          </cell>
          <cell r="HK1224">
            <v>0</v>
          </cell>
          <cell r="HL1224">
            <v>0</v>
          </cell>
          <cell r="HM1224">
            <v>0</v>
          </cell>
          <cell r="HN1224">
            <v>0</v>
          </cell>
          <cell r="HO1224">
            <v>0</v>
          </cell>
          <cell r="HP1224">
            <v>0</v>
          </cell>
          <cell r="HQ1224">
            <v>0</v>
          </cell>
          <cell r="HR1224">
            <v>0</v>
          </cell>
          <cell r="HS1224">
            <v>0</v>
          </cell>
          <cell r="HT1224">
            <v>0</v>
          </cell>
          <cell r="HU1224">
            <v>0</v>
          </cell>
          <cell r="HV1224">
            <v>0</v>
          </cell>
          <cell r="HW1224">
            <v>0</v>
          </cell>
          <cell r="HX1224">
            <v>0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0</v>
          </cell>
          <cell r="IF1224">
            <v>0</v>
          </cell>
          <cell r="IG1224">
            <v>0</v>
          </cell>
          <cell r="IH1224">
            <v>0</v>
          </cell>
          <cell r="II1224">
            <v>0</v>
          </cell>
          <cell r="IJ1224">
            <v>0</v>
          </cell>
          <cell r="IK1224">
            <v>0</v>
          </cell>
          <cell r="IL1224">
            <v>0</v>
          </cell>
          <cell r="IM1224">
            <v>0</v>
          </cell>
          <cell r="IN1224">
            <v>0</v>
          </cell>
          <cell r="IO1224">
            <v>0</v>
          </cell>
          <cell r="IP1224">
            <v>0</v>
          </cell>
          <cell r="IQ1224">
            <v>0</v>
          </cell>
          <cell r="IR1224">
            <v>0</v>
          </cell>
          <cell r="IS1224">
            <v>0</v>
          </cell>
          <cell r="IT1224">
            <v>0</v>
          </cell>
          <cell r="IU1224">
            <v>0</v>
          </cell>
          <cell r="IV1224">
            <v>0</v>
          </cell>
          <cell r="IW1224">
            <v>0</v>
          </cell>
          <cell r="IX1224">
            <v>0</v>
          </cell>
          <cell r="IY1224">
            <v>0</v>
          </cell>
          <cell r="IZ1224">
            <v>0</v>
          </cell>
          <cell r="JA1224">
            <v>0</v>
          </cell>
          <cell r="JB1224">
            <v>0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CL_.EX.BDG._.___.JimBridger 3 GCV</v>
          </cell>
          <cell r="F1225">
            <v>-0.37402368000000052</v>
          </cell>
          <cell r="G1225">
            <v>-2.4523889999999771E-2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0.44790205000000327</v>
          </cell>
          <cell r="N1225">
            <v>0</v>
          </cell>
          <cell r="O1225">
            <v>0</v>
          </cell>
          <cell r="P1225">
            <v>6.5758680000000014E-2</v>
          </cell>
          <cell r="Q1225">
            <v>5.4000000000002046E-2</v>
          </cell>
          <cell r="R1225">
            <v>0.8053954499999918</v>
          </cell>
          <cell r="S1225">
            <v>0.12960000000000349</v>
          </cell>
          <cell r="T1225">
            <v>0.11340000000000217</v>
          </cell>
          <cell r="U1225">
            <v>0</v>
          </cell>
          <cell r="V1225">
            <v>-6.4223300000000004E-3</v>
          </cell>
          <cell r="W1225">
            <v>-2.7557470000000084E-2</v>
          </cell>
          <cell r="X1225">
            <v>0</v>
          </cell>
          <cell r="Y1225">
            <v>-9.1800000000000104E-2</v>
          </cell>
          <cell r="Z1225">
            <v>-0.10260000000000247</v>
          </cell>
          <cell r="AA1225">
            <v>-0.14065765999999957</v>
          </cell>
          <cell r="AB1225">
            <v>0</v>
          </cell>
          <cell r="AC1225">
            <v>0.8126329099999996</v>
          </cell>
          <cell r="AD1225">
            <v>0.11879999999999313</v>
          </cell>
          <cell r="AE1225">
            <v>-0.58652596000001722</v>
          </cell>
          <cell r="AF1225">
            <v>3.2400000000002649E-2</v>
          </cell>
          <cell r="AG1225">
            <v>0</v>
          </cell>
          <cell r="AH1225">
            <v>-6.4799999999999969E-2</v>
          </cell>
          <cell r="AI1225">
            <v>0</v>
          </cell>
          <cell r="AJ1225">
            <v>0</v>
          </cell>
          <cell r="AK1225">
            <v>0</v>
          </cell>
          <cell r="AL1225">
            <v>-0.21524325000000033</v>
          </cell>
          <cell r="AM1225">
            <v>0</v>
          </cell>
          <cell r="AN1225">
            <v>-3.5100000000003462E-2</v>
          </cell>
          <cell r="AO1225">
            <v>0</v>
          </cell>
          <cell r="AP1225">
            <v>-0.23898271000000015</v>
          </cell>
          <cell r="AQ1225">
            <v>-6.4800000000005298E-2</v>
          </cell>
          <cell r="AR1225">
            <v>-0.46255387000007886</v>
          </cell>
          <cell r="AS1225">
            <v>0.21262387999998822</v>
          </cell>
          <cell r="AT1225">
            <v>-5.4000000000002046E-2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-3.7977750000003141E-2</v>
          </cell>
          <cell r="AZ1225">
            <v>-0.15119999999998868</v>
          </cell>
          <cell r="BA1225">
            <v>0</v>
          </cell>
          <cell r="BB1225">
            <v>1.0799999999996146E-2</v>
          </cell>
          <cell r="BC1225">
            <v>0</v>
          </cell>
          <cell r="BD1225">
            <v>-0.44280000000000541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CL_.EX.BDG._.___.JimBridger 4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-4.5989630000008219E-2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-6.9797999999991589E-2</v>
          </cell>
          <cell r="S1226">
            <v>0</v>
          </cell>
          <cell r="T1226">
            <v>-9.9960000000010041E-3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-9.9960000000010041E-3</v>
          </cell>
          <cell r="AA1226">
            <v>0</v>
          </cell>
          <cell r="AB1226">
            <v>0</v>
          </cell>
          <cell r="AC1226">
            <v>0</v>
          </cell>
          <cell r="AD1226">
            <v>-4.9806000000000239E-2</v>
          </cell>
          <cell r="AE1226">
            <v>-4.2385849999988068E-2</v>
          </cell>
          <cell r="AF1226">
            <v>1.0150000001374337E-5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-9.9960000000010041E-3</v>
          </cell>
          <cell r="AN1226">
            <v>-3.2400000000002649E-2</v>
          </cell>
          <cell r="AO1226">
            <v>0</v>
          </cell>
          <cell r="AP1226">
            <v>0</v>
          </cell>
          <cell r="AQ1226">
            <v>0</v>
          </cell>
          <cell r="AR1226">
            <v>8.2206000000013546E-2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8.2205999999999335E-2</v>
          </cell>
          <cell r="BB1226">
            <v>0</v>
          </cell>
          <cell r="BC1226">
            <v>0</v>
          </cell>
          <cell r="BD1226">
            <v>0</v>
          </cell>
          <cell r="BE1226">
            <v>-0.19439999999997326</v>
          </cell>
          <cell r="BF1226">
            <v>0</v>
          </cell>
          <cell r="BG1226">
            <v>0</v>
          </cell>
          <cell r="BH1226">
            <v>-0.19440000000000168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  <cell r="BQ1226">
            <v>0</v>
          </cell>
          <cell r="BR1226">
            <v>-8.2206000000041968E-2</v>
          </cell>
          <cell r="BS1226">
            <v>0</v>
          </cell>
          <cell r="BT1226">
            <v>0</v>
          </cell>
          <cell r="BU1226">
            <v>0</v>
          </cell>
          <cell r="BV1226">
            <v>0</v>
          </cell>
          <cell r="BW1226">
            <v>0</v>
          </cell>
          <cell r="BX1226">
            <v>0</v>
          </cell>
          <cell r="BY1226">
            <v>0</v>
          </cell>
          <cell r="BZ1226">
            <v>0</v>
          </cell>
          <cell r="CA1226">
            <v>0</v>
          </cell>
          <cell r="CB1226">
            <v>-8.2206000000001112E-2</v>
          </cell>
          <cell r="CC1226">
            <v>0</v>
          </cell>
          <cell r="CD1226">
            <v>0</v>
          </cell>
          <cell r="CE1226">
            <v>-0.71021400000000767</v>
          </cell>
          <cell r="CF1226">
            <v>0</v>
          </cell>
          <cell r="CG1226">
            <v>0</v>
          </cell>
          <cell r="CH1226">
            <v>-6.4800000000005298E-2</v>
          </cell>
          <cell r="CI1226">
            <v>0</v>
          </cell>
          <cell r="CJ1226">
            <v>0</v>
          </cell>
          <cell r="CK1226">
            <v>-8.2205999999999335E-2</v>
          </cell>
          <cell r="CL1226">
            <v>0</v>
          </cell>
          <cell r="CM1226">
            <v>0</v>
          </cell>
          <cell r="CN1226">
            <v>-0.56320799999998883</v>
          </cell>
          <cell r="CO1226">
            <v>0</v>
          </cell>
          <cell r="CP1226">
            <v>0</v>
          </cell>
          <cell r="CQ1226">
            <v>0</v>
          </cell>
          <cell r="CR1226">
            <v>-1.0993790000043191E-2</v>
          </cell>
          <cell r="CS1226">
            <v>0</v>
          </cell>
          <cell r="CT1226">
            <v>0</v>
          </cell>
          <cell r="CU1226">
            <v>0</v>
          </cell>
          <cell r="CV1226">
            <v>0</v>
          </cell>
          <cell r="CW1226">
            <v>0</v>
          </cell>
          <cell r="CX1226">
            <v>-1.0993789999993453E-2</v>
          </cell>
          <cell r="CY1226">
            <v>0</v>
          </cell>
          <cell r="CZ1226">
            <v>0</v>
          </cell>
          <cell r="DA1226">
            <v>0</v>
          </cell>
          <cell r="DB1226">
            <v>0</v>
          </cell>
          <cell r="DC1226">
            <v>0</v>
          </cell>
          <cell r="DD1226">
            <v>0</v>
          </cell>
          <cell r="DE1226">
            <v>-0.16200000000003456</v>
          </cell>
          <cell r="DF1226">
            <v>0</v>
          </cell>
          <cell r="DG1226">
            <v>0</v>
          </cell>
          <cell r="DH1226">
            <v>0</v>
          </cell>
          <cell r="DI1226">
            <v>0</v>
          </cell>
          <cell r="DJ1226">
            <v>0</v>
          </cell>
          <cell r="DK1226">
            <v>-0.16200000000000614</v>
          </cell>
          <cell r="DL1226">
            <v>0</v>
          </cell>
          <cell r="DM1226">
            <v>0</v>
          </cell>
          <cell r="DN1226">
            <v>0</v>
          </cell>
          <cell r="DO1226">
            <v>0</v>
          </cell>
          <cell r="DP1226">
            <v>0</v>
          </cell>
          <cell r="DQ1226">
            <v>0</v>
          </cell>
          <cell r="DR1226">
            <v>-4.7479629999997996E-2</v>
          </cell>
          <cell r="DS1226">
            <v>0</v>
          </cell>
          <cell r="DT1226">
            <v>-4.7479629999997996E-2</v>
          </cell>
          <cell r="DU1226">
            <v>0</v>
          </cell>
          <cell r="DV1226">
            <v>0</v>
          </cell>
          <cell r="DW1226">
            <v>0</v>
          </cell>
          <cell r="DX1226">
            <v>0</v>
          </cell>
          <cell r="DY1226">
            <v>0</v>
          </cell>
          <cell r="DZ1226">
            <v>0</v>
          </cell>
          <cell r="EA1226">
            <v>0</v>
          </cell>
          <cell r="EB1226">
            <v>0</v>
          </cell>
          <cell r="EC1226">
            <v>0</v>
          </cell>
          <cell r="ED1226">
            <v>0</v>
          </cell>
          <cell r="EE1226">
            <v>-0.19640521000002309</v>
          </cell>
          <cell r="EF1226">
            <v>0</v>
          </cell>
          <cell r="EG1226">
            <v>0</v>
          </cell>
          <cell r="EH1226">
            <v>-0.19640521000000177</v>
          </cell>
          <cell r="EI1226">
            <v>0</v>
          </cell>
          <cell r="EJ1226">
            <v>0</v>
          </cell>
          <cell r="EK1226">
            <v>0</v>
          </cell>
          <cell r="EL1226">
            <v>0</v>
          </cell>
          <cell r="EM1226">
            <v>0</v>
          </cell>
          <cell r="EN1226">
            <v>0</v>
          </cell>
          <cell r="EO1226">
            <v>0</v>
          </cell>
          <cell r="EP1226">
            <v>0</v>
          </cell>
          <cell r="EQ1226">
            <v>0</v>
          </cell>
          <cell r="ER1226">
            <v>-4.1096900000013648E-2</v>
          </cell>
          <cell r="ES1226">
            <v>0</v>
          </cell>
          <cell r="ET1226">
            <v>-4.1096899999999437E-2</v>
          </cell>
          <cell r="EU1226">
            <v>0</v>
          </cell>
          <cell r="EV1226">
            <v>0</v>
          </cell>
          <cell r="EW1226">
            <v>0</v>
          </cell>
          <cell r="EX1226">
            <v>0</v>
          </cell>
          <cell r="EY1226">
            <v>0</v>
          </cell>
          <cell r="EZ1226">
            <v>0</v>
          </cell>
          <cell r="FA1226">
            <v>0</v>
          </cell>
          <cell r="FB1226">
            <v>0</v>
          </cell>
          <cell r="FC1226">
            <v>0</v>
          </cell>
          <cell r="FD1226">
            <v>0</v>
          </cell>
          <cell r="FE1226">
            <v>-0.2570835399999396</v>
          </cell>
          <cell r="FF1226">
            <v>0</v>
          </cell>
          <cell r="FG1226">
            <v>0</v>
          </cell>
          <cell r="FH1226">
            <v>0</v>
          </cell>
          <cell r="FI1226">
            <v>0</v>
          </cell>
          <cell r="FJ1226">
            <v>0</v>
          </cell>
          <cell r="FK1226">
            <v>-0.25708353999999645</v>
          </cell>
          <cell r="FL1226">
            <v>0</v>
          </cell>
          <cell r="FM1226">
            <v>0</v>
          </cell>
          <cell r="FN1226">
            <v>0</v>
          </cell>
          <cell r="FO1226">
            <v>0</v>
          </cell>
          <cell r="FP1226">
            <v>0</v>
          </cell>
          <cell r="FQ1226">
            <v>0</v>
          </cell>
          <cell r="FR1226">
            <v>0</v>
          </cell>
          <cell r="FS1226">
            <v>0</v>
          </cell>
          <cell r="FT1226">
            <v>0</v>
          </cell>
          <cell r="FU1226">
            <v>0</v>
          </cell>
          <cell r="FV1226">
            <v>0</v>
          </cell>
          <cell r="FW1226">
            <v>0</v>
          </cell>
          <cell r="FX1226">
            <v>0</v>
          </cell>
          <cell r="FY1226">
            <v>0</v>
          </cell>
          <cell r="FZ1226">
            <v>0</v>
          </cell>
          <cell r="GA1226">
            <v>0</v>
          </cell>
          <cell r="GB1226">
            <v>0</v>
          </cell>
          <cell r="GC1226">
            <v>0</v>
          </cell>
          <cell r="GD1226">
            <v>0</v>
          </cell>
          <cell r="GE1226">
            <v>-9.2202000000042972E-2</v>
          </cell>
          <cell r="GF1226">
            <v>0</v>
          </cell>
          <cell r="GG1226">
            <v>0</v>
          </cell>
          <cell r="GH1226">
            <v>-8.2205999999999335E-2</v>
          </cell>
          <cell r="GI1226">
            <v>-9.9960000000081095E-3</v>
          </cell>
          <cell r="GJ1226">
            <v>0</v>
          </cell>
          <cell r="GK1226">
            <v>0</v>
          </cell>
          <cell r="GL1226">
            <v>0</v>
          </cell>
          <cell r="GM1226">
            <v>0</v>
          </cell>
          <cell r="GN1226">
            <v>0</v>
          </cell>
          <cell r="GO1226">
            <v>0</v>
          </cell>
          <cell r="GP1226">
            <v>0</v>
          </cell>
          <cell r="GQ1226">
            <v>0</v>
          </cell>
          <cell r="GR1226">
            <v>-9.9960000000010041E-3</v>
          </cell>
          <cell r="GS1226">
            <v>0</v>
          </cell>
          <cell r="GT1226">
            <v>0</v>
          </cell>
          <cell r="GU1226">
            <v>0</v>
          </cell>
          <cell r="GV1226">
            <v>0</v>
          </cell>
          <cell r="GW1226">
            <v>0</v>
          </cell>
          <cell r="GX1226">
            <v>-9.9959999999938987E-3</v>
          </cell>
          <cell r="GY1226">
            <v>0</v>
          </cell>
          <cell r="GZ1226">
            <v>0</v>
          </cell>
          <cell r="HA1226">
            <v>0</v>
          </cell>
          <cell r="HB1226">
            <v>0</v>
          </cell>
          <cell r="HC1226">
            <v>0</v>
          </cell>
          <cell r="HD1226">
            <v>0</v>
          </cell>
          <cell r="HE1226">
            <v>0</v>
          </cell>
          <cell r="HF1226">
            <v>0</v>
          </cell>
          <cell r="HG1226">
            <v>0</v>
          </cell>
          <cell r="HH1226">
            <v>0</v>
          </cell>
          <cell r="HI1226">
            <v>0</v>
          </cell>
          <cell r="HJ1226">
            <v>0</v>
          </cell>
          <cell r="HK1226">
            <v>0</v>
          </cell>
          <cell r="HL1226">
            <v>0</v>
          </cell>
          <cell r="HM1226">
            <v>0</v>
          </cell>
          <cell r="HN1226">
            <v>0</v>
          </cell>
          <cell r="HO1226">
            <v>0</v>
          </cell>
          <cell r="HP1226">
            <v>0</v>
          </cell>
          <cell r="HQ1226">
            <v>0</v>
          </cell>
          <cell r="HR1226">
            <v>8.2206000000041968E-2</v>
          </cell>
          <cell r="HS1226">
            <v>0</v>
          </cell>
          <cell r="HT1226">
            <v>0</v>
          </cell>
          <cell r="HU1226">
            <v>0</v>
          </cell>
          <cell r="HV1226">
            <v>8.2205999999999335E-2</v>
          </cell>
          <cell r="HW1226">
            <v>0</v>
          </cell>
          <cell r="HX1226">
            <v>0</v>
          </cell>
          <cell r="HY1226">
            <v>0</v>
          </cell>
          <cell r="HZ1226">
            <v>0</v>
          </cell>
          <cell r="IA1226">
            <v>0</v>
          </cell>
          <cell r="IB1226">
            <v>0</v>
          </cell>
          <cell r="IC1226">
            <v>0</v>
          </cell>
          <cell r="ID1226">
            <v>0</v>
          </cell>
          <cell r="IE1226">
            <v>-0.1744080000000281</v>
          </cell>
          <cell r="IF1226">
            <v>0</v>
          </cell>
          <cell r="IG1226">
            <v>-8.2205999999999335E-2</v>
          </cell>
          <cell r="IH1226">
            <v>-9.2202000000000339E-2</v>
          </cell>
          <cell r="II1226">
            <v>0</v>
          </cell>
          <cell r="IJ1226">
            <v>0</v>
          </cell>
          <cell r="IK1226">
            <v>0</v>
          </cell>
          <cell r="IL1226">
            <v>0</v>
          </cell>
          <cell r="IM1226">
            <v>0</v>
          </cell>
          <cell r="IN1226">
            <v>0</v>
          </cell>
          <cell r="IO1226">
            <v>0</v>
          </cell>
          <cell r="IP1226">
            <v>0</v>
          </cell>
          <cell r="IQ1226">
            <v>0</v>
          </cell>
          <cell r="IR1226">
            <v>-7.4450600000091072E-2</v>
          </cell>
          <cell r="IS1226">
            <v>0</v>
          </cell>
          <cell r="IT1226">
            <v>0</v>
          </cell>
          <cell r="IU1226">
            <v>0</v>
          </cell>
          <cell r="IV1226">
            <v>0</v>
          </cell>
          <cell r="IW1226">
            <v>-8.220599999999223E-2</v>
          </cell>
          <cell r="IX1226">
            <v>7.7554000000077394E-3</v>
          </cell>
          <cell r="IY1226">
            <v>0</v>
          </cell>
          <cell r="IZ1226">
            <v>0</v>
          </cell>
          <cell r="JA1226">
            <v>0</v>
          </cell>
          <cell r="JB1226">
            <v>0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CL_.EX.BDG._.___.JimBridger 4 CCUS</v>
          </cell>
          <cell r="F1227">
            <v>-223.13059256998531</v>
          </cell>
          <cell r="G1227">
            <v>-3.0043289799978083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4.235115819999919</v>
          </cell>
          <cell r="M1227">
            <v>-208.98362150001049</v>
          </cell>
          <cell r="N1227">
            <v>-92.05635780000739</v>
          </cell>
          <cell r="O1227">
            <v>5.6490976899997349</v>
          </cell>
          <cell r="P1227">
            <v>0.10396151999998438</v>
          </cell>
          <cell r="Q1227">
            <v>-27.672475250001298</v>
          </cell>
          <cell r="R1227">
            <v>-1585.5260367400479</v>
          </cell>
          <cell r="S1227">
            <v>-203.40173616001266</v>
          </cell>
          <cell r="T1227">
            <v>-366.45493274000182</v>
          </cell>
          <cell r="U1227">
            <v>-6.9607252599998901</v>
          </cell>
          <cell r="V1227">
            <v>0</v>
          </cell>
          <cell r="W1227">
            <v>0</v>
          </cell>
          <cell r="X1227">
            <v>0</v>
          </cell>
          <cell r="Y1227">
            <v>-202.27040645999659</v>
          </cell>
          <cell r="Z1227">
            <v>-187.97445977001917</v>
          </cell>
          <cell r="AA1227">
            <v>-538.29297687998042</v>
          </cell>
          <cell r="AB1227">
            <v>6.8533249800011617</v>
          </cell>
          <cell r="AC1227">
            <v>-74.24248501999682</v>
          </cell>
          <cell r="AD1227">
            <v>-12.781639430002542</v>
          </cell>
          <cell r="AE1227">
            <v>-521.00312549015507</v>
          </cell>
          <cell r="AF1227">
            <v>-15.750440370029537</v>
          </cell>
          <cell r="AG1227">
            <v>-156.40103000000818</v>
          </cell>
          <cell r="AH1227">
            <v>-16.536136020004051</v>
          </cell>
          <cell r="AI1227">
            <v>5.6277028100000024</v>
          </cell>
          <cell r="AJ1227">
            <v>0</v>
          </cell>
          <cell r="AK1227">
            <v>-61.87449681999999</v>
          </cell>
          <cell r="AL1227">
            <v>46.338375129998894</v>
          </cell>
          <cell r="AM1227">
            <v>-173.91967244000989</v>
          </cell>
          <cell r="AN1227">
            <v>-52.748248810006771</v>
          </cell>
          <cell r="AO1227">
            <v>-12.256903719997354</v>
          </cell>
          <cell r="AP1227">
            <v>-61.799461600006907</v>
          </cell>
          <cell r="AQ1227">
            <v>-21.682813649997115</v>
          </cell>
          <cell r="AR1227">
            <v>218.19888575002551</v>
          </cell>
          <cell r="AS1227">
            <v>-36.515698700037319</v>
          </cell>
          <cell r="AT1227">
            <v>-32.23132595003699</v>
          </cell>
          <cell r="AU1227">
            <v>1007.2953519700022</v>
          </cell>
          <cell r="AV1227">
            <v>0</v>
          </cell>
          <cell r="AW1227">
            <v>0</v>
          </cell>
          <cell r="AX1227">
            <v>-295.37376773999995</v>
          </cell>
          <cell r="AY1227">
            <v>-186.32864642000641</v>
          </cell>
          <cell r="AZ1227">
            <v>-8.0371091299748514</v>
          </cell>
          <cell r="BA1227">
            <v>61.584628869983135</v>
          </cell>
          <cell r="BB1227">
            <v>-292.19454714996391</v>
          </cell>
          <cell r="BC1227">
            <v>0</v>
          </cell>
          <cell r="BD1227">
            <v>0</v>
          </cell>
          <cell r="BE1227">
            <v>102.2835588301532</v>
          </cell>
          <cell r="BF1227">
            <v>-20.94915667004534</v>
          </cell>
          <cell r="BG1227">
            <v>13.374766569992062</v>
          </cell>
          <cell r="BH1227">
            <v>-45.384443260001717</v>
          </cell>
          <cell r="BI1227">
            <v>-21.150952160009183</v>
          </cell>
          <cell r="BJ1227">
            <v>508.95833960000891</v>
          </cell>
          <cell r="BK1227">
            <v>-29.399546609987738</v>
          </cell>
          <cell r="BL1227">
            <v>-1.2397029990097508E-2</v>
          </cell>
          <cell r="BM1227">
            <v>-41.973389619990485</v>
          </cell>
          <cell r="BN1227">
            <v>-118.57694075000472</v>
          </cell>
          <cell r="BO1227">
            <v>-142.60272124002222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CL_.EX.BDG._.___.JimBridger 4 GCV</v>
          </cell>
          <cell r="F1228">
            <v>1.3905364099999993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-4.6199659999999199E-2</v>
          </cell>
          <cell r="N1228">
            <v>0.53114694000000018</v>
          </cell>
          <cell r="O1228">
            <v>3.2225125100000001</v>
          </cell>
          <cell r="P1228">
            <v>0</v>
          </cell>
          <cell r="Q1228">
            <v>0</v>
          </cell>
          <cell r="R1228">
            <v>-0.27000000000001023</v>
          </cell>
          <cell r="S1228">
            <v>-6.4800000000005298E-2</v>
          </cell>
          <cell r="T1228">
            <v>1.2000000000000455E-2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-2.0400000000002194E-2</v>
          </cell>
          <cell r="AA1228">
            <v>-0.14639999999999986</v>
          </cell>
          <cell r="AB1228">
            <v>0</v>
          </cell>
          <cell r="AC1228">
            <v>0</v>
          </cell>
          <cell r="AD1228">
            <v>-5.0400000000000222E-2</v>
          </cell>
          <cell r="AE1228">
            <v>-0.28135192000002007</v>
          </cell>
          <cell r="AF1228">
            <v>-6.0709999999630782E-5</v>
          </cell>
          <cell r="AG1228">
            <v>-5.0400000000003331E-2</v>
          </cell>
          <cell r="AH1228">
            <v>5.5908790000000153E-2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-0.28680000000000661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-9.719999999998663E-2</v>
          </cell>
          <cell r="AS1228">
            <v>1.7999999999986471E-2</v>
          </cell>
          <cell r="AT1228">
            <v>-3.2399999999995543E-2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-8.2799999999991769E-2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CL_.EX.COL._.___.Craig 2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-1.5275382700001501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-1.5275382700000009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  <cell r="BQ1229">
            <v>0</v>
          </cell>
          <cell r="BR1229">
            <v>0</v>
          </cell>
          <cell r="BS1229">
            <v>0</v>
          </cell>
          <cell r="BT1229">
            <v>0</v>
          </cell>
          <cell r="BU1229">
            <v>0</v>
          </cell>
          <cell r="BV1229">
            <v>0</v>
          </cell>
          <cell r="BW1229">
            <v>0</v>
          </cell>
          <cell r="BX1229">
            <v>0</v>
          </cell>
          <cell r="BY1229">
            <v>0</v>
          </cell>
          <cell r="BZ1229">
            <v>0</v>
          </cell>
          <cell r="CA1229">
            <v>0</v>
          </cell>
          <cell r="CB1229">
            <v>0</v>
          </cell>
          <cell r="CC1229">
            <v>0</v>
          </cell>
          <cell r="CD1229">
            <v>0</v>
          </cell>
          <cell r="CE1229">
            <v>0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0</v>
          </cell>
          <cell r="CK1229">
            <v>0</v>
          </cell>
          <cell r="CL1229">
            <v>0</v>
          </cell>
          <cell r="CM1229">
            <v>0</v>
          </cell>
          <cell r="CN1229">
            <v>0</v>
          </cell>
          <cell r="CO1229">
            <v>0</v>
          </cell>
          <cell r="CP1229">
            <v>0</v>
          </cell>
          <cell r="CQ1229">
            <v>0</v>
          </cell>
          <cell r="CR1229">
            <v>0</v>
          </cell>
          <cell r="CS1229">
            <v>0</v>
          </cell>
          <cell r="CT1229">
            <v>0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0</v>
          </cell>
          <cell r="DA1229">
            <v>0</v>
          </cell>
          <cell r="DB1229">
            <v>0</v>
          </cell>
          <cell r="DC1229">
            <v>0</v>
          </cell>
          <cell r="DD1229">
            <v>0</v>
          </cell>
          <cell r="DE1229">
            <v>0</v>
          </cell>
          <cell r="DF1229">
            <v>0</v>
          </cell>
          <cell r="DG1229">
            <v>0</v>
          </cell>
          <cell r="DH1229">
            <v>0</v>
          </cell>
          <cell r="DI1229">
            <v>0</v>
          </cell>
          <cell r="DJ1229">
            <v>0</v>
          </cell>
          <cell r="DK1229">
            <v>0</v>
          </cell>
          <cell r="DL1229">
            <v>0</v>
          </cell>
          <cell r="DM1229">
            <v>0</v>
          </cell>
          <cell r="DN1229">
            <v>0</v>
          </cell>
          <cell r="DO1229">
            <v>0</v>
          </cell>
          <cell r="DP1229">
            <v>0</v>
          </cell>
          <cell r="DQ1229">
            <v>0</v>
          </cell>
          <cell r="DR1229">
            <v>0</v>
          </cell>
          <cell r="DS1229">
            <v>0</v>
          </cell>
          <cell r="DT1229">
            <v>0</v>
          </cell>
          <cell r="DU1229">
            <v>0</v>
          </cell>
          <cell r="DV1229">
            <v>0</v>
          </cell>
          <cell r="DW1229">
            <v>0</v>
          </cell>
          <cell r="DX1229">
            <v>0</v>
          </cell>
          <cell r="DY1229">
            <v>0</v>
          </cell>
          <cell r="DZ1229">
            <v>0</v>
          </cell>
          <cell r="EA1229">
            <v>0</v>
          </cell>
          <cell r="EB1229">
            <v>0</v>
          </cell>
          <cell r="EC1229">
            <v>0</v>
          </cell>
          <cell r="ED1229">
            <v>0</v>
          </cell>
          <cell r="EE1229">
            <v>0</v>
          </cell>
          <cell r="EF1229">
            <v>0</v>
          </cell>
          <cell r="EG1229">
            <v>0</v>
          </cell>
          <cell r="EH1229">
            <v>0</v>
          </cell>
          <cell r="EI1229">
            <v>0</v>
          </cell>
          <cell r="EJ1229">
            <v>0</v>
          </cell>
          <cell r="EK1229">
            <v>0</v>
          </cell>
          <cell r="EL1229">
            <v>0</v>
          </cell>
          <cell r="EM1229">
            <v>0</v>
          </cell>
          <cell r="EN1229">
            <v>0</v>
          </cell>
          <cell r="EO1229">
            <v>0</v>
          </cell>
          <cell r="EP1229">
            <v>0</v>
          </cell>
          <cell r="EQ1229">
            <v>0</v>
          </cell>
          <cell r="ER1229">
            <v>0</v>
          </cell>
          <cell r="ES1229">
            <v>0</v>
          </cell>
          <cell r="ET1229">
            <v>0</v>
          </cell>
          <cell r="EU1229">
            <v>0</v>
          </cell>
          <cell r="EV1229">
            <v>0</v>
          </cell>
          <cell r="EW1229">
            <v>0</v>
          </cell>
          <cell r="EX1229">
            <v>0</v>
          </cell>
          <cell r="EY1229">
            <v>0</v>
          </cell>
          <cell r="EZ1229">
            <v>0</v>
          </cell>
          <cell r="FA1229">
            <v>0</v>
          </cell>
          <cell r="FB1229">
            <v>0</v>
          </cell>
          <cell r="FC1229">
            <v>0</v>
          </cell>
          <cell r="FD1229">
            <v>0</v>
          </cell>
          <cell r="FE1229">
            <v>0</v>
          </cell>
          <cell r="FF1229">
            <v>0</v>
          </cell>
          <cell r="FG1229">
            <v>0</v>
          </cell>
          <cell r="FH1229">
            <v>0</v>
          </cell>
          <cell r="FI1229">
            <v>0</v>
          </cell>
          <cell r="FJ1229">
            <v>0</v>
          </cell>
          <cell r="FK1229">
            <v>0</v>
          </cell>
          <cell r="FL1229">
            <v>0</v>
          </cell>
          <cell r="FM1229">
            <v>0</v>
          </cell>
          <cell r="FN1229">
            <v>0</v>
          </cell>
          <cell r="FO1229">
            <v>0</v>
          </cell>
          <cell r="FP1229">
            <v>0</v>
          </cell>
          <cell r="FQ1229">
            <v>0</v>
          </cell>
          <cell r="FR1229">
            <v>0</v>
          </cell>
          <cell r="FS1229">
            <v>0</v>
          </cell>
          <cell r="FT1229">
            <v>0</v>
          </cell>
          <cell r="FU1229">
            <v>0</v>
          </cell>
          <cell r="FV1229">
            <v>0</v>
          </cell>
          <cell r="FW1229">
            <v>0</v>
          </cell>
          <cell r="FX1229">
            <v>0</v>
          </cell>
          <cell r="FY1229">
            <v>0</v>
          </cell>
          <cell r="FZ1229">
            <v>0</v>
          </cell>
          <cell r="GA1229">
            <v>0</v>
          </cell>
          <cell r="GB1229">
            <v>0</v>
          </cell>
          <cell r="GC1229">
            <v>0</v>
          </cell>
          <cell r="GD1229">
            <v>0</v>
          </cell>
          <cell r="GE1229">
            <v>0</v>
          </cell>
          <cell r="GF1229">
            <v>0</v>
          </cell>
          <cell r="GG1229">
            <v>0</v>
          </cell>
          <cell r="GH1229">
            <v>0</v>
          </cell>
          <cell r="GI1229">
            <v>0</v>
          </cell>
          <cell r="GJ1229">
            <v>0</v>
          </cell>
          <cell r="GK1229">
            <v>0</v>
          </cell>
          <cell r="GL1229">
            <v>0</v>
          </cell>
          <cell r="GM1229">
            <v>0</v>
          </cell>
          <cell r="GN1229">
            <v>0</v>
          </cell>
          <cell r="GO1229">
            <v>0</v>
          </cell>
          <cell r="GP1229">
            <v>0</v>
          </cell>
          <cell r="GQ1229">
            <v>0</v>
          </cell>
          <cell r="GR1229">
            <v>0</v>
          </cell>
          <cell r="GS1229">
            <v>0</v>
          </cell>
          <cell r="GT1229">
            <v>0</v>
          </cell>
          <cell r="GU1229">
            <v>0</v>
          </cell>
          <cell r="GV1229">
            <v>0</v>
          </cell>
          <cell r="GW1229">
            <v>0</v>
          </cell>
          <cell r="GX1229">
            <v>0</v>
          </cell>
          <cell r="GY1229">
            <v>0</v>
          </cell>
          <cell r="GZ1229">
            <v>0</v>
          </cell>
          <cell r="HA1229">
            <v>0</v>
          </cell>
          <cell r="HB1229">
            <v>0</v>
          </cell>
          <cell r="HC1229">
            <v>0</v>
          </cell>
          <cell r="HD1229">
            <v>0</v>
          </cell>
          <cell r="HE1229">
            <v>0</v>
          </cell>
          <cell r="HF1229">
            <v>0</v>
          </cell>
          <cell r="HG1229">
            <v>0</v>
          </cell>
          <cell r="HH1229">
            <v>0</v>
          </cell>
          <cell r="HI1229">
            <v>0</v>
          </cell>
          <cell r="HJ1229">
            <v>0</v>
          </cell>
          <cell r="HK1229">
            <v>0</v>
          </cell>
          <cell r="HL1229">
            <v>0</v>
          </cell>
          <cell r="HM1229">
            <v>0</v>
          </cell>
          <cell r="HN1229">
            <v>0</v>
          </cell>
          <cell r="HO1229">
            <v>0</v>
          </cell>
          <cell r="HP1229">
            <v>0</v>
          </cell>
          <cell r="HQ1229">
            <v>0</v>
          </cell>
          <cell r="HR1229">
            <v>0</v>
          </cell>
          <cell r="HS1229">
            <v>0</v>
          </cell>
          <cell r="HT1229">
            <v>0</v>
          </cell>
          <cell r="HU1229">
            <v>0</v>
          </cell>
          <cell r="HV1229">
            <v>0</v>
          </cell>
          <cell r="HW1229">
            <v>0</v>
          </cell>
          <cell r="HX1229">
            <v>0</v>
          </cell>
          <cell r="HY1229">
            <v>0</v>
          </cell>
          <cell r="HZ1229">
            <v>0</v>
          </cell>
          <cell r="IA1229">
            <v>0</v>
          </cell>
          <cell r="IB1229">
            <v>0</v>
          </cell>
          <cell r="IC1229">
            <v>0</v>
          </cell>
          <cell r="ID1229">
            <v>0</v>
          </cell>
          <cell r="IE1229">
            <v>0</v>
          </cell>
          <cell r="IF1229">
            <v>0</v>
          </cell>
          <cell r="IG1229">
            <v>0</v>
          </cell>
          <cell r="IH1229">
            <v>0</v>
          </cell>
          <cell r="II1229">
            <v>0</v>
          </cell>
          <cell r="IJ1229">
            <v>0</v>
          </cell>
          <cell r="IK1229">
            <v>0</v>
          </cell>
          <cell r="IL1229">
            <v>0</v>
          </cell>
          <cell r="IM1229">
            <v>0</v>
          </cell>
          <cell r="IN1229">
            <v>0</v>
          </cell>
          <cell r="IO1229">
            <v>0</v>
          </cell>
          <cell r="IP1229">
            <v>0</v>
          </cell>
          <cell r="IQ1229">
            <v>0</v>
          </cell>
          <cell r="IR1229">
            <v>0</v>
          </cell>
          <cell r="IS1229">
            <v>0</v>
          </cell>
          <cell r="IT1229">
            <v>0</v>
          </cell>
          <cell r="IU1229">
            <v>0</v>
          </cell>
          <cell r="IV1229">
            <v>0</v>
          </cell>
          <cell r="IW1229">
            <v>0</v>
          </cell>
          <cell r="IX1229">
            <v>0</v>
          </cell>
          <cell r="IY1229">
            <v>0</v>
          </cell>
          <cell r="IZ1229">
            <v>0</v>
          </cell>
          <cell r="JA1229">
            <v>0</v>
          </cell>
          <cell r="JB1229">
            <v>0</v>
          </cell>
          <cell r="JC1229">
            <v>0</v>
          </cell>
          <cell r="JD1229">
            <v>0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CL_.EX.COL._.___.Hayden 1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0.89499396000064735</v>
          </cell>
          <cell r="S1230">
            <v>0.89499396000007891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3.3928065100044478</v>
          </cell>
          <cell r="AF1230">
            <v>0</v>
          </cell>
          <cell r="AG1230">
            <v>0</v>
          </cell>
          <cell r="AH1230">
            <v>-2.2786089900000661</v>
          </cell>
          <cell r="AI1230">
            <v>0.14816198999960761</v>
          </cell>
          <cell r="AJ1230">
            <v>0</v>
          </cell>
          <cell r="AK1230">
            <v>0.1406522400011454</v>
          </cell>
          <cell r="AL1230">
            <v>0</v>
          </cell>
          <cell r="AM1230">
            <v>0</v>
          </cell>
          <cell r="AN1230">
            <v>0</v>
          </cell>
          <cell r="AO1230">
            <v>5.3826012699992134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  <cell r="BQ1230">
            <v>0</v>
          </cell>
          <cell r="BR1230">
            <v>0</v>
          </cell>
          <cell r="BS1230">
            <v>0</v>
          </cell>
          <cell r="BT1230">
            <v>0</v>
          </cell>
          <cell r="BU1230">
            <v>0</v>
          </cell>
          <cell r="BV1230">
            <v>0</v>
          </cell>
          <cell r="BW1230">
            <v>0</v>
          </cell>
          <cell r="BX1230">
            <v>0</v>
          </cell>
          <cell r="BY1230">
            <v>0</v>
          </cell>
          <cell r="BZ1230">
            <v>0</v>
          </cell>
          <cell r="CA1230">
            <v>0</v>
          </cell>
          <cell r="CB1230">
            <v>0</v>
          </cell>
          <cell r="CC1230">
            <v>0</v>
          </cell>
          <cell r="CD1230">
            <v>0</v>
          </cell>
          <cell r="CE1230">
            <v>0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0</v>
          </cell>
          <cell r="CK1230">
            <v>0</v>
          </cell>
          <cell r="CL1230">
            <v>0</v>
          </cell>
          <cell r="CM1230">
            <v>0</v>
          </cell>
          <cell r="CN1230">
            <v>0</v>
          </cell>
          <cell r="CO1230">
            <v>0</v>
          </cell>
          <cell r="CP1230">
            <v>0</v>
          </cell>
          <cell r="CQ1230">
            <v>0</v>
          </cell>
          <cell r="CR1230">
            <v>0</v>
          </cell>
          <cell r="CS1230">
            <v>0</v>
          </cell>
          <cell r="CT1230">
            <v>0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0</v>
          </cell>
          <cell r="DA1230">
            <v>0</v>
          </cell>
          <cell r="DB1230">
            <v>0</v>
          </cell>
          <cell r="DC1230">
            <v>0</v>
          </cell>
          <cell r="DD1230">
            <v>0</v>
          </cell>
          <cell r="DE1230">
            <v>0</v>
          </cell>
          <cell r="DF1230">
            <v>0</v>
          </cell>
          <cell r="DG1230">
            <v>0</v>
          </cell>
          <cell r="DH1230">
            <v>0</v>
          </cell>
          <cell r="DI1230">
            <v>0</v>
          </cell>
          <cell r="DJ1230">
            <v>0</v>
          </cell>
          <cell r="DK1230">
            <v>0</v>
          </cell>
          <cell r="DL1230">
            <v>0</v>
          </cell>
          <cell r="DM1230">
            <v>0</v>
          </cell>
          <cell r="DN1230">
            <v>0</v>
          </cell>
          <cell r="DO1230">
            <v>0</v>
          </cell>
          <cell r="DP1230">
            <v>0</v>
          </cell>
          <cell r="DQ1230">
            <v>0</v>
          </cell>
          <cell r="DR1230">
            <v>0</v>
          </cell>
          <cell r="DS1230">
            <v>0</v>
          </cell>
          <cell r="DT1230">
            <v>0</v>
          </cell>
          <cell r="DU1230">
            <v>0</v>
          </cell>
          <cell r="DV1230">
            <v>0</v>
          </cell>
          <cell r="DW1230">
            <v>0</v>
          </cell>
          <cell r="DX1230">
            <v>0</v>
          </cell>
          <cell r="DY1230">
            <v>0</v>
          </cell>
          <cell r="DZ1230">
            <v>0</v>
          </cell>
          <cell r="EA1230">
            <v>0</v>
          </cell>
          <cell r="EB1230">
            <v>0</v>
          </cell>
          <cell r="EC1230">
            <v>0</v>
          </cell>
          <cell r="ED1230">
            <v>0</v>
          </cell>
          <cell r="EE1230">
            <v>0</v>
          </cell>
          <cell r="EF1230">
            <v>0</v>
          </cell>
          <cell r="EG1230">
            <v>0</v>
          </cell>
          <cell r="EH1230">
            <v>0</v>
          </cell>
          <cell r="EI1230">
            <v>0</v>
          </cell>
          <cell r="EJ1230">
            <v>0</v>
          </cell>
          <cell r="EK1230">
            <v>0</v>
          </cell>
          <cell r="EL1230">
            <v>0</v>
          </cell>
          <cell r="EM1230">
            <v>0</v>
          </cell>
          <cell r="EN1230">
            <v>0</v>
          </cell>
          <cell r="EO1230">
            <v>0</v>
          </cell>
          <cell r="EP1230">
            <v>0</v>
          </cell>
          <cell r="EQ1230">
            <v>0</v>
          </cell>
          <cell r="ER1230">
            <v>0</v>
          </cell>
          <cell r="ES1230">
            <v>0</v>
          </cell>
          <cell r="ET1230">
            <v>0</v>
          </cell>
          <cell r="EU1230">
            <v>0</v>
          </cell>
          <cell r="EV1230">
            <v>0</v>
          </cell>
          <cell r="EW1230">
            <v>0</v>
          </cell>
          <cell r="EX1230">
            <v>0</v>
          </cell>
          <cell r="EY1230">
            <v>0</v>
          </cell>
          <cell r="EZ1230">
            <v>0</v>
          </cell>
          <cell r="FA1230">
            <v>0</v>
          </cell>
          <cell r="FB1230">
            <v>0</v>
          </cell>
          <cell r="FC1230">
            <v>0</v>
          </cell>
          <cell r="FD1230">
            <v>0</v>
          </cell>
          <cell r="FE1230">
            <v>0</v>
          </cell>
          <cell r="FF1230">
            <v>0</v>
          </cell>
          <cell r="FG1230">
            <v>0</v>
          </cell>
          <cell r="FH1230">
            <v>0</v>
          </cell>
          <cell r="FI1230">
            <v>0</v>
          </cell>
          <cell r="FJ1230">
            <v>0</v>
          </cell>
          <cell r="FK1230">
            <v>0</v>
          </cell>
          <cell r="FL1230">
            <v>0</v>
          </cell>
          <cell r="FM1230">
            <v>0</v>
          </cell>
          <cell r="FN1230">
            <v>0</v>
          </cell>
          <cell r="FO1230">
            <v>0</v>
          </cell>
          <cell r="FP1230">
            <v>0</v>
          </cell>
          <cell r="FQ1230">
            <v>0</v>
          </cell>
          <cell r="FR1230">
            <v>0</v>
          </cell>
          <cell r="FS1230">
            <v>0</v>
          </cell>
          <cell r="FT1230">
            <v>0</v>
          </cell>
          <cell r="FU1230">
            <v>0</v>
          </cell>
          <cell r="FV1230">
            <v>0</v>
          </cell>
          <cell r="FW1230">
            <v>0</v>
          </cell>
          <cell r="FX1230">
            <v>0</v>
          </cell>
          <cell r="FY1230">
            <v>0</v>
          </cell>
          <cell r="FZ1230">
            <v>0</v>
          </cell>
          <cell r="GA1230">
            <v>0</v>
          </cell>
          <cell r="GB1230">
            <v>0</v>
          </cell>
          <cell r="GC1230">
            <v>0</v>
          </cell>
          <cell r="GD1230">
            <v>0</v>
          </cell>
          <cell r="GE1230">
            <v>0</v>
          </cell>
          <cell r="GF1230">
            <v>0</v>
          </cell>
          <cell r="GG1230">
            <v>0</v>
          </cell>
          <cell r="GH1230">
            <v>0</v>
          </cell>
          <cell r="GI1230">
            <v>0</v>
          </cell>
          <cell r="GJ1230">
            <v>0</v>
          </cell>
          <cell r="GK1230">
            <v>0</v>
          </cell>
          <cell r="GL1230">
            <v>0</v>
          </cell>
          <cell r="GM1230">
            <v>0</v>
          </cell>
          <cell r="GN1230">
            <v>0</v>
          </cell>
          <cell r="GO1230">
            <v>0</v>
          </cell>
          <cell r="GP1230">
            <v>0</v>
          </cell>
          <cell r="GQ1230">
            <v>0</v>
          </cell>
          <cell r="GR1230">
            <v>0</v>
          </cell>
          <cell r="GS1230">
            <v>0</v>
          </cell>
          <cell r="GT1230">
            <v>0</v>
          </cell>
          <cell r="GU1230">
            <v>0</v>
          </cell>
          <cell r="GV1230">
            <v>0</v>
          </cell>
          <cell r="GW1230">
            <v>0</v>
          </cell>
          <cell r="GX1230">
            <v>0</v>
          </cell>
          <cell r="GY1230">
            <v>0</v>
          </cell>
          <cell r="GZ1230">
            <v>0</v>
          </cell>
          <cell r="HA1230">
            <v>0</v>
          </cell>
          <cell r="HB1230">
            <v>0</v>
          </cell>
          <cell r="HC1230">
            <v>0</v>
          </cell>
          <cell r="HD1230">
            <v>0</v>
          </cell>
          <cell r="HE1230">
            <v>0</v>
          </cell>
          <cell r="HF1230">
            <v>0</v>
          </cell>
          <cell r="HG1230">
            <v>0</v>
          </cell>
          <cell r="HH1230">
            <v>0</v>
          </cell>
          <cell r="HI1230">
            <v>0</v>
          </cell>
          <cell r="HJ1230">
            <v>0</v>
          </cell>
          <cell r="HK1230">
            <v>0</v>
          </cell>
          <cell r="HL1230">
            <v>0</v>
          </cell>
          <cell r="HM1230">
            <v>0</v>
          </cell>
          <cell r="HN1230">
            <v>0</v>
          </cell>
          <cell r="HO1230">
            <v>0</v>
          </cell>
          <cell r="HP1230">
            <v>0</v>
          </cell>
          <cell r="HQ1230">
            <v>0</v>
          </cell>
          <cell r="HR1230">
            <v>0</v>
          </cell>
          <cell r="HS1230">
            <v>0</v>
          </cell>
          <cell r="HT1230">
            <v>0</v>
          </cell>
          <cell r="HU1230">
            <v>0</v>
          </cell>
          <cell r="HV1230">
            <v>0</v>
          </cell>
          <cell r="HW1230">
            <v>0</v>
          </cell>
          <cell r="HX1230">
            <v>0</v>
          </cell>
          <cell r="HY1230">
            <v>0</v>
          </cell>
          <cell r="HZ1230">
            <v>0</v>
          </cell>
          <cell r="IA1230">
            <v>0</v>
          </cell>
          <cell r="IB1230">
            <v>0</v>
          </cell>
          <cell r="IC1230">
            <v>0</v>
          </cell>
          <cell r="ID1230">
            <v>0</v>
          </cell>
          <cell r="IE1230">
            <v>0</v>
          </cell>
          <cell r="IF1230">
            <v>0</v>
          </cell>
          <cell r="IG1230">
            <v>0</v>
          </cell>
          <cell r="IH1230">
            <v>0</v>
          </cell>
          <cell r="II1230">
            <v>0</v>
          </cell>
          <cell r="IJ1230">
            <v>0</v>
          </cell>
          <cell r="IK1230">
            <v>0</v>
          </cell>
          <cell r="IL1230">
            <v>0</v>
          </cell>
          <cell r="IM1230">
            <v>0</v>
          </cell>
          <cell r="IN1230">
            <v>0</v>
          </cell>
          <cell r="IO1230">
            <v>0</v>
          </cell>
          <cell r="IP1230">
            <v>0</v>
          </cell>
          <cell r="IQ1230">
            <v>0</v>
          </cell>
          <cell r="IR1230">
            <v>0</v>
          </cell>
          <cell r="IS1230">
            <v>0</v>
          </cell>
          <cell r="IT1230">
            <v>0</v>
          </cell>
          <cell r="IU1230">
            <v>0</v>
          </cell>
          <cell r="IV1230">
            <v>0</v>
          </cell>
          <cell r="IW1230">
            <v>0</v>
          </cell>
          <cell r="IX1230">
            <v>0</v>
          </cell>
          <cell r="IY1230">
            <v>0</v>
          </cell>
          <cell r="IZ1230">
            <v>0</v>
          </cell>
          <cell r="JA1230">
            <v>0</v>
          </cell>
          <cell r="JB1230">
            <v>0</v>
          </cell>
          <cell r="JC1230">
            <v>0</v>
          </cell>
          <cell r="JD1230">
            <v>0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CL_.EX.COL._.___.Hayden 2</v>
          </cell>
          <cell r="F1231">
            <v>0</v>
          </cell>
          <cell r="G1231">
            <v>8.5176419999697828E-2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-1.1573772999981884</v>
          </cell>
          <cell r="S1231">
            <v>1.4563814299981459</v>
          </cell>
          <cell r="T1231">
            <v>0</v>
          </cell>
          <cell r="U1231">
            <v>0</v>
          </cell>
          <cell r="V1231">
            <v>-3.4759539998049149E-2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-1.6603053200014983</v>
          </cell>
          <cell r="AD1231">
            <v>-0.91869387000042479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  <cell r="BQ1231">
            <v>0</v>
          </cell>
          <cell r="BR1231">
            <v>0</v>
          </cell>
          <cell r="BS1231">
            <v>0</v>
          </cell>
          <cell r="BT1231">
            <v>0</v>
          </cell>
          <cell r="BU1231">
            <v>0</v>
          </cell>
          <cell r="BV1231">
            <v>0</v>
          </cell>
          <cell r="BW1231">
            <v>0</v>
          </cell>
          <cell r="BX1231">
            <v>0</v>
          </cell>
          <cell r="BY1231">
            <v>0</v>
          </cell>
          <cell r="BZ1231">
            <v>0</v>
          </cell>
          <cell r="CA1231">
            <v>0</v>
          </cell>
          <cell r="CB1231">
            <v>0</v>
          </cell>
          <cell r="CC1231">
            <v>0</v>
          </cell>
          <cell r="CD1231">
            <v>0</v>
          </cell>
          <cell r="CE1231">
            <v>0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0</v>
          </cell>
          <cell r="CK1231">
            <v>0</v>
          </cell>
          <cell r="CL1231">
            <v>0</v>
          </cell>
          <cell r="CM1231">
            <v>0</v>
          </cell>
          <cell r="CN1231">
            <v>0</v>
          </cell>
          <cell r="CO1231">
            <v>0</v>
          </cell>
          <cell r="CP1231">
            <v>0</v>
          </cell>
          <cell r="CQ1231">
            <v>0</v>
          </cell>
          <cell r="CR1231">
            <v>0</v>
          </cell>
          <cell r="CS1231">
            <v>0</v>
          </cell>
          <cell r="CT1231">
            <v>0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0</v>
          </cell>
          <cell r="DA1231">
            <v>0</v>
          </cell>
          <cell r="DB1231">
            <v>0</v>
          </cell>
          <cell r="DC1231">
            <v>0</v>
          </cell>
          <cell r="DD1231">
            <v>0</v>
          </cell>
          <cell r="DE1231">
            <v>0</v>
          </cell>
          <cell r="DF1231">
            <v>0</v>
          </cell>
          <cell r="DG1231">
            <v>0</v>
          </cell>
          <cell r="DH1231">
            <v>0</v>
          </cell>
          <cell r="DI1231">
            <v>0</v>
          </cell>
          <cell r="DJ1231">
            <v>0</v>
          </cell>
          <cell r="DK1231">
            <v>0</v>
          </cell>
          <cell r="DL1231">
            <v>0</v>
          </cell>
          <cell r="DM1231">
            <v>0</v>
          </cell>
          <cell r="DN1231">
            <v>0</v>
          </cell>
          <cell r="DO1231">
            <v>0</v>
          </cell>
          <cell r="DP1231">
            <v>0</v>
          </cell>
          <cell r="DQ1231">
            <v>0</v>
          </cell>
          <cell r="DR1231">
            <v>0</v>
          </cell>
          <cell r="DS1231">
            <v>0</v>
          </cell>
          <cell r="DT1231">
            <v>0</v>
          </cell>
          <cell r="DU1231">
            <v>0</v>
          </cell>
          <cell r="DV1231">
            <v>0</v>
          </cell>
          <cell r="DW1231">
            <v>0</v>
          </cell>
          <cell r="DX1231">
            <v>0</v>
          </cell>
          <cell r="DY1231">
            <v>0</v>
          </cell>
          <cell r="DZ1231">
            <v>0</v>
          </cell>
          <cell r="EA1231">
            <v>0</v>
          </cell>
          <cell r="EB1231">
            <v>0</v>
          </cell>
          <cell r="EC1231">
            <v>0</v>
          </cell>
          <cell r="ED1231">
            <v>0</v>
          </cell>
          <cell r="EE1231">
            <v>0</v>
          </cell>
          <cell r="EF1231">
            <v>0</v>
          </cell>
          <cell r="EG1231">
            <v>0</v>
          </cell>
          <cell r="EH1231">
            <v>0</v>
          </cell>
          <cell r="EI1231">
            <v>0</v>
          </cell>
          <cell r="EJ1231">
            <v>0</v>
          </cell>
          <cell r="EK1231">
            <v>0</v>
          </cell>
          <cell r="EL1231">
            <v>0</v>
          </cell>
          <cell r="EM1231">
            <v>0</v>
          </cell>
          <cell r="EN1231">
            <v>0</v>
          </cell>
          <cell r="EO1231">
            <v>0</v>
          </cell>
          <cell r="EP1231">
            <v>0</v>
          </cell>
          <cell r="EQ1231">
            <v>0</v>
          </cell>
          <cell r="ER1231">
            <v>0</v>
          </cell>
          <cell r="ES1231">
            <v>0</v>
          </cell>
          <cell r="ET1231">
            <v>0</v>
          </cell>
          <cell r="EU1231">
            <v>0</v>
          </cell>
          <cell r="EV1231">
            <v>0</v>
          </cell>
          <cell r="EW1231">
            <v>0</v>
          </cell>
          <cell r="EX1231">
            <v>0</v>
          </cell>
          <cell r="EY1231">
            <v>0</v>
          </cell>
          <cell r="EZ1231">
            <v>0</v>
          </cell>
          <cell r="FA1231">
            <v>0</v>
          </cell>
          <cell r="FB1231">
            <v>0</v>
          </cell>
          <cell r="FC1231">
            <v>0</v>
          </cell>
          <cell r="FD1231">
            <v>0</v>
          </cell>
          <cell r="FE1231">
            <v>0</v>
          </cell>
          <cell r="FF1231">
            <v>0</v>
          </cell>
          <cell r="FG1231">
            <v>0</v>
          </cell>
          <cell r="FH1231">
            <v>0</v>
          </cell>
          <cell r="FI1231">
            <v>0</v>
          </cell>
          <cell r="FJ1231">
            <v>0</v>
          </cell>
          <cell r="FK1231">
            <v>0</v>
          </cell>
          <cell r="FL1231">
            <v>0</v>
          </cell>
          <cell r="FM1231">
            <v>0</v>
          </cell>
          <cell r="FN1231">
            <v>0</v>
          </cell>
          <cell r="FO1231">
            <v>0</v>
          </cell>
          <cell r="FP1231">
            <v>0</v>
          </cell>
          <cell r="FQ1231">
            <v>0</v>
          </cell>
          <cell r="FR1231">
            <v>0</v>
          </cell>
          <cell r="FS1231">
            <v>0</v>
          </cell>
          <cell r="FT1231">
            <v>0</v>
          </cell>
          <cell r="FU1231">
            <v>0</v>
          </cell>
          <cell r="FV1231">
            <v>0</v>
          </cell>
          <cell r="FW1231">
            <v>0</v>
          </cell>
          <cell r="FX1231">
            <v>0</v>
          </cell>
          <cell r="FY1231">
            <v>0</v>
          </cell>
          <cell r="FZ1231">
            <v>0</v>
          </cell>
          <cell r="GA1231">
            <v>0</v>
          </cell>
          <cell r="GB1231">
            <v>0</v>
          </cell>
          <cell r="GC1231">
            <v>0</v>
          </cell>
          <cell r="GD1231">
            <v>0</v>
          </cell>
          <cell r="GE1231">
            <v>0</v>
          </cell>
          <cell r="GF1231">
            <v>0</v>
          </cell>
          <cell r="GG1231">
            <v>0</v>
          </cell>
          <cell r="GH1231">
            <v>0</v>
          </cell>
          <cell r="GI1231">
            <v>0</v>
          </cell>
          <cell r="GJ1231">
            <v>0</v>
          </cell>
          <cell r="GK1231">
            <v>0</v>
          </cell>
          <cell r="GL1231">
            <v>0</v>
          </cell>
          <cell r="GM1231">
            <v>0</v>
          </cell>
          <cell r="GN1231">
            <v>0</v>
          </cell>
          <cell r="GO1231">
            <v>0</v>
          </cell>
          <cell r="GP1231">
            <v>0</v>
          </cell>
          <cell r="GQ1231">
            <v>0</v>
          </cell>
          <cell r="GR1231">
            <v>0</v>
          </cell>
          <cell r="GS1231">
            <v>0</v>
          </cell>
          <cell r="GT1231">
            <v>0</v>
          </cell>
          <cell r="GU1231">
            <v>0</v>
          </cell>
          <cell r="GV1231">
            <v>0</v>
          </cell>
          <cell r="GW1231">
            <v>0</v>
          </cell>
          <cell r="GX1231">
            <v>0</v>
          </cell>
          <cell r="GY1231">
            <v>0</v>
          </cell>
          <cell r="GZ1231">
            <v>0</v>
          </cell>
          <cell r="HA1231">
            <v>0</v>
          </cell>
          <cell r="HB1231">
            <v>0</v>
          </cell>
          <cell r="HC1231">
            <v>0</v>
          </cell>
          <cell r="HD1231">
            <v>0</v>
          </cell>
          <cell r="HE1231">
            <v>0</v>
          </cell>
          <cell r="HF1231">
            <v>0</v>
          </cell>
          <cell r="HG1231">
            <v>0</v>
          </cell>
          <cell r="HH1231">
            <v>0</v>
          </cell>
          <cell r="HI1231">
            <v>0</v>
          </cell>
          <cell r="HJ1231">
            <v>0</v>
          </cell>
          <cell r="HK1231">
            <v>0</v>
          </cell>
          <cell r="HL1231">
            <v>0</v>
          </cell>
          <cell r="HM1231">
            <v>0</v>
          </cell>
          <cell r="HN1231">
            <v>0</v>
          </cell>
          <cell r="HO1231">
            <v>0</v>
          </cell>
          <cell r="HP1231">
            <v>0</v>
          </cell>
          <cell r="HQ1231">
            <v>0</v>
          </cell>
          <cell r="HR1231">
            <v>0</v>
          </cell>
          <cell r="HS1231">
            <v>0</v>
          </cell>
          <cell r="HT1231">
            <v>0</v>
          </cell>
          <cell r="HU1231">
            <v>0</v>
          </cell>
          <cell r="HV1231">
            <v>0</v>
          </cell>
          <cell r="HW1231">
            <v>0</v>
          </cell>
          <cell r="HX1231">
            <v>0</v>
          </cell>
          <cell r="HY1231">
            <v>0</v>
          </cell>
          <cell r="HZ1231">
            <v>0</v>
          </cell>
          <cell r="IA1231">
            <v>0</v>
          </cell>
          <cell r="IB1231">
            <v>0</v>
          </cell>
          <cell r="IC1231">
            <v>0</v>
          </cell>
          <cell r="ID1231">
            <v>0</v>
          </cell>
          <cell r="IE1231">
            <v>0</v>
          </cell>
          <cell r="IF1231">
            <v>0</v>
          </cell>
          <cell r="IG1231">
            <v>0</v>
          </cell>
          <cell r="IH1231">
            <v>0</v>
          </cell>
          <cell r="II1231">
            <v>0</v>
          </cell>
          <cell r="IJ1231">
            <v>0</v>
          </cell>
          <cell r="IK1231">
            <v>0</v>
          </cell>
          <cell r="IL1231">
            <v>0</v>
          </cell>
          <cell r="IM1231">
            <v>0</v>
          </cell>
          <cell r="IN1231">
            <v>0</v>
          </cell>
          <cell r="IO1231">
            <v>0</v>
          </cell>
          <cell r="IP1231">
            <v>0</v>
          </cell>
          <cell r="IQ1231">
            <v>0</v>
          </cell>
          <cell r="IR1231">
            <v>0</v>
          </cell>
          <cell r="IS1231">
            <v>0</v>
          </cell>
          <cell r="IT1231">
            <v>0</v>
          </cell>
          <cell r="IU1231">
            <v>0</v>
          </cell>
          <cell r="IV1231">
            <v>0</v>
          </cell>
          <cell r="IW1231">
            <v>0</v>
          </cell>
          <cell r="IX1231">
            <v>0</v>
          </cell>
          <cell r="IY1231">
            <v>0</v>
          </cell>
          <cell r="IZ1231">
            <v>0</v>
          </cell>
          <cell r="JA1231">
            <v>0</v>
          </cell>
          <cell r="JB1231">
            <v>0</v>
          </cell>
          <cell r="JC1231">
            <v>0</v>
          </cell>
          <cell r="JD1231">
            <v>0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CL_.EX.DJW._.___.DaveJohnston 1</v>
          </cell>
          <cell r="F1232">
            <v>-8.4156410900104675</v>
          </cell>
          <cell r="G1232">
            <v>-7.4329963299969677</v>
          </cell>
          <cell r="H1232">
            <v>0</v>
          </cell>
          <cell r="I1232">
            <v>0</v>
          </cell>
          <cell r="J1232">
            <v>-0.20216972999878635</v>
          </cell>
          <cell r="K1232">
            <v>0</v>
          </cell>
          <cell r="L1232">
            <v>-3.9380093900035718</v>
          </cell>
          <cell r="M1232">
            <v>-57.058426569994481</v>
          </cell>
          <cell r="N1232">
            <v>-0.67779869000514736</v>
          </cell>
          <cell r="O1232">
            <v>-1.3215351600010763</v>
          </cell>
          <cell r="P1232">
            <v>-6.1721271799979149</v>
          </cell>
          <cell r="Q1232">
            <v>-13.593417839998438</v>
          </cell>
          <cell r="R1232">
            <v>-143.94413776998408</v>
          </cell>
          <cell r="S1232">
            <v>-10.61993233000976</v>
          </cell>
          <cell r="T1232">
            <v>-3.020911170016916</v>
          </cell>
          <cell r="U1232">
            <v>-0.82581037999989348</v>
          </cell>
          <cell r="V1232">
            <v>0</v>
          </cell>
          <cell r="W1232">
            <v>-22.163382470003853</v>
          </cell>
          <cell r="X1232">
            <v>-19.650524300006509</v>
          </cell>
          <cell r="Y1232">
            <v>-29.23871018999489</v>
          </cell>
          <cell r="Z1232">
            <v>-39.565788660001999</v>
          </cell>
          <cell r="AA1232">
            <v>0.10874399999738671</v>
          </cell>
          <cell r="AB1232">
            <v>-9.2645095200059586</v>
          </cell>
          <cell r="AC1232">
            <v>-6.7841445700032637</v>
          </cell>
          <cell r="AD1232">
            <v>-2.9191681800002698</v>
          </cell>
          <cell r="AE1232">
            <v>-60.84156466985587</v>
          </cell>
          <cell r="AF1232">
            <v>-29.950917949987343</v>
          </cell>
          <cell r="AG1232">
            <v>-10.009987359990191</v>
          </cell>
          <cell r="AH1232">
            <v>-16.299602910003159</v>
          </cell>
          <cell r="AI1232">
            <v>1.7320563600078458</v>
          </cell>
          <cell r="AJ1232">
            <v>-1.6182094599935226</v>
          </cell>
          <cell r="AK1232">
            <v>0.74061733001144603</v>
          </cell>
          <cell r="AL1232">
            <v>0.1267992400098592</v>
          </cell>
          <cell r="AM1232">
            <v>0</v>
          </cell>
          <cell r="AN1232">
            <v>-6.7522294200025499</v>
          </cell>
          <cell r="AO1232">
            <v>1.1899095000044326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  <cell r="BJ1232">
            <v>0</v>
          </cell>
          <cell r="BK1232">
            <v>0</v>
          </cell>
          <cell r="BL1232">
            <v>0</v>
          </cell>
          <cell r="BM1232">
            <v>0</v>
          </cell>
          <cell r="BN1232">
            <v>0</v>
          </cell>
          <cell r="BO1232">
            <v>0</v>
          </cell>
          <cell r="BP1232">
            <v>0</v>
          </cell>
          <cell r="BQ1232">
            <v>0</v>
          </cell>
          <cell r="BR1232">
            <v>0</v>
          </cell>
          <cell r="BS1232">
            <v>0</v>
          </cell>
          <cell r="BT1232">
            <v>0</v>
          </cell>
          <cell r="BU1232">
            <v>0</v>
          </cell>
          <cell r="BV1232">
            <v>0</v>
          </cell>
          <cell r="BW1232">
            <v>0</v>
          </cell>
          <cell r="BX1232">
            <v>0</v>
          </cell>
          <cell r="BY1232">
            <v>0</v>
          </cell>
          <cell r="BZ1232">
            <v>0</v>
          </cell>
          <cell r="CA1232">
            <v>0</v>
          </cell>
          <cell r="CB1232">
            <v>0</v>
          </cell>
          <cell r="CC1232">
            <v>0</v>
          </cell>
          <cell r="CD1232">
            <v>0</v>
          </cell>
          <cell r="CE1232">
            <v>0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0</v>
          </cell>
          <cell r="CK1232">
            <v>0</v>
          </cell>
          <cell r="CL1232">
            <v>0</v>
          </cell>
          <cell r="CM1232">
            <v>0</v>
          </cell>
          <cell r="CN1232">
            <v>0</v>
          </cell>
          <cell r="CO1232">
            <v>0</v>
          </cell>
          <cell r="CP1232">
            <v>0</v>
          </cell>
          <cell r="CQ1232">
            <v>0</v>
          </cell>
          <cell r="CR1232">
            <v>0</v>
          </cell>
          <cell r="CS1232">
            <v>0</v>
          </cell>
          <cell r="CT1232">
            <v>0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0</v>
          </cell>
          <cell r="DA1232">
            <v>0</v>
          </cell>
          <cell r="DB1232">
            <v>0</v>
          </cell>
          <cell r="DC1232">
            <v>0</v>
          </cell>
          <cell r="DD1232">
            <v>0</v>
          </cell>
          <cell r="DE1232">
            <v>0</v>
          </cell>
          <cell r="DF1232">
            <v>0</v>
          </cell>
          <cell r="DG1232">
            <v>0</v>
          </cell>
          <cell r="DH1232">
            <v>0</v>
          </cell>
          <cell r="DI1232">
            <v>0</v>
          </cell>
          <cell r="DJ1232">
            <v>0</v>
          </cell>
          <cell r="DK1232">
            <v>0</v>
          </cell>
          <cell r="DL1232">
            <v>0</v>
          </cell>
          <cell r="DM1232">
            <v>0</v>
          </cell>
          <cell r="DN1232">
            <v>0</v>
          </cell>
          <cell r="DO1232">
            <v>0</v>
          </cell>
          <cell r="DP1232">
            <v>0</v>
          </cell>
          <cell r="DQ1232">
            <v>0</v>
          </cell>
          <cell r="DR1232">
            <v>0</v>
          </cell>
          <cell r="DS1232">
            <v>0</v>
          </cell>
          <cell r="DT1232">
            <v>0</v>
          </cell>
          <cell r="DU1232">
            <v>0</v>
          </cell>
          <cell r="DV1232">
            <v>0</v>
          </cell>
          <cell r="DW1232">
            <v>0</v>
          </cell>
          <cell r="DX1232">
            <v>0</v>
          </cell>
          <cell r="DY1232">
            <v>0</v>
          </cell>
          <cell r="DZ1232">
            <v>0</v>
          </cell>
          <cell r="EA1232">
            <v>0</v>
          </cell>
          <cell r="EB1232">
            <v>0</v>
          </cell>
          <cell r="EC1232">
            <v>0</v>
          </cell>
          <cell r="ED1232">
            <v>0</v>
          </cell>
          <cell r="EE1232">
            <v>0</v>
          </cell>
          <cell r="EF1232">
            <v>0</v>
          </cell>
          <cell r="EG1232">
            <v>0</v>
          </cell>
          <cell r="EH1232">
            <v>0</v>
          </cell>
          <cell r="EI1232">
            <v>0</v>
          </cell>
          <cell r="EJ1232">
            <v>0</v>
          </cell>
          <cell r="EK1232">
            <v>0</v>
          </cell>
          <cell r="EL1232">
            <v>0</v>
          </cell>
          <cell r="EM1232">
            <v>0</v>
          </cell>
          <cell r="EN1232">
            <v>0</v>
          </cell>
          <cell r="EO1232">
            <v>0</v>
          </cell>
          <cell r="EP1232">
            <v>0</v>
          </cell>
          <cell r="EQ1232">
            <v>0</v>
          </cell>
          <cell r="ER1232">
            <v>0</v>
          </cell>
          <cell r="ES1232">
            <v>0</v>
          </cell>
          <cell r="ET1232">
            <v>0</v>
          </cell>
          <cell r="EU1232">
            <v>0</v>
          </cell>
          <cell r="EV1232">
            <v>0</v>
          </cell>
          <cell r="EW1232">
            <v>0</v>
          </cell>
          <cell r="EX1232">
            <v>0</v>
          </cell>
          <cell r="EY1232">
            <v>0</v>
          </cell>
          <cell r="EZ1232">
            <v>0</v>
          </cell>
          <cell r="FA1232">
            <v>0</v>
          </cell>
          <cell r="FB1232">
            <v>0</v>
          </cell>
          <cell r="FC1232">
            <v>0</v>
          </cell>
          <cell r="FD1232">
            <v>0</v>
          </cell>
          <cell r="FE1232">
            <v>0</v>
          </cell>
          <cell r="FF1232">
            <v>0</v>
          </cell>
          <cell r="FG1232">
            <v>0</v>
          </cell>
          <cell r="FH1232">
            <v>0</v>
          </cell>
          <cell r="FI1232">
            <v>0</v>
          </cell>
          <cell r="FJ1232">
            <v>0</v>
          </cell>
          <cell r="FK1232">
            <v>0</v>
          </cell>
          <cell r="FL1232">
            <v>0</v>
          </cell>
          <cell r="FM1232">
            <v>0</v>
          </cell>
          <cell r="FN1232">
            <v>0</v>
          </cell>
          <cell r="FO1232">
            <v>0</v>
          </cell>
          <cell r="FP1232">
            <v>0</v>
          </cell>
          <cell r="FQ1232">
            <v>0</v>
          </cell>
          <cell r="FR1232">
            <v>0</v>
          </cell>
          <cell r="FS1232">
            <v>0</v>
          </cell>
          <cell r="FT1232">
            <v>0</v>
          </cell>
          <cell r="FU1232">
            <v>0</v>
          </cell>
          <cell r="FV1232">
            <v>0</v>
          </cell>
          <cell r="FW1232">
            <v>0</v>
          </cell>
          <cell r="FX1232">
            <v>0</v>
          </cell>
          <cell r="FY1232">
            <v>0</v>
          </cell>
          <cell r="FZ1232">
            <v>0</v>
          </cell>
          <cell r="GA1232">
            <v>0</v>
          </cell>
          <cell r="GB1232">
            <v>0</v>
          </cell>
          <cell r="GC1232">
            <v>0</v>
          </cell>
          <cell r="GD1232">
            <v>0</v>
          </cell>
          <cell r="GE1232">
            <v>0</v>
          </cell>
          <cell r="GF1232">
            <v>0</v>
          </cell>
          <cell r="GG1232">
            <v>0</v>
          </cell>
          <cell r="GH1232">
            <v>0</v>
          </cell>
          <cell r="GI1232">
            <v>0</v>
          </cell>
          <cell r="GJ1232">
            <v>0</v>
          </cell>
          <cell r="GK1232">
            <v>0</v>
          </cell>
          <cell r="GL1232">
            <v>0</v>
          </cell>
          <cell r="GM1232">
            <v>0</v>
          </cell>
          <cell r="GN1232">
            <v>0</v>
          </cell>
          <cell r="GO1232">
            <v>0</v>
          </cell>
          <cell r="GP1232">
            <v>0</v>
          </cell>
          <cell r="GQ1232">
            <v>0</v>
          </cell>
          <cell r="GR1232">
            <v>0</v>
          </cell>
          <cell r="GS1232">
            <v>0</v>
          </cell>
          <cell r="GT1232">
            <v>0</v>
          </cell>
          <cell r="GU1232">
            <v>0</v>
          </cell>
          <cell r="GV1232">
            <v>0</v>
          </cell>
          <cell r="GW1232">
            <v>0</v>
          </cell>
          <cell r="GX1232">
            <v>0</v>
          </cell>
          <cell r="GY1232">
            <v>0</v>
          </cell>
          <cell r="GZ1232">
            <v>0</v>
          </cell>
          <cell r="HA1232">
            <v>0</v>
          </cell>
          <cell r="HB1232">
            <v>0</v>
          </cell>
          <cell r="HC1232">
            <v>0</v>
          </cell>
          <cell r="HD1232">
            <v>0</v>
          </cell>
          <cell r="HE1232">
            <v>0</v>
          </cell>
          <cell r="HF1232">
            <v>0</v>
          </cell>
          <cell r="HG1232">
            <v>0</v>
          </cell>
          <cell r="HH1232">
            <v>0</v>
          </cell>
          <cell r="HI1232">
            <v>0</v>
          </cell>
          <cell r="HJ1232">
            <v>0</v>
          </cell>
          <cell r="HK1232">
            <v>0</v>
          </cell>
          <cell r="HL1232">
            <v>0</v>
          </cell>
          <cell r="HM1232">
            <v>0</v>
          </cell>
          <cell r="HN1232">
            <v>0</v>
          </cell>
          <cell r="HO1232">
            <v>0</v>
          </cell>
          <cell r="HP1232">
            <v>0</v>
          </cell>
          <cell r="HQ1232">
            <v>0</v>
          </cell>
          <cell r="HR1232">
            <v>0</v>
          </cell>
          <cell r="HS1232">
            <v>0</v>
          </cell>
          <cell r="HT1232">
            <v>0</v>
          </cell>
          <cell r="HU1232">
            <v>0</v>
          </cell>
          <cell r="HV1232">
            <v>0</v>
          </cell>
          <cell r="HW1232">
            <v>0</v>
          </cell>
          <cell r="HX1232">
            <v>0</v>
          </cell>
          <cell r="HY1232">
            <v>0</v>
          </cell>
          <cell r="HZ1232">
            <v>0</v>
          </cell>
          <cell r="IA1232">
            <v>0</v>
          </cell>
          <cell r="IB1232">
            <v>0</v>
          </cell>
          <cell r="IC1232">
            <v>0</v>
          </cell>
          <cell r="ID1232">
            <v>0</v>
          </cell>
          <cell r="IE1232">
            <v>0</v>
          </cell>
          <cell r="IF1232">
            <v>0</v>
          </cell>
          <cell r="IG1232">
            <v>0</v>
          </cell>
          <cell r="IH1232">
            <v>0</v>
          </cell>
          <cell r="II1232">
            <v>0</v>
          </cell>
          <cell r="IJ1232">
            <v>0</v>
          </cell>
          <cell r="IK1232">
            <v>0</v>
          </cell>
          <cell r="IL1232">
            <v>0</v>
          </cell>
          <cell r="IM1232">
            <v>0</v>
          </cell>
          <cell r="IN1232">
            <v>0</v>
          </cell>
          <cell r="IO1232">
            <v>0</v>
          </cell>
          <cell r="IP1232">
            <v>0</v>
          </cell>
          <cell r="IQ1232">
            <v>0</v>
          </cell>
          <cell r="IR1232">
            <v>0</v>
          </cell>
          <cell r="IS1232">
            <v>0</v>
          </cell>
          <cell r="IT1232">
            <v>0</v>
          </cell>
          <cell r="IU1232">
            <v>0</v>
          </cell>
          <cell r="IV1232">
            <v>0</v>
          </cell>
          <cell r="IW1232">
            <v>0</v>
          </cell>
          <cell r="IX1232">
            <v>0</v>
          </cell>
          <cell r="IY1232">
            <v>0</v>
          </cell>
          <cell r="IZ1232">
            <v>0</v>
          </cell>
          <cell r="JA1232">
            <v>0</v>
          </cell>
          <cell r="JB1232">
            <v>0</v>
          </cell>
          <cell r="JC1232">
            <v>0</v>
          </cell>
          <cell r="JD1232">
            <v>0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CL_.EX.DJW._.___.DaveJohnston 2</v>
          </cell>
          <cell r="F1233">
            <v>-34.503398629996809</v>
          </cell>
          <cell r="G1233">
            <v>-3.2681793899973854</v>
          </cell>
          <cell r="H1233">
            <v>-15.220024030000786</v>
          </cell>
          <cell r="I1233">
            <v>-1.0864999300010822</v>
          </cell>
          <cell r="J1233">
            <v>-16.798232319999443</v>
          </cell>
          <cell r="K1233">
            <v>-40.457511410000734</v>
          </cell>
          <cell r="L1233">
            <v>-23.636857819998113</v>
          </cell>
          <cell r="M1233">
            <v>0</v>
          </cell>
          <cell r="N1233">
            <v>-9.8429959994973615E-2</v>
          </cell>
          <cell r="O1233">
            <v>-91.008216419999371</v>
          </cell>
          <cell r="P1233">
            <v>-0.65829946000303607</v>
          </cell>
          <cell r="Q1233">
            <v>61.153003209998133</v>
          </cell>
          <cell r="R1233">
            <v>75.895729720010422</v>
          </cell>
          <cell r="S1233">
            <v>-16.29215900998679</v>
          </cell>
          <cell r="T1233">
            <v>216.95010186999571</v>
          </cell>
          <cell r="U1233">
            <v>-21.470990270005132</v>
          </cell>
          <cell r="V1233">
            <v>5.1577614299967536</v>
          </cell>
          <cell r="W1233">
            <v>-34.366086270005326</v>
          </cell>
          <cell r="X1233">
            <v>-6.7537599799979944</v>
          </cell>
          <cell r="Y1233">
            <v>-7.6299558999889996</v>
          </cell>
          <cell r="Z1233">
            <v>-9.8754212099884171</v>
          </cell>
          <cell r="AA1233">
            <v>-5.8745889700003318</v>
          </cell>
          <cell r="AB1233">
            <v>-9.29557802000636</v>
          </cell>
          <cell r="AC1233">
            <v>-31.248141429983662</v>
          </cell>
          <cell r="AD1233">
            <v>-3.4054525200044736</v>
          </cell>
          <cell r="AE1233">
            <v>-36.973860889906064</v>
          </cell>
          <cell r="AF1233">
            <v>0</v>
          </cell>
          <cell r="AG1233">
            <v>5.8851679600047646</v>
          </cell>
          <cell r="AH1233">
            <v>-8.5136671100044623</v>
          </cell>
          <cell r="AI1233">
            <v>0.16488517999823671</v>
          </cell>
          <cell r="AJ1233">
            <v>-6.6481638100012788</v>
          </cell>
          <cell r="AK1233">
            <v>-4.7595082000043476</v>
          </cell>
          <cell r="AL1233">
            <v>0</v>
          </cell>
          <cell r="AM1233">
            <v>0</v>
          </cell>
          <cell r="AN1233">
            <v>-12.115939369992702</v>
          </cell>
          <cell r="AO1233">
            <v>-3.8316067999985535</v>
          </cell>
          <cell r="AP1233">
            <v>-7.155028740002308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  <cell r="BQ1233">
            <v>0</v>
          </cell>
          <cell r="BR1233">
            <v>0</v>
          </cell>
          <cell r="BS1233">
            <v>0</v>
          </cell>
          <cell r="BT1233">
            <v>0</v>
          </cell>
          <cell r="BU1233">
            <v>0</v>
          </cell>
          <cell r="BV1233">
            <v>0</v>
          </cell>
          <cell r="BW1233">
            <v>0</v>
          </cell>
          <cell r="BX1233">
            <v>0</v>
          </cell>
          <cell r="BY1233">
            <v>0</v>
          </cell>
          <cell r="BZ1233">
            <v>0</v>
          </cell>
          <cell r="CA1233">
            <v>0</v>
          </cell>
          <cell r="CB1233">
            <v>0</v>
          </cell>
          <cell r="CC1233">
            <v>0</v>
          </cell>
          <cell r="CD1233">
            <v>0</v>
          </cell>
          <cell r="CE1233">
            <v>0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0</v>
          </cell>
          <cell r="CK1233">
            <v>0</v>
          </cell>
          <cell r="CL1233">
            <v>0</v>
          </cell>
          <cell r="CM1233">
            <v>0</v>
          </cell>
          <cell r="CN1233">
            <v>0</v>
          </cell>
          <cell r="CO1233">
            <v>0</v>
          </cell>
          <cell r="CP1233">
            <v>0</v>
          </cell>
          <cell r="CQ1233">
            <v>0</v>
          </cell>
          <cell r="CR1233">
            <v>0</v>
          </cell>
          <cell r="CS1233">
            <v>0</v>
          </cell>
          <cell r="CT1233">
            <v>0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0</v>
          </cell>
          <cell r="DA1233">
            <v>0</v>
          </cell>
          <cell r="DB1233">
            <v>0</v>
          </cell>
          <cell r="DC1233">
            <v>0</v>
          </cell>
          <cell r="DD1233">
            <v>0</v>
          </cell>
          <cell r="DE1233">
            <v>0</v>
          </cell>
          <cell r="DF1233">
            <v>0</v>
          </cell>
          <cell r="DG1233">
            <v>0</v>
          </cell>
          <cell r="DH1233">
            <v>0</v>
          </cell>
          <cell r="DI1233">
            <v>0</v>
          </cell>
          <cell r="DJ1233">
            <v>0</v>
          </cell>
          <cell r="DK1233">
            <v>0</v>
          </cell>
          <cell r="DL1233">
            <v>0</v>
          </cell>
          <cell r="DM1233">
            <v>0</v>
          </cell>
          <cell r="DN1233">
            <v>0</v>
          </cell>
          <cell r="DO1233">
            <v>0</v>
          </cell>
          <cell r="DP1233">
            <v>0</v>
          </cell>
          <cell r="DQ1233">
            <v>0</v>
          </cell>
          <cell r="DR1233">
            <v>0</v>
          </cell>
          <cell r="DS1233">
            <v>0</v>
          </cell>
          <cell r="DT1233">
            <v>0</v>
          </cell>
          <cell r="DU1233">
            <v>0</v>
          </cell>
          <cell r="DV1233">
            <v>0</v>
          </cell>
          <cell r="DW1233">
            <v>0</v>
          </cell>
          <cell r="DX1233">
            <v>0</v>
          </cell>
          <cell r="DY1233">
            <v>0</v>
          </cell>
          <cell r="DZ1233">
            <v>0</v>
          </cell>
          <cell r="EA1233">
            <v>0</v>
          </cell>
          <cell r="EB1233">
            <v>0</v>
          </cell>
          <cell r="EC1233">
            <v>0</v>
          </cell>
          <cell r="ED1233">
            <v>0</v>
          </cell>
          <cell r="EE1233">
            <v>0</v>
          </cell>
          <cell r="EF1233">
            <v>0</v>
          </cell>
          <cell r="EG1233">
            <v>0</v>
          </cell>
          <cell r="EH1233">
            <v>0</v>
          </cell>
          <cell r="EI1233">
            <v>0</v>
          </cell>
          <cell r="EJ1233">
            <v>0</v>
          </cell>
          <cell r="EK1233">
            <v>0</v>
          </cell>
          <cell r="EL1233">
            <v>0</v>
          </cell>
          <cell r="EM1233">
            <v>0</v>
          </cell>
          <cell r="EN1233">
            <v>0</v>
          </cell>
          <cell r="EO1233">
            <v>0</v>
          </cell>
          <cell r="EP1233">
            <v>0</v>
          </cell>
          <cell r="EQ1233">
            <v>0</v>
          </cell>
          <cell r="ER1233">
            <v>0</v>
          </cell>
          <cell r="ES1233">
            <v>0</v>
          </cell>
          <cell r="ET1233">
            <v>0</v>
          </cell>
          <cell r="EU1233">
            <v>0</v>
          </cell>
          <cell r="EV1233">
            <v>0</v>
          </cell>
          <cell r="EW1233">
            <v>0</v>
          </cell>
          <cell r="EX1233">
            <v>0</v>
          </cell>
          <cell r="EY1233">
            <v>0</v>
          </cell>
          <cell r="EZ1233">
            <v>0</v>
          </cell>
          <cell r="FA1233">
            <v>0</v>
          </cell>
          <cell r="FB1233">
            <v>0</v>
          </cell>
          <cell r="FC1233">
            <v>0</v>
          </cell>
          <cell r="FD1233">
            <v>0</v>
          </cell>
          <cell r="FE1233">
            <v>0</v>
          </cell>
          <cell r="FF1233">
            <v>0</v>
          </cell>
          <cell r="FG1233">
            <v>0</v>
          </cell>
          <cell r="FH1233">
            <v>0</v>
          </cell>
          <cell r="FI1233">
            <v>0</v>
          </cell>
          <cell r="FJ1233">
            <v>0</v>
          </cell>
          <cell r="FK1233">
            <v>0</v>
          </cell>
          <cell r="FL1233">
            <v>0</v>
          </cell>
          <cell r="FM1233">
            <v>0</v>
          </cell>
          <cell r="FN1233">
            <v>0</v>
          </cell>
          <cell r="FO1233">
            <v>0</v>
          </cell>
          <cell r="FP1233">
            <v>0</v>
          </cell>
          <cell r="FQ1233">
            <v>0</v>
          </cell>
          <cell r="FR1233">
            <v>0</v>
          </cell>
          <cell r="FS1233">
            <v>0</v>
          </cell>
          <cell r="FT1233">
            <v>0</v>
          </cell>
          <cell r="FU1233">
            <v>0</v>
          </cell>
          <cell r="FV1233">
            <v>0</v>
          </cell>
          <cell r="FW1233">
            <v>0</v>
          </cell>
          <cell r="FX1233">
            <v>0</v>
          </cell>
          <cell r="FY1233">
            <v>0</v>
          </cell>
          <cell r="FZ1233">
            <v>0</v>
          </cell>
          <cell r="GA1233">
            <v>0</v>
          </cell>
          <cell r="GB1233">
            <v>0</v>
          </cell>
          <cell r="GC1233">
            <v>0</v>
          </cell>
          <cell r="GD1233">
            <v>0</v>
          </cell>
          <cell r="GE1233">
            <v>0</v>
          </cell>
          <cell r="GF1233">
            <v>0</v>
          </cell>
          <cell r="GG1233">
            <v>0</v>
          </cell>
          <cell r="GH1233">
            <v>0</v>
          </cell>
          <cell r="GI1233">
            <v>0</v>
          </cell>
          <cell r="GJ1233">
            <v>0</v>
          </cell>
          <cell r="GK1233">
            <v>0</v>
          </cell>
          <cell r="GL1233">
            <v>0</v>
          </cell>
          <cell r="GM1233">
            <v>0</v>
          </cell>
          <cell r="GN1233">
            <v>0</v>
          </cell>
          <cell r="GO1233">
            <v>0</v>
          </cell>
          <cell r="GP1233">
            <v>0</v>
          </cell>
          <cell r="GQ1233">
            <v>0</v>
          </cell>
          <cell r="GR1233">
            <v>0</v>
          </cell>
          <cell r="GS1233">
            <v>0</v>
          </cell>
          <cell r="GT1233">
            <v>0</v>
          </cell>
          <cell r="GU1233">
            <v>0</v>
          </cell>
          <cell r="GV1233">
            <v>0</v>
          </cell>
          <cell r="GW1233">
            <v>0</v>
          </cell>
          <cell r="GX1233">
            <v>0</v>
          </cell>
          <cell r="GY1233">
            <v>0</v>
          </cell>
          <cell r="GZ1233">
            <v>0</v>
          </cell>
          <cell r="HA1233">
            <v>0</v>
          </cell>
          <cell r="HB1233">
            <v>0</v>
          </cell>
          <cell r="HC1233">
            <v>0</v>
          </cell>
          <cell r="HD1233">
            <v>0</v>
          </cell>
          <cell r="HE1233">
            <v>0</v>
          </cell>
          <cell r="HF1233">
            <v>0</v>
          </cell>
          <cell r="HG1233">
            <v>0</v>
          </cell>
          <cell r="HH1233">
            <v>0</v>
          </cell>
          <cell r="HI1233">
            <v>0</v>
          </cell>
          <cell r="HJ1233">
            <v>0</v>
          </cell>
          <cell r="HK1233">
            <v>0</v>
          </cell>
          <cell r="HL1233">
            <v>0</v>
          </cell>
          <cell r="HM1233">
            <v>0</v>
          </cell>
          <cell r="HN1233">
            <v>0</v>
          </cell>
          <cell r="HO1233">
            <v>0</v>
          </cell>
          <cell r="HP1233">
            <v>0</v>
          </cell>
          <cell r="HQ1233">
            <v>0</v>
          </cell>
          <cell r="HR1233">
            <v>0</v>
          </cell>
          <cell r="HS1233">
            <v>0</v>
          </cell>
          <cell r="HT1233">
            <v>0</v>
          </cell>
          <cell r="HU1233">
            <v>0</v>
          </cell>
          <cell r="HV1233">
            <v>0</v>
          </cell>
          <cell r="HW1233">
            <v>0</v>
          </cell>
          <cell r="HX1233">
            <v>0</v>
          </cell>
          <cell r="HY1233">
            <v>0</v>
          </cell>
          <cell r="HZ1233">
            <v>0</v>
          </cell>
          <cell r="IA1233">
            <v>0</v>
          </cell>
          <cell r="IB1233">
            <v>0</v>
          </cell>
          <cell r="IC1233">
            <v>0</v>
          </cell>
          <cell r="ID1233">
            <v>0</v>
          </cell>
          <cell r="IE1233">
            <v>0</v>
          </cell>
          <cell r="IF1233">
            <v>0</v>
          </cell>
          <cell r="IG1233">
            <v>0</v>
          </cell>
          <cell r="IH1233">
            <v>0</v>
          </cell>
          <cell r="II1233">
            <v>0</v>
          </cell>
          <cell r="IJ1233">
            <v>0</v>
          </cell>
          <cell r="IK1233">
            <v>0</v>
          </cell>
          <cell r="IL1233">
            <v>0</v>
          </cell>
          <cell r="IM1233">
            <v>0</v>
          </cell>
          <cell r="IN1233">
            <v>0</v>
          </cell>
          <cell r="IO1233">
            <v>0</v>
          </cell>
          <cell r="IP1233">
            <v>0</v>
          </cell>
          <cell r="IQ1233">
            <v>0</v>
          </cell>
          <cell r="IR1233">
            <v>0</v>
          </cell>
          <cell r="IS1233">
            <v>0</v>
          </cell>
          <cell r="IT1233">
            <v>0</v>
          </cell>
          <cell r="IU1233">
            <v>0</v>
          </cell>
          <cell r="IV1233">
            <v>0</v>
          </cell>
          <cell r="IW1233">
            <v>0</v>
          </cell>
          <cell r="IX1233">
            <v>0</v>
          </cell>
          <cell r="IY1233">
            <v>0</v>
          </cell>
          <cell r="IZ1233">
            <v>0</v>
          </cell>
          <cell r="JA1233">
            <v>0</v>
          </cell>
          <cell r="JB1233">
            <v>0</v>
          </cell>
          <cell r="JC1233">
            <v>0</v>
          </cell>
          <cell r="JD1233">
            <v>0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CL_.EX.DJW._.___.DaveJohnston 3</v>
          </cell>
          <cell r="F1234">
            <v>-4.0399579600052675</v>
          </cell>
          <cell r="G1234">
            <v>-52.406114910001634</v>
          </cell>
          <cell r="H1234">
            <v>4.540991630001372</v>
          </cell>
          <cell r="I1234">
            <v>-8.3945180002046982E-2</v>
          </cell>
          <cell r="J1234">
            <v>-0.31447869000112405</v>
          </cell>
          <cell r="K1234">
            <v>-2.7513979700015625</v>
          </cell>
          <cell r="L1234">
            <v>-75.236050679988693</v>
          </cell>
          <cell r="M1234">
            <v>-56.88155543000903</v>
          </cell>
          <cell r="N1234">
            <v>-1.4982105099916225</v>
          </cell>
          <cell r="O1234">
            <v>-16.602415200017276</v>
          </cell>
          <cell r="P1234">
            <v>-46.087838230028865</v>
          </cell>
          <cell r="Q1234">
            <v>-57.105577809998067</v>
          </cell>
          <cell r="R1234">
            <v>-1675.5275252596475</v>
          </cell>
          <cell r="S1234">
            <v>-50.690629919990897</v>
          </cell>
          <cell r="T1234">
            <v>-82.730391730001429</v>
          </cell>
          <cell r="U1234">
            <v>-7.5670604699844262</v>
          </cell>
          <cell r="V1234">
            <v>-996.56464061998122</v>
          </cell>
          <cell r="W1234">
            <v>-108.16179707998526</v>
          </cell>
          <cell r="X1234">
            <v>-71.250766520010075</v>
          </cell>
          <cell r="Y1234">
            <v>-229.68581053998787</v>
          </cell>
          <cell r="Z1234">
            <v>0</v>
          </cell>
          <cell r="AA1234">
            <v>0</v>
          </cell>
          <cell r="AB1234">
            <v>29.137716320008622</v>
          </cell>
          <cell r="AC1234">
            <v>-66.595582939975429</v>
          </cell>
          <cell r="AD1234">
            <v>-91.418561760016019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0</v>
          </cell>
          <cell r="BS1234">
            <v>0</v>
          </cell>
          <cell r="BT1234">
            <v>0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0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0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0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CL_.EX.DJW._.___.DaveJohnston 4</v>
          </cell>
          <cell r="F1235">
            <v>-63.74640100004035</v>
          </cell>
          <cell r="G1235">
            <v>99.153671910011326</v>
          </cell>
          <cell r="H1235">
            <v>-95.619452589999128</v>
          </cell>
          <cell r="I1235">
            <v>0</v>
          </cell>
          <cell r="J1235">
            <v>0</v>
          </cell>
          <cell r="K1235">
            <v>-95.049666609993437</v>
          </cell>
          <cell r="L1235">
            <v>-49.244074730027933</v>
          </cell>
          <cell r="M1235">
            <v>0</v>
          </cell>
          <cell r="N1235">
            <v>-53.031078879954293</v>
          </cell>
          <cell r="O1235">
            <v>60.951586529990891</v>
          </cell>
          <cell r="P1235">
            <v>-1.6459786900086328</v>
          </cell>
          <cell r="Q1235">
            <v>-98.298478900018381</v>
          </cell>
          <cell r="R1235">
            <v>-1139.9257362503558</v>
          </cell>
          <cell r="S1235">
            <v>-5.7515034500102047</v>
          </cell>
          <cell r="T1235">
            <v>-2315.3124813100148</v>
          </cell>
          <cell r="U1235">
            <v>1703.9850162800285</v>
          </cell>
          <cell r="V1235">
            <v>-4.1314012100046966</v>
          </cell>
          <cell r="W1235">
            <v>0</v>
          </cell>
          <cell r="X1235">
            <v>-17.964728300023125</v>
          </cell>
          <cell r="Y1235">
            <v>-182.61984027997823</v>
          </cell>
          <cell r="Z1235">
            <v>-0.61151288001565263</v>
          </cell>
          <cell r="AA1235">
            <v>-50.569489329995122</v>
          </cell>
          <cell r="AB1235">
            <v>-80.715769549977267</v>
          </cell>
          <cell r="AC1235">
            <v>-2.5430554700433277</v>
          </cell>
          <cell r="AD1235">
            <v>-183.69097075000172</v>
          </cell>
          <cell r="AE1235">
            <v>-588.57648176001385</v>
          </cell>
          <cell r="AF1235">
            <v>0</v>
          </cell>
          <cell r="AG1235">
            <v>-151.15620748000219</v>
          </cell>
          <cell r="AH1235">
            <v>-25.337534110003617</v>
          </cell>
          <cell r="AI1235">
            <v>-60.14061989999027</v>
          </cell>
          <cell r="AJ1235">
            <v>-12.474137850003899</v>
          </cell>
          <cell r="AK1235">
            <v>-110.06031489997986</v>
          </cell>
          <cell r="AL1235">
            <v>-3.5184485899808351</v>
          </cell>
          <cell r="AM1235">
            <v>-28.620931050012587</v>
          </cell>
          <cell r="AN1235">
            <v>-91.201753649977036</v>
          </cell>
          <cell r="AO1235">
            <v>-73.870301509974524</v>
          </cell>
          <cell r="AP1235">
            <v>-5.0792697499855421</v>
          </cell>
          <cell r="AQ1235">
            <v>-27.116962970001623</v>
          </cell>
          <cell r="AR1235">
            <v>-613.02024734998122</v>
          </cell>
          <cell r="AS1235">
            <v>-3.9033793399867136</v>
          </cell>
          <cell r="AT1235">
            <v>-5.025921760010533</v>
          </cell>
          <cell r="AU1235">
            <v>-213.52396540000336</v>
          </cell>
          <cell r="AV1235">
            <v>-5.6101626000017859</v>
          </cell>
          <cell r="AW1235">
            <v>-13.051389409971307</v>
          </cell>
          <cell r="AX1235">
            <v>-59.159062650025589</v>
          </cell>
          <cell r="AY1235">
            <v>-160.76480767998146</v>
          </cell>
          <cell r="AZ1235">
            <v>1.9430008251219988E-5</v>
          </cell>
          <cell r="BA1235">
            <v>-50.48067266997532</v>
          </cell>
          <cell r="BB1235">
            <v>-52.143711530021392</v>
          </cell>
          <cell r="BC1235">
            <v>-44.135737570002675</v>
          </cell>
          <cell r="BD1235">
            <v>-5.2214561700238846</v>
          </cell>
          <cell r="BE1235">
            <v>-278.82389356009662</v>
          </cell>
          <cell r="BF1235">
            <v>0</v>
          </cell>
          <cell r="BG1235">
            <v>-84.394937489996664</v>
          </cell>
          <cell r="BH1235">
            <v>-23.76778028998524</v>
          </cell>
          <cell r="BI1235">
            <v>0</v>
          </cell>
          <cell r="BJ1235">
            <v>8.2630760000029113E-2</v>
          </cell>
          <cell r="BK1235">
            <v>-28.03129327003262</v>
          </cell>
          <cell r="BL1235">
            <v>-3.0484134099970106</v>
          </cell>
          <cell r="BM1235">
            <v>0</v>
          </cell>
          <cell r="BN1235">
            <v>-58.069480470003327</v>
          </cell>
          <cell r="BO1235">
            <v>-76.177228359971195</v>
          </cell>
          <cell r="BP1235">
            <v>-5.4173910300014541</v>
          </cell>
          <cell r="BQ1235">
            <v>0</v>
          </cell>
          <cell r="BR1235">
            <v>-184.35603142017499</v>
          </cell>
          <cell r="BS1235">
            <v>0</v>
          </cell>
          <cell r="BT1235">
            <v>-37.774777730024653</v>
          </cell>
          <cell r="BU1235">
            <v>-29.379787869984284</v>
          </cell>
          <cell r="BV1235">
            <v>2.53900999086909E-3</v>
          </cell>
          <cell r="BW1235">
            <v>-6.5438810499908868</v>
          </cell>
          <cell r="BX1235">
            <v>-13.664472969976487</v>
          </cell>
          <cell r="BY1235">
            <v>0</v>
          </cell>
          <cell r="BZ1235">
            <v>0</v>
          </cell>
          <cell r="CA1235">
            <v>-1.9229977624490857E-5</v>
          </cell>
          <cell r="CB1235">
            <v>-96.995631580008194</v>
          </cell>
          <cell r="CC1235">
            <v>0</v>
          </cell>
          <cell r="CD1235">
            <v>0</v>
          </cell>
          <cell r="CE1235">
            <v>-180.45889727026224</v>
          </cell>
          <cell r="CF1235">
            <v>0</v>
          </cell>
          <cell r="CG1235">
            <v>-28.996126340003684</v>
          </cell>
          <cell r="CH1235">
            <v>-53.504836010048166</v>
          </cell>
          <cell r="CI1235">
            <v>-8.4704020899953321</v>
          </cell>
          <cell r="CJ1235">
            <v>-9.3696711800002959</v>
          </cell>
          <cell r="CK1235">
            <v>0</v>
          </cell>
          <cell r="CL1235">
            <v>0</v>
          </cell>
          <cell r="CM1235">
            <v>0</v>
          </cell>
          <cell r="CN1235">
            <v>0</v>
          </cell>
          <cell r="CO1235">
            <v>-77.27402723999694</v>
          </cell>
          <cell r="CP1235">
            <v>-2.8438344100140966</v>
          </cell>
          <cell r="CQ1235">
            <v>0</v>
          </cell>
          <cell r="CR1235">
            <v>-404.37992781028152</v>
          </cell>
          <cell r="CS1235">
            <v>0</v>
          </cell>
          <cell r="CT1235">
            <v>-66.957073999976274</v>
          </cell>
          <cell r="CU1235">
            <v>-5.1385178499913309</v>
          </cell>
          <cell r="CV1235">
            <v>-20.564241360028973</v>
          </cell>
          <cell r="CW1235">
            <v>-150.6014045200136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-161.1186900800094</v>
          </cell>
          <cell r="DC1235">
            <v>0</v>
          </cell>
          <cell r="DD1235">
            <v>0</v>
          </cell>
          <cell r="DE1235">
            <v>-150.70396855007857</v>
          </cell>
          <cell r="DF1235">
            <v>0</v>
          </cell>
          <cell r="DG1235">
            <v>-15.115106329991249</v>
          </cell>
          <cell r="DH1235">
            <v>-27.955308109987527</v>
          </cell>
          <cell r="DI1235">
            <v>-6.7588575599947944</v>
          </cell>
          <cell r="DJ1235">
            <v>0</v>
          </cell>
          <cell r="DK1235">
            <v>-15.257135670020944</v>
          </cell>
          <cell r="DL1235">
            <v>0</v>
          </cell>
          <cell r="DM1235">
            <v>0</v>
          </cell>
          <cell r="DN1235">
            <v>0</v>
          </cell>
          <cell r="DO1235">
            <v>-85.617560880025849</v>
          </cell>
          <cell r="DP1235">
            <v>0</v>
          </cell>
          <cell r="DQ1235">
            <v>0</v>
          </cell>
          <cell r="DR1235">
            <v>-208.6805019499734</v>
          </cell>
          <cell r="DS1235">
            <v>0</v>
          </cell>
          <cell r="DT1235">
            <v>-58.903210599994054</v>
          </cell>
          <cell r="DU1235">
            <v>-39.83516215000418</v>
          </cell>
          <cell r="DV1235">
            <v>-5.2028051400266122</v>
          </cell>
          <cell r="DW1235">
            <v>-32.595244960015407</v>
          </cell>
          <cell r="DX1235">
            <v>-9.6468370200018398</v>
          </cell>
          <cell r="DY1235">
            <v>-45.603967670002021</v>
          </cell>
          <cell r="DZ1235">
            <v>0</v>
          </cell>
          <cell r="EA1235">
            <v>0</v>
          </cell>
          <cell r="EB1235">
            <v>-16.893274409987498</v>
          </cell>
          <cell r="EC1235">
            <v>0</v>
          </cell>
          <cell r="ED1235">
            <v>0</v>
          </cell>
          <cell r="EE1235">
            <v>-150.26259770011529</v>
          </cell>
          <cell r="EF1235">
            <v>0</v>
          </cell>
          <cell r="EG1235">
            <v>-7.3363375900080428</v>
          </cell>
          <cell r="EH1235">
            <v>-11.066738480003551</v>
          </cell>
          <cell r="EI1235">
            <v>-8.9124922199698631</v>
          </cell>
          <cell r="EJ1235">
            <v>-113.33620653001708</v>
          </cell>
          <cell r="EK1235">
            <v>-9.6108228800003417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-602.73048542998731</v>
          </cell>
          <cell r="ES1235">
            <v>0</v>
          </cell>
          <cell r="ET1235">
            <v>-92.039683530019829</v>
          </cell>
          <cell r="EU1235">
            <v>-25.392435470042983</v>
          </cell>
          <cell r="EV1235">
            <v>-95.833752039994579</v>
          </cell>
          <cell r="EW1235">
            <v>-188.92789010002161</v>
          </cell>
          <cell r="EX1235">
            <v>-171.82321036997018</v>
          </cell>
          <cell r="EY1235">
            <v>0</v>
          </cell>
          <cell r="EZ1235">
            <v>0</v>
          </cell>
          <cell r="FA1235">
            <v>0</v>
          </cell>
          <cell r="FB1235">
            <v>-28.713513920025434</v>
          </cell>
          <cell r="FC1235">
            <v>0</v>
          </cell>
          <cell r="FD1235">
            <v>0</v>
          </cell>
          <cell r="FE1235">
            <v>-348.25679392972961</v>
          </cell>
          <cell r="FF1235">
            <v>0</v>
          </cell>
          <cell r="FG1235">
            <v>-24.67724704000284</v>
          </cell>
          <cell r="FH1235">
            <v>-93.558515060023637</v>
          </cell>
          <cell r="FI1235">
            <v>-55.563525189994834</v>
          </cell>
          <cell r="FJ1235">
            <v>-30.149813140000333</v>
          </cell>
          <cell r="FK1235">
            <v>-139.82345830000122</v>
          </cell>
          <cell r="FL1235">
            <v>0</v>
          </cell>
          <cell r="FM1235">
            <v>0</v>
          </cell>
          <cell r="FN1235">
            <v>0</v>
          </cell>
          <cell r="FO1235">
            <v>-4.4842351999832317</v>
          </cell>
          <cell r="FP1235">
            <v>0</v>
          </cell>
          <cell r="FQ1235">
            <v>0</v>
          </cell>
          <cell r="FR1235">
            <v>-280.05795730976388</v>
          </cell>
          <cell r="FS1235">
            <v>0</v>
          </cell>
          <cell r="FT1235">
            <v>-69.979740929993568</v>
          </cell>
          <cell r="FU1235">
            <v>-137.73230527000851</v>
          </cell>
          <cell r="FV1235">
            <v>-126.08415022000554</v>
          </cell>
          <cell r="FW1235">
            <v>125.99802011999418</v>
          </cell>
          <cell r="FX1235">
            <v>-72.259781010012375</v>
          </cell>
          <cell r="FY1235">
            <v>0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-63.97751868981868</v>
          </cell>
          <cell r="GF1235">
            <v>0</v>
          </cell>
          <cell r="GG1235">
            <v>3.4150185599864926</v>
          </cell>
          <cell r="GH1235">
            <v>-49.942163350002375</v>
          </cell>
          <cell r="GI1235">
            <v>-1.379999999999626E-2</v>
          </cell>
          <cell r="GJ1235">
            <v>0</v>
          </cell>
          <cell r="GK1235">
            <v>0</v>
          </cell>
          <cell r="GL1235">
            <v>0</v>
          </cell>
          <cell r="GM1235">
            <v>0</v>
          </cell>
          <cell r="GN1235">
            <v>0</v>
          </cell>
          <cell r="GO1235">
            <v>-17.436573899991345</v>
          </cell>
          <cell r="GP1235">
            <v>0</v>
          </cell>
          <cell r="GQ1235">
            <v>0</v>
          </cell>
          <cell r="GR1235">
            <v>-210.77196288993582</v>
          </cell>
          <cell r="GS1235">
            <v>0</v>
          </cell>
          <cell r="GT1235">
            <v>0</v>
          </cell>
          <cell r="GU1235">
            <v>-77.828086589986924</v>
          </cell>
          <cell r="GV1235">
            <v>-18.559889810043387</v>
          </cell>
          <cell r="GW1235">
            <v>-89.268603270000312</v>
          </cell>
          <cell r="GX1235">
            <v>-9.2798192299960647</v>
          </cell>
          <cell r="GY1235">
            <v>0</v>
          </cell>
          <cell r="GZ1235">
            <v>0</v>
          </cell>
          <cell r="HA1235">
            <v>0</v>
          </cell>
          <cell r="HB1235">
            <v>-15.835563990025548</v>
          </cell>
          <cell r="HC1235">
            <v>0</v>
          </cell>
          <cell r="HD1235">
            <v>0</v>
          </cell>
          <cell r="HE1235">
            <v>-241.3331474903971</v>
          </cell>
          <cell r="HF1235">
            <v>0</v>
          </cell>
          <cell r="HG1235">
            <v>-39.980875620007282</v>
          </cell>
          <cell r="HH1235">
            <v>-22.624225889972877</v>
          </cell>
          <cell r="HI1235">
            <v>-71.195547339972109</v>
          </cell>
          <cell r="HJ1235">
            <v>-57.280840760009596</v>
          </cell>
          <cell r="HK1235">
            <v>-9.2298651499731932</v>
          </cell>
          <cell r="HL1235">
            <v>0</v>
          </cell>
          <cell r="HM1235">
            <v>0</v>
          </cell>
          <cell r="HN1235">
            <v>0</v>
          </cell>
          <cell r="HO1235">
            <v>-41.021792729967274</v>
          </cell>
          <cell r="HP1235">
            <v>0</v>
          </cell>
          <cell r="HQ1235">
            <v>0</v>
          </cell>
          <cell r="HR1235">
            <v>-302.71483165025711</v>
          </cell>
          <cell r="HS1235">
            <v>0</v>
          </cell>
          <cell r="HT1235">
            <v>0</v>
          </cell>
          <cell r="HU1235">
            <v>-50.028602479986148</v>
          </cell>
          <cell r="HV1235">
            <v>-87.660791839996818</v>
          </cell>
          <cell r="HW1235">
            <v>-102.73024152001017</v>
          </cell>
          <cell r="HX1235">
            <v>-44.480271509994054</v>
          </cell>
          <cell r="HY1235">
            <v>0</v>
          </cell>
          <cell r="HZ1235">
            <v>0</v>
          </cell>
          <cell r="IA1235">
            <v>0</v>
          </cell>
          <cell r="IB1235">
            <v>-17.81492429994978</v>
          </cell>
          <cell r="IC1235">
            <v>0</v>
          </cell>
          <cell r="ID1235">
            <v>0</v>
          </cell>
          <cell r="IE1235">
            <v>-120.8937536298763</v>
          </cell>
          <cell r="IF1235">
            <v>0</v>
          </cell>
          <cell r="IG1235">
            <v>0</v>
          </cell>
          <cell r="IH1235">
            <v>-72.24766790002468</v>
          </cell>
          <cell r="II1235">
            <v>0</v>
          </cell>
          <cell r="IJ1235">
            <v>-9.2147130799930892</v>
          </cell>
          <cell r="IK1235">
            <v>-34.117893059999915</v>
          </cell>
          <cell r="IL1235">
            <v>0</v>
          </cell>
          <cell r="IM1235">
            <v>0</v>
          </cell>
          <cell r="IN1235">
            <v>0</v>
          </cell>
          <cell r="IO1235">
            <v>-5.3134795900259633</v>
          </cell>
          <cell r="IP1235">
            <v>0</v>
          </cell>
          <cell r="IQ1235">
            <v>0</v>
          </cell>
          <cell r="IR1235">
            <v>-176.25745956972241</v>
          </cell>
          <cell r="IS1235">
            <v>0</v>
          </cell>
          <cell r="IT1235">
            <v>0</v>
          </cell>
          <cell r="IU1235">
            <v>-104.11625030997675</v>
          </cell>
          <cell r="IV1235">
            <v>-38.021827239950653</v>
          </cell>
          <cell r="IW1235">
            <v>-25.029559090005932</v>
          </cell>
          <cell r="IX1235">
            <v>-9.0898229299637023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CL_.EX.DJW._.___.DaveJohnston GCV</v>
          </cell>
          <cell r="F1236">
            <v>-3.2400000000009754E-2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6.3600000000000989E-2</v>
          </cell>
          <cell r="O1236">
            <v>-0.15899999999999892</v>
          </cell>
          <cell r="P1236">
            <v>0</v>
          </cell>
          <cell r="Q1236">
            <v>4.7399999999996112E-2</v>
          </cell>
          <cell r="R1236">
            <v>-0.11729999999994334</v>
          </cell>
          <cell r="S1236">
            <v>-2.8499999999993975E-2</v>
          </cell>
          <cell r="T1236">
            <v>0</v>
          </cell>
          <cell r="U1236">
            <v>0</v>
          </cell>
          <cell r="V1236">
            <v>-4.3200000000002348E-2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-2.9400000000000759E-2</v>
          </cell>
          <cell r="AB1236">
            <v>9.9600000000002353E-2</v>
          </cell>
          <cell r="AC1236">
            <v>0</v>
          </cell>
          <cell r="AD1236">
            <v>-0.11579999999999657</v>
          </cell>
          <cell r="AE1236">
            <v>-4.1338055999999597</v>
          </cell>
          <cell r="AF1236">
            <v>0</v>
          </cell>
          <cell r="AG1236">
            <v>1.8000000000000682E-2</v>
          </cell>
          <cell r="AH1236">
            <v>-3.4199999999999342E-2</v>
          </cell>
          <cell r="AI1236">
            <v>-4.0615056000000003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-4.4700000000002404E-2</v>
          </cell>
          <cell r="AO1236">
            <v>-1.1399999999994748E-2</v>
          </cell>
          <cell r="AP1236">
            <v>0</v>
          </cell>
          <cell r="AQ1236">
            <v>0</v>
          </cell>
          <cell r="AR1236">
            <v>2.040000000002351E-2</v>
          </cell>
          <cell r="AS1236">
            <v>-2.3999999999944066E-3</v>
          </cell>
          <cell r="AT1236">
            <v>0</v>
          </cell>
          <cell r="AU1236">
            <v>0</v>
          </cell>
          <cell r="AV1236">
            <v>2.2800000000000153E-2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0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0</v>
          </cell>
          <cell r="IO1236">
            <v>0</v>
          </cell>
          <cell r="IP1236">
            <v>0</v>
          </cell>
          <cell r="IQ1236">
            <v>0</v>
          </cell>
          <cell r="IR1236">
            <v>0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CL_.EX.DJW._.___.Wyodak</v>
          </cell>
          <cell r="F1237">
            <v>-94.035816529998556</v>
          </cell>
          <cell r="G1237">
            <v>-1.0222811799976625</v>
          </cell>
          <cell r="H1237">
            <v>0</v>
          </cell>
          <cell r="I1237">
            <v>0</v>
          </cell>
          <cell r="J1237">
            <v>-0.16725228000000669</v>
          </cell>
          <cell r="K1237">
            <v>0</v>
          </cell>
          <cell r="L1237">
            <v>-476.01868097999977</v>
          </cell>
          <cell r="M1237">
            <v>-99.412081420014147</v>
          </cell>
          <cell r="N1237">
            <v>-204.142926409957</v>
          </cell>
          <cell r="O1237">
            <v>-10.885059170002933</v>
          </cell>
          <cell r="P1237">
            <v>-352.06074082999839</v>
          </cell>
          <cell r="Q1237">
            <v>-282.22352127998602</v>
          </cell>
          <cell r="R1237">
            <v>-3790.2068656499032</v>
          </cell>
          <cell r="S1237">
            <v>-12.458509039977798</v>
          </cell>
          <cell r="T1237">
            <v>-93.05515660000674</v>
          </cell>
          <cell r="U1237">
            <v>-2750.5174638499957</v>
          </cell>
          <cell r="V1237">
            <v>-678.19087854000009</v>
          </cell>
          <cell r="W1237">
            <v>120.77498950999984</v>
          </cell>
          <cell r="X1237">
            <v>-45.357202740007779</v>
          </cell>
          <cell r="Y1237">
            <v>-80.318324819992995</v>
          </cell>
          <cell r="Z1237">
            <v>-58.676752359984675</v>
          </cell>
          <cell r="AA1237">
            <v>-10.668953929998679</v>
          </cell>
          <cell r="AB1237">
            <v>-4.1100696199937374</v>
          </cell>
          <cell r="AC1237">
            <v>-162.77348365000216</v>
          </cell>
          <cell r="AD1237">
            <v>-14.8550600099843</v>
          </cell>
          <cell r="AE1237">
            <v>-5264.4563707802445</v>
          </cell>
          <cell r="AF1237">
            <v>-30.375824779999675</v>
          </cell>
          <cell r="AG1237">
            <v>-49.640556319995085</v>
          </cell>
          <cell r="AH1237">
            <v>-33.361019689982641</v>
          </cell>
          <cell r="AI1237">
            <v>55.081096979993163</v>
          </cell>
          <cell r="AJ1237">
            <v>56.437138240005879</v>
          </cell>
          <cell r="AK1237">
            <v>-5239.3220222699892</v>
          </cell>
          <cell r="AL1237">
            <v>-8.0066138400288764</v>
          </cell>
          <cell r="AM1237">
            <v>-84.632380530034425</v>
          </cell>
          <cell r="AN1237">
            <v>-12.1742006400018</v>
          </cell>
          <cell r="AO1237">
            <v>133.76471478000167</v>
          </cell>
          <cell r="AP1237">
            <v>-52.226702710002428</v>
          </cell>
          <cell r="AQ1237">
            <v>0</v>
          </cell>
          <cell r="AR1237">
            <v>176.92501053004526</v>
          </cell>
          <cell r="AS1237">
            <v>-39.607621689967345</v>
          </cell>
          <cell r="AT1237">
            <v>-20.867528950009728</v>
          </cell>
          <cell r="AU1237">
            <v>-0.80875162001757417</v>
          </cell>
          <cell r="AV1237">
            <v>-7.4620610001147725E-2</v>
          </cell>
          <cell r="AW1237">
            <v>268.74429688999953</v>
          </cell>
          <cell r="AX1237">
            <v>23.361309490021085</v>
          </cell>
          <cell r="AY1237">
            <v>-3.9374705899972469</v>
          </cell>
          <cell r="AZ1237">
            <v>-19.699876080005197</v>
          </cell>
          <cell r="BA1237">
            <v>-33.795999119989574</v>
          </cell>
          <cell r="BB1237">
            <v>8.1484268700005487</v>
          </cell>
          <cell r="BC1237">
            <v>-4.5371540599735454</v>
          </cell>
          <cell r="BD1237">
            <v>0</v>
          </cell>
          <cell r="BE1237">
            <v>-337.53113760985434</v>
          </cell>
          <cell r="BF1237">
            <v>0</v>
          </cell>
          <cell r="BG1237">
            <v>-1.6617081399890594</v>
          </cell>
          <cell r="BH1237">
            <v>-20.649052490014583</v>
          </cell>
          <cell r="BI1237">
            <v>-37.779783370002406</v>
          </cell>
          <cell r="BJ1237">
            <v>-86.101112739968812</v>
          </cell>
          <cell r="BK1237">
            <v>-106.60225078003714</v>
          </cell>
          <cell r="BL1237">
            <v>0</v>
          </cell>
          <cell r="BM1237">
            <v>0</v>
          </cell>
          <cell r="BN1237">
            <v>-16.484074370004237</v>
          </cell>
          <cell r="BO1237">
            <v>-56.796814620000077</v>
          </cell>
          <cell r="BP1237">
            <v>-11.456341099983547</v>
          </cell>
          <cell r="BQ1237">
            <v>0</v>
          </cell>
          <cell r="BR1237">
            <v>-87.272822949802503</v>
          </cell>
          <cell r="BS1237">
            <v>0</v>
          </cell>
          <cell r="BT1237">
            <v>-34.144071560003795</v>
          </cell>
          <cell r="BU1237">
            <v>-10.378503249958158</v>
          </cell>
          <cell r="BV1237">
            <v>-9.7473017399897799</v>
          </cell>
          <cell r="BW1237">
            <v>-3.0515169599966612</v>
          </cell>
          <cell r="BX1237">
            <v>38.585481240035733</v>
          </cell>
          <cell r="BY1237">
            <v>0</v>
          </cell>
          <cell r="BZ1237">
            <v>0</v>
          </cell>
          <cell r="CA1237">
            <v>-42.851787709951168</v>
          </cell>
          <cell r="CB1237">
            <v>-20.705919989995891</v>
          </cell>
          <cell r="CC1237">
            <v>-4.9792029800009914</v>
          </cell>
          <cell r="CD1237">
            <v>0</v>
          </cell>
          <cell r="CE1237">
            <v>-245.24461508030072</v>
          </cell>
          <cell r="CF1237">
            <v>0</v>
          </cell>
          <cell r="CG1237">
            <v>-30.221252279996406</v>
          </cell>
          <cell r="CH1237">
            <v>-3.9068300600047223</v>
          </cell>
          <cell r="CI1237">
            <v>-19.702404989991919</v>
          </cell>
          <cell r="CJ1237">
            <v>-9.6998837700011791</v>
          </cell>
          <cell r="CK1237">
            <v>-80.692433040036121</v>
          </cell>
          <cell r="CL1237">
            <v>0</v>
          </cell>
          <cell r="CM1237">
            <v>0</v>
          </cell>
          <cell r="CN1237">
            <v>0</v>
          </cell>
          <cell r="CO1237">
            <v>-72.815273140004138</v>
          </cell>
          <cell r="CP1237">
            <v>-28.206537799997022</v>
          </cell>
          <cell r="CQ1237">
            <v>0</v>
          </cell>
          <cell r="CR1237">
            <v>-436.5331926799845</v>
          </cell>
          <cell r="CS1237">
            <v>0</v>
          </cell>
          <cell r="CT1237">
            <v>-74.5736464500078</v>
          </cell>
          <cell r="CU1237">
            <v>-29.868704640015494</v>
          </cell>
          <cell r="CV1237">
            <v>-133.32455403002677</v>
          </cell>
          <cell r="CW1237">
            <v>-19.319782969978405</v>
          </cell>
          <cell r="CX1237">
            <v>-7.665431150002405</v>
          </cell>
          <cell r="CY1237">
            <v>-9.436187820014311</v>
          </cell>
          <cell r="CZ1237">
            <v>-0.28538120002485812</v>
          </cell>
          <cell r="DA1237">
            <v>-39.851367290015332</v>
          </cell>
          <cell r="DB1237">
            <v>-85.58236964000389</v>
          </cell>
          <cell r="DC1237">
            <v>-36.625767489982536</v>
          </cell>
          <cell r="DD1237">
            <v>0</v>
          </cell>
          <cell r="DE1237">
            <v>-346.01401179982349</v>
          </cell>
          <cell r="DF1237">
            <v>0</v>
          </cell>
          <cell r="DG1237">
            <v>-34.463266039994778</v>
          </cell>
          <cell r="DH1237">
            <v>-27.12004631999298</v>
          </cell>
          <cell r="DI1237">
            <v>-9.8035416599886958</v>
          </cell>
          <cell r="DJ1237">
            <v>-192.86821339000016</v>
          </cell>
          <cell r="DK1237">
            <v>-9.6099064000009093</v>
          </cell>
          <cell r="DL1237">
            <v>0.22260810001171194</v>
          </cell>
          <cell r="DM1237">
            <v>0</v>
          </cell>
          <cell r="DN1237">
            <v>-16.768112210003892</v>
          </cell>
          <cell r="DO1237">
            <v>-55.918817889993079</v>
          </cell>
          <cell r="DP1237">
            <v>0.31528400999377482</v>
          </cell>
          <cell r="DQ1237">
            <v>0</v>
          </cell>
          <cell r="DR1237">
            <v>-261.71348528051749</v>
          </cell>
          <cell r="DS1237">
            <v>0</v>
          </cell>
          <cell r="DT1237">
            <v>-13.651846119988477</v>
          </cell>
          <cell r="DU1237">
            <v>-26.236545880004996</v>
          </cell>
          <cell r="DV1237">
            <v>-44.789105279982323</v>
          </cell>
          <cell r="DW1237">
            <v>-167.84622243000194</v>
          </cell>
          <cell r="DX1237">
            <v>-9.5220950799994171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0.33232950998353772</v>
          </cell>
          <cell r="ED1237">
            <v>0</v>
          </cell>
          <cell r="EE1237">
            <v>-131.06943851034157</v>
          </cell>
          <cell r="EF1237">
            <v>0</v>
          </cell>
          <cell r="EG1237">
            <v>0</v>
          </cell>
          <cell r="EH1237">
            <v>-43.989020459994208</v>
          </cell>
          <cell r="EI1237">
            <v>-46.723628539984929</v>
          </cell>
          <cell r="EJ1237">
            <v>-5.9162575200098217</v>
          </cell>
          <cell r="EK1237">
            <v>-19.112393420014996</v>
          </cell>
          <cell r="EL1237">
            <v>-9.5099399099999573</v>
          </cell>
          <cell r="EM1237">
            <v>0</v>
          </cell>
          <cell r="EN1237">
            <v>0</v>
          </cell>
          <cell r="EO1237">
            <v>-7.6375329199945554</v>
          </cell>
          <cell r="EP1237">
            <v>1.8193342599843163</v>
          </cell>
          <cell r="EQ1237">
            <v>0</v>
          </cell>
          <cell r="ER1237">
            <v>-306.49657278973609</v>
          </cell>
          <cell r="ES1237">
            <v>0</v>
          </cell>
          <cell r="ET1237">
            <v>-44.654825609963154</v>
          </cell>
          <cell r="EU1237">
            <v>-23.287869540014071</v>
          </cell>
          <cell r="EV1237">
            <v>-20.024217969970778</v>
          </cell>
          <cell r="EW1237">
            <v>-37.268941170012113</v>
          </cell>
          <cell r="EX1237">
            <v>-165.90657166999881</v>
          </cell>
          <cell r="EY1237">
            <v>0</v>
          </cell>
          <cell r="EZ1237">
            <v>0</v>
          </cell>
          <cell r="FA1237">
            <v>-8.0626295399852097</v>
          </cell>
          <cell r="FB1237">
            <v>-7.2915172899665777</v>
          </cell>
          <cell r="FC1237">
            <v>0</v>
          </cell>
          <cell r="FD1237">
            <v>0</v>
          </cell>
          <cell r="FE1237">
            <v>-400.99712314968929</v>
          </cell>
          <cell r="FF1237">
            <v>0</v>
          </cell>
          <cell r="FG1237">
            <v>-47.00401612999849</v>
          </cell>
          <cell r="FH1237">
            <v>-111.28096209996147</v>
          </cell>
          <cell r="FI1237">
            <v>-28.309872920042835</v>
          </cell>
          <cell r="FJ1237">
            <v>-113.44065622997005</v>
          </cell>
          <cell r="FK1237">
            <v>-40.96252345998073</v>
          </cell>
          <cell r="FL1237">
            <v>0</v>
          </cell>
          <cell r="FM1237">
            <v>0</v>
          </cell>
          <cell r="FN1237">
            <v>-8.0511754899926018</v>
          </cell>
          <cell r="FO1237">
            <v>-51.947916819975944</v>
          </cell>
          <cell r="FP1237">
            <v>0</v>
          </cell>
          <cell r="FQ1237">
            <v>0</v>
          </cell>
          <cell r="FR1237">
            <v>-185.07340970006771</v>
          </cell>
          <cell r="FS1237">
            <v>0</v>
          </cell>
          <cell r="FT1237">
            <v>-44.160743429994909</v>
          </cell>
          <cell r="FU1237">
            <v>-31.42359292000765</v>
          </cell>
          <cell r="FV1237">
            <v>-47.12282006003079</v>
          </cell>
          <cell r="FW1237">
            <v>-23.892566790018464</v>
          </cell>
          <cell r="FX1237">
            <v>-18.690087559982203</v>
          </cell>
          <cell r="FY1237">
            <v>0</v>
          </cell>
          <cell r="FZ1237">
            <v>0</v>
          </cell>
          <cell r="GA1237">
            <v>-1.1997548900253605</v>
          </cell>
          <cell r="GB1237">
            <v>-1.4625843299727421</v>
          </cell>
          <cell r="GC1237">
            <v>-17.121259720006492</v>
          </cell>
          <cell r="GD1237">
            <v>0</v>
          </cell>
          <cell r="GE1237">
            <v>-242.54116385988891</v>
          </cell>
          <cell r="GF1237">
            <v>0</v>
          </cell>
          <cell r="GG1237">
            <v>0</v>
          </cell>
          <cell r="GH1237">
            <v>-77.945159830007469</v>
          </cell>
          <cell r="GI1237">
            <v>-18.639889329992002</v>
          </cell>
          <cell r="GJ1237">
            <v>-20.39805425999657</v>
          </cell>
          <cell r="GK1237">
            <v>-118.5670190800156</v>
          </cell>
          <cell r="GL1237">
            <v>0</v>
          </cell>
          <cell r="GM1237">
            <v>0</v>
          </cell>
          <cell r="GN1237">
            <v>0</v>
          </cell>
          <cell r="GO1237">
            <v>-6.9910413599864114</v>
          </cell>
          <cell r="GP1237">
            <v>0</v>
          </cell>
          <cell r="GQ1237">
            <v>0</v>
          </cell>
          <cell r="GR1237">
            <v>-349.12427562009543</v>
          </cell>
          <cell r="GS1237">
            <v>0</v>
          </cell>
          <cell r="GT1237">
            <v>-96.067441250022966</v>
          </cell>
          <cell r="GU1237">
            <v>-85.795072619977873</v>
          </cell>
          <cell r="GV1237">
            <v>-27.568056159943808</v>
          </cell>
          <cell r="GW1237">
            <v>-13.997289749997435</v>
          </cell>
          <cell r="GX1237">
            <v>-125.69641584003693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-81.336192090064287</v>
          </cell>
          <cell r="HF1237">
            <v>0</v>
          </cell>
          <cell r="HG1237">
            <v>-5.4372150099952705</v>
          </cell>
          <cell r="HH1237">
            <v>-33.984033910004655</v>
          </cell>
          <cell r="HI1237">
            <v>-18.462502010021126</v>
          </cell>
          <cell r="HJ1237">
            <v>-6.147553640010301</v>
          </cell>
          <cell r="HK1237">
            <v>-9.2743751500092912</v>
          </cell>
          <cell r="HL1237">
            <v>0</v>
          </cell>
          <cell r="HM1237">
            <v>0</v>
          </cell>
          <cell r="HN1237">
            <v>-8.0305123699945398</v>
          </cell>
          <cell r="HO1237">
            <v>0</v>
          </cell>
          <cell r="HP1237">
            <v>0</v>
          </cell>
          <cell r="HQ1237">
            <v>0</v>
          </cell>
          <cell r="HR1237">
            <v>-80.803518059896305</v>
          </cell>
          <cell r="HS1237">
            <v>0</v>
          </cell>
          <cell r="HT1237">
            <v>-1.3630054900131654</v>
          </cell>
          <cell r="HU1237">
            <v>-34.162761619983939</v>
          </cell>
          <cell r="HV1237">
            <v>-22.46844657001202</v>
          </cell>
          <cell r="HW1237">
            <v>-19.972606490002363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-2.8366978899866808</v>
          </cell>
          <cell r="IC1237">
            <v>0</v>
          </cell>
          <cell r="ID1237">
            <v>0</v>
          </cell>
          <cell r="IE1237">
            <v>-133.74295793985948</v>
          </cell>
          <cell r="IF1237">
            <v>0</v>
          </cell>
          <cell r="IG1237">
            <v>-4.2088477700017393</v>
          </cell>
          <cell r="IH1237">
            <v>-8.8824943500221707</v>
          </cell>
          <cell r="II1237">
            <v>-27.553241330009769</v>
          </cell>
          <cell r="IJ1237">
            <v>-6.5600000001722947E-2</v>
          </cell>
          <cell r="IK1237">
            <v>-70.475599640019936</v>
          </cell>
          <cell r="IL1237">
            <v>0</v>
          </cell>
          <cell r="IM1237">
            <v>0</v>
          </cell>
          <cell r="IN1237">
            <v>-16.37657324000611</v>
          </cell>
          <cell r="IO1237">
            <v>-6.1806016099872068</v>
          </cell>
          <cell r="IP1237">
            <v>0</v>
          </cell>
          <cell r="IQ1237">
            <v>0</v>
          </cell>
          <cell r="IR1237">
            <v>-236.67624250007793</v>
          </cell>
          <cell r="IS1237">
            <v>0</v>
          </cell>
          <cell r="IT1237">
            <v>0</v>
          </cell>
          <cell r="IU1237">
            <v>-35.705191250017378</v>
          </cell>
          <cell r="IV1237">
            <v>-49.471757670020452</v>
          </cell>
          <cell r="IW1237">
            <v>-138.01488875001087</v>
          </cell>
          <cell r="IX1237">
            <v>0</v>
          </cell>
          <cell r="IY1237">
            <v>0</v>
          </cell>
          <cell r="IZ1237">
            <v>0</v>
          </cell>
          <cell r="JA1237">
            <v>0</v>
          </cell>
          <cell r="JB1237">
            <v>-13.48440483000013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CL_.EX.MTA._.___.Colstrip 3</v>
          </cell>
          <cell r="F1238">
            <v>-18.953073480000967</v>
          </cell>
          <cell r="G1238">
            <v>-0.759288369999922</v>
          </cell>
          <cell r="H1238">
            <v>6.1287103499998921</v>
          </cell>
          <cell r="I1238">
            <v>0</v>
          </cell>
          <cell r="J1238">
            <v>0</v>
          </cell>
          <cell r="K1238">
            <v>1.3280106700000118</v>
          </cell>
          <cell r="L1238">
            <v>-1.3971735800005263</v>
          </cell>
          <cell r="M1238">
            <v>-185.19908077000582</v>
          </cell>
          <cell r="N1238">
            <v>-23.515655810000681</v>
          </cell>
          <cell r="O1238">
            <v>0</v>
          </cell>
          <cell r="P1238">
            <v>59.923553710000306</v>
          </cell>
          <cell r="Q1238">
            <v>5.0266803900049126</v>
          </cell>
          <cell r="R1238">
            <v>87.538409820030211</v>
          </cell>
          <cell r="S1238">
            <v>2.2152976200013654</v>
          </cell>
          <cell r="T1238">
            <v>-4.1096321499971964</v>
          </cell>
          <cell r="U1238">
            <v>-0.84718152999994345</v>
          </cell>
          <cell r="V1238">
            <v>2.6511746500002573</v>
          </cell>
          <cell r="W1238">
            <v>0</v>
          </cell>
          <cell r="X1238">
            <v>0</v>
          </cell>
          <cell r="Y1238">
            <v>6.8994647800009261</v>
          </cell>
          <cell r="Z1238">
            <v>-5.8568933600035962</v>
          </cell>
          <cell r="AA1238">
            <v>-0.57783804000064265</v>
          </cell>
          <cell r="AB1238">
            <v>35.570977069997753</v>
          </cell>
          <cell r="AC1238">
            <v>46.876308630005951</v>
          </cell>
          <cell r="AD1238">
            <v>4.716732150001917</v>
          </cell>
          <cell r="AE1238">
            <v>-344.3901682299911</v>
          </cell>
          <cell r="AF1238">
            <v>-63.024915659996623</v>
          </cell>
          <cell r="AG1238">
            <v>7.9999153967946768E-8</v>
          </cell>
          <cell r="AH1238">
            <v>-6.493401649999214</v>
          </cell>
          <cell r="AI1238">
            <v>-0.21900852000004534</v>
          </cell>
          <cell r="AJ1238">
            <v>0</v>
          </cell>
          <cell r="AK1238">
            <v>3.1987100001060753E-3</v>
          </cell>
          <cell r="AL1238">
            <v>-144.89797399999952</v>
          </cell>
          <cell r="AM1238">
            <v>-3.326567400006752</v>
          </cell>
          <cell r="AN1238">
            <v>1.1780107300037344</v>
          </cell>
          <cell r="AO1238">
            <v>273.94791777999853</v>
          </cell>
          <cell r="AP1238">
            <v>-406.90063400000145</v>
          </cell>
          <cell r="AQ1238">
            <v>5.3432056999954511</v>
          </cell>
          <cell r="AR1238">
            <v>-327.37026699003763</v>
          </cell>
          <cell r="AS1238">
            <v>-319.56703476999246</v>
          </cell>
          <cell r="AT1238">
            <v>6.2515885600005277</v>
          </cell>
          <cell r="AU1238">
            <v>-12.794662970003628</v>
          </cell>
          <cell r="AV1238">
            <v>0</v>
          </cell>
          <cell r="AW1238">
            <v>0</v>
          </cell>
          <cell r="AX1238">
            <v>0</v>
          </cell>
          <cell r="AY1238">
            <v>-10.58452152999962</v>
          </cell>
          <cell r="AZ1238">
            <v>0</v>
          </cell>
          <cell r="BA1238">
            <v>11.409328709996771</v>
          </cell>
          <cell r="BB1238">
            <v>0.18746419999661157</v>
          </cell>
          <cell r="BC1238">
            <v>-16.339198959998612</v>
          </cell>
          <cell r="BD1238">
            <v>14.06676976999006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</v>
          </cell>
          <cell r="IF1238">
            <v>0</v>
          </cell>
          <cell r="IG1238">
            <v>0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0</v>
          </cell>
          <cell r="IQ1238">
            <v>0</v>
          </cell>
          <cell r="IR1238">
            <v>0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CL_.EX.MTA._.___.Colstrip 4</v>
          </cell>
          <cell r="F1239">
            <v>0</v>
          </cell>
          <cell r="G1239">
            <v>1.7500503299997945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-15.146205539999755</v>
          </cell>
          <cell r="M1239">
            <v>-0.74570072999995318</v>
          </cell>
          <cell r="N1239">
            <v>21.535583230000157</v>
          </cell>
          <cell r="O1239">
            <v>4.1736195600005885</v>
          </cell>
          <cell r="P1239">
            <v>0</v>
          </cell>
          <cell r="Q1239">
            <v>5.3004612999993697</v>
          </cell>
          <cell r="R1239">
            <v>-31.682202550000511</v>
          </cell>
          <cell r="S1239">
            <v>1.1509919399977662</v>
          </cell>
          <cell r="T1239">
            <v>12.397875709997606</v>
          </cell>
          <cell r="U1239">
            <v>-2.0726016000000982</v>
          </cell>
          <cell r="V1239">
            <v>0</v>
          </cell>
          <cell r="W1239">
            <v>0</v>
          </cell>
          <cell r="X1239">
            <v>1.5823880599999711</v>
          </cell>
          <cell r="Y1239">
            <v>-12.928872789999787</v>
          </cell>
          <cell r="Z1239">
            <v>-23.063868650002405</v>
          </cell>
          <cell r="AA1239">
            <v>-6.198249159997431</v>
          </cell>
          <cell r="AB1239">
            <v>0</v>
          </cell>
          <cell r="AC1239">
            <v>0.27962495000065246</v>
          </cell>
          <cell r="AD1239">
            <v>-2.8294910100012203</v>
          </cell>
          <cell r="AE1239">
            <v>322.0288303399866</v>
          </cell>
          <cell r="AF1239">
            <v>-6.5019147099992551</v>
          </cell>
          <cell r="AG1239">
            <v>-59.201043860000937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247.87689739999951</v>
          </cell>
          <cell r="AM1239">
            <v>-11.099151139995229</v>
          </cell>
          <cell r="AN1239">
            <v>-34.218560490000527</v>
          </cell>
          <cell r="AO1239">
            <v>0</v>
          </cell>
          <cell r="AP1239">
            <v>178.3031657800002</v>
          </cell>
          <cell r="AQ1239">
            <v>6.8694373599973915</v>
          </cell>
          <cell r="AR1239">
            <v>-464.41449118996388</v>
          </cell>
          <cell r="AS1239">
            <v>-45.514792199996009</v>
          </cell>
          <cell r="AT1239">
            <v>-4.8426450899969495</v>
          </cell>
          <cell r="AU1239">
            <v>-277.83807660000002</v>
          </cell>
          <cell r="AV1239">
            <v>0</v>
          </cell>
          <cell r="AW1239">
            <v>0</v>
          </cell>
          <cell r="AX1239">
            <v>90.89976965999999</v>
          </cell>
          <cell r="AY1239">
            <v>-22.101810090001891</v>
          </cell>
          <cell r="AZ1239">
            <v>-78.024224259999755</v>
          </cell>
          <cell r="BA1239">
            <v>-11.869148550002137</v>
          </cell>
          <cell r="BB1239">
            <v>-64.930136589995527</v>
          </cell>
          <cell r="BC1239">
            <v>-50.43899892999616</v>
          </cell>
          <cell r="BD1239">
            <v>0.24557146000370267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0</v>
          </cell>
          <cell r="IF1239">
            <v>0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CL_.EX.UTS._.___.Hunter 1</v>
          </cell>
          <cell r="F1240">
            <v>234.97673545996076</v>
          </cell>
          <cell r="G1240">
            <v>80.862319899970316</v>
          </cell>
          <cell r="H1240">
            <v>6.1421239999617683E-2</v>
          </cell>
          <cell r="I1240">
            <v>138.55296966998139</v>
          </cell>
          <cell r="J1240">
            <v>-60.88893566004117</v>
          </cell>
          <cell r="K1240">
            <v>-37.416324259975227</v>
          </cell>
          <cell r="L1240">
            <v>181.5292881099449</v>
          </cell>
          <cell r="M1240">
            <v>-308.62316366995219</v>
          </cell>
          <cell r="N1240">
            <v>-210.02723489003256</v>
          </cell>
          <cell r="O1240">
            <v>-35.788363530038623</v>
          </cell>
          <cell r="P1240">
            <v>-337.98759475996485</v>
          </cell>
          <cell r="Q1240">
            <v>31.820339340018108</v>
          </cell>
          <cell r="R1240">
            <v>-150.62564335018396</v>
          </cell>
          <cell r="S1240">
            <v>-27.855583599972306</v>
          </cell>
          <cell r="T1240">
            <v>123.60956856998382</v>
          </cell>
          <cell r="U1240">
            <v>-61.046246070007328</v>
          </cell>
          <cell r="V1240">
            <v>-28.902339530002791</v>
          </cell>
          <cell r="W1240">
            <v>199.90082987997448</v>
          </cell>
          <cell r="X1240">
            <v>36.72514440001396</v>
          </cell>
          <cell r="Y1240">
            <v>-111.71016628009966</v>
          </cell>
          <cell r="Z1240">
            <v>-152.33316425007069</v>
          </cell>
          <cell r="AA1240">
            <v>-47.090774000069359</v>
          </cell>
          <cell r="AB1240">
            <v>-104.44420373998582</v>
          </cell>
          <cell r="AC1240">
            <v>-10.824244049959816</v>
          </cell>
          <cell r="AD1240">
            <v>33.345535320113413</v>
          </cell>
          <cell r="AE1240">
            <v>1156.3780200299807</v>
          </cell>
          <cell r="AF1240">
            <v>115.16267590000643</v>
          </cell>
          <cell r="AG1240">
            <v>2.4135574300016742</v>
          </cell>
          <cell r="AH1240">
            <v>-6.6203539000125602</v>
          </cell>
          <cell r="AI1240">
            <v>-18.578840400034096</v>
          </cell>
          <cell r="AJ1240">
            <v>-34.700356149958679</v>
          </cell>
          <cell r="AK1240">
            <v>109.6106201200455</v>
          </cell>
          <cell r="AL1240">
            <v>156.5732601499767</v>
          </cell>
          <cell r="AM1240">
            <v>-215.92117890994996</v>
          </cell>
          <cell r="AN1240">
            <v>626.36018411000259</v>
          </cell>
          <cell r="AO1240">
            <v>685.83328754000831</v>
          </cell>
          <cell r="AP1240">
            <v>-147.22203983995132</v>
          </cell>
          <cell r="AQ1240">
            <v>-116.53279602000839</v>
          </cell>
          <cell r="AR1240">
            <v>194.90801742952317</v>
          </cell>
          <cell r="AS1240">
            <v>-3.99137241000426</v>
          </cell>
          <cell r="AT1240">
            <v>4.6581516400037799</v>
          </cell>
          <cell r="AU1240">
            <v>259.10173298002337</v>
          </cell>
          <cell r="AV1240">
            <v>6.7925846499856561</v>
          </cell>
          <cell r="AW1240">
            <v>-300.10697252000682</v>
          </cell>
          <cell r="AX1240">
            <v>151.18376273004105</v>
          </cell>
          <cell r="AY1240">
            <v>-129.25711222999962</v>
          </cell>
          <cell r="AZ1240">
            <v>-11.012240039999597</v>
          </cell>
          <cell r="BA1240">
            <v>-9.3278170399717055</v>
          </cell>
          <cell r="BB1240">
            <v>120.46199065001565</v>
          </cell>
          <cell r="BC1240">
            <v>89.737285000010161</v>
          </cell>
          <cell r="BD1240">
            <v>16.668024020007579</v>
          </cell>
          <cell r="BE1240">
            <v>-680.57976697012782</v>
          </cell>
          <cell r="BF1240">
            <v>209.86458999998285</v>
          </cell>
          <cell r="BG1240">
            <v>-154.29802430000564</v>
          </cell>
          <cell r="BH1240">
            <v>0</v>
          </cell>
          <cell r="BI1240">
            <v>-156.50272662000134</v>
          </cell>
          <cell r="BJ1240">
            <v>0</v>
          </cell>
          <cell r="BK1240">
            <v>-9.7115330400047242</v>
          </cell>
          <cell r="BL1240">
            <v>123.91218270998797</v>
          </cell>
          <cell r="BM1240">
            <v>-427.38033522001933</v>
          </cell>
          <cell r="BN1240">
            <v>-22.086899340036325</v>
          </cell>
          <cell r="BO1240">
            <v>-55.93779322001501</v>
          </cell>
          <cell r="BP1240">
            <v>-150.22142455997528</v>
          </cell>
          <cell r="BQ1240">
            <v>-38.217803380015539</v>
          </cell>
          <cell r="BR1240">
            <v>-869.86741114966571</v>
          </cell>
          <cell r="BS1240">
            <v>-103.59792165999534</v>
          </cell>
          <cell r="BT1240">
            <v>-29.899501959996996</v>
          </cell>
          <cell r="BU1240">
            <v>24.247294239990879</v>
          </cell>
          <cell r="BV1240">
            <v>-11.217432870020275</v>
          </cell>
          <cell r="BW1240">
            <v>-11.813447959997575</v>
          </cell>
          <cell r="BX1240">
            <v>40.355841849988792</v>
          </cell>
          <cell r="BY1240">
            <v>-174.31246927005122</v>
          </cell>
          <cell r="BZ1240">
            <v>-174.164212429896</v>
          </cell>
          <cell r="CA1240">
            <v>-142.37837688997388</v>
          </cell>
          <cell r="CB1240">
            <v>-202.39909585996065</v>
          </cell>
          <cell r="CC1240">
            <v>-24.391714119992685</v>
          </cell>
          <cell r="CD1240">
            <v>-60.296374220022699</v>
          </cell>
          <cell r="CE1240">
            <v>-3620.4126243595965</v>
          </cell>
          <cell r="CF1240">
            <v>-105.83489320002263</v>
          </cell>
          <cell r="CG1240">
            <v>-47.813843920012005</v>
          </cell>
          <cell r="CH1240">
            <v>29.480155409997678</v>
          </cell>
          <cell r="CI1240">
            <v>-404.76346625002043</v>
          </cell>
          <cell r="CJ1240">
            <v>-307.27046163001796</v>
          </cell>
          <cell r="CK1240">
            <v>-82.928608629998052</v>
          </cell>
          <cell r="CL1240">
            <v>-182.59375329001341</v>
          </cell>
          <cell r="CM1240">
            <v>-278.79090208001435</v>
          </cell>
          <cell r="CN1240">
            <v>-280.43725533995894</v>
          </cell>
          <cell r="CO1240">
            <v>-1535.690852639993</v>
          </cell>
          <cell r="CP1240">
            <v>-112.63385436005774</v>
          </cell>
          <cell r="CQ1240">
            <v>-311.13488842998049</v>
          </cell>
          <cell r="CR1240">
            <v>-418.67279744031839</v>
          </cell>
          <cell r="CS1240">
            <v>2.5420130399579648</v>
          </cell>
          <cell r="CT1240">
            <v>1.6744185700081289</v>
          </cell>
          <cell r="CU1240">
            <v>-28.168666700003087</v>
          </cell>
          <cell r="CV1240">
            <v>-317.81127399000979</v>
          </cell>
          <cell r="CW1240">
            <v>9.8445539499953156</v>
          </cell>
          <cell r="CX1240">
            <v>39.591185420009424</v>
          </cell>
          <cell r="CY1240">
            <v>-218.98070121995988</v>
          </cell>
          <cell r="CZ1240">
            <v>-109.02464792004321</v>
          </cell>
          <cell r="DA1240">
            <v>385.0050266199687</v>
          </cell>
          <cell r="DB1240">
            <v>-15.877204100019298</v>
          </cell>
          <cell r="DC1240">
            <v>-107.31881051999517</v>
          </cell>
          <cell r="DD1240">
            <v>-60.148690589994658</v>
          </cell>
          <cell r="DE1240">
            <v>-1065.5277782697231</v>
          </cell>
          <cell r="DF1240">
            <v>-74.099694529984845</v>
          </cell>
          <cell r="DG1240">
            <v>1.4687800300016534</v>
          </cell>
          <cell r="DH1240">
            <v>0</v>
          </cell>
          <cell r="DI1240">
            <v>15.831991789978929</v>
          </cell>
          <cell r="DJ1240">
            <v>-197.26578504996723</v>
          </cell>
          <cell r="DK1240">
            <v>-13.295581500016851</v>
          </cell>
          <cell r="DL1240">
            <v>-47.115346840000711</v>
          </cell>
          <cell r="DM1240">
            <v>-208.79711321997456</v>
          </cell>
          <cell r="DN1240">
            <v>-29.508361589978449</v>
          </cell>
          <cell r="DO1240">
            <v>21.914275880029891</v>
          </cell>
          <cell r="DP1240">
            <v>-552.51985419003177</v>
          </cell>
          <cell r="DQ1240">
            <v>17.858910950017162</v>
          </cell>
          <cell r="DR1240">
            <v>-369.87769628991373</v>
          </cell>
          <cell r="DS1240">
            <v>446.05055283996626</v>
          </cell>
          <cell r="DT1240">
            <v>-122.17230549002124</v>
          </cell>
          <cell r="DU1240">
            <v>-437.00323960000242</v>
          </cell>
          <cell r="DV1240">
            <v>3.839713630019105</v>
          </cell>
          <cell r="DW1240">
            <v>119.92893369000376</v>
          </cell>
          <cell r="DX1240">
            <v>-151.37400671999785</v>
          </cell>
          <cell r="DY1240">
            <v>-173.08160907996353</v>
          </cell>
          <cell r="DZ1240">
            <v>-145.55905335006537</v>
          </cell>
          <cell r="EA1240">
            <v>-47.999524560029386</v>
          </cell>
          <cell r="EB1240">
            <v>322.45716150995577</v>
          </cell>
          <cell r="EC1240">
            <v>-15.434756079979707</v>
          </cell>
          <cell r="ED1240">
            <v>-169.52956307999557</v>
          </cell>
          <cell r="EE1240">
            <v>-2597.7373136803508</v>
          </cell>
          <cell r="EF1240">
            <v>8.9639429300150368</v>
          </cell>
          <cell r="EG1240">
            <v>-57.725183590009692</v>
          </cell>
          <cell r="EH1240">
            <v>-59.758285329997307</v>
          </cell>
          <cell r="EI1240">
            <v>599.46130680000351</v>
          </cell>
          <cell r="EJ1240">
            <v>6.2064535400022578</v>
          </cell>
          <cell r="EK1240">
            <v>31.979645979998168</v>
          </cell>
          <cell r="EL1240">
            <v>18.150389460002771</v>
          </cell>
          <cell r="EM1240">
            <v>-74.947893119999208</v>
          </cell>
          <cell r="EN1240">
            <v>-2762.1026978500013</v>
          </cell>
          <cell r="EO1240">
            <v>-133.54535358995781</v>
          </cell>
          <cell r="EP1240">
            <v>-90.216897820006125</v>
          </cell>
          <cell r="EQ1240">
            <v>-84.202741089975461</v>
          </cell>
          <cell r="ER1240">
            <v>618.64380039949901</v>
          </cell>
          <cell r="ES1240">
            <v>-68.37815139000304</v>
          </cell>
          <cell r="ET1240">
            <v>44.355234230009955</v>
          </cell>
          <cell r="EU1240">
            <v>-14.584219849988585</v>
          </cell>
          <cell r="EV1240">
            <v>235.50518653999461</v>
          </cell>
          <cell r="EW1240">
            <v>195.3325336699927</v>
          </cell>
          <cell r="EX1240">
            <v>-160.19623704001424</v>
          </cell>
          <cell r="EY1240">
            <v>392.33243108997704</v>
          </cell>
          <cell r="EZ1240">
            <v>14.032464249932673</v>
          </cell>
          <cell r="FA1240">
            <v>8.6792298199725337</v>
          </cell>
          <cell r="FB1240">
            <v>22.950735439982964</v>
          </cell>
          <cell r="FC1240">
            <v>-38.700285280094249</v>
          </cell>
          <cell r="FD1240">
            <v>-12.685121079965029</v>
          </cell>
          <cell r="FE1240">
            <v>-1044.6977521500085</v>
          </cell>
          <cell r="FF1240">
            <v>-178.04554314000416</v>
          </cell>
          <cell r="FG1240">
            <v>-91.17077162998612</v>
          </cell>
          <cell r="FH1240">
            <v>0</v>
          </cell>
          <cell r="FI1240">
            <v>-445.20947002999674</v>
          </cell>
          <cell r="FJ1240">
            <v>7.6392420800002583</v>
          </cell>
          <cell r="FK1240">
            <v>259.43299194000429</v>
          </cell>
          <cell r="FL1240">
            <v>-222.33360847001313</v>
          </cell>
          <cell r="FM1240">
            <v>-156.86079593002796</v>
          </cell>
          <cell r="FN1240">
            <v>-89.283629260025918</v>
          </cell>
          <cell r="FO1240">
            <v>-66.014933800004655</v>
          </cell>
          <cell r="FP1240">
            <v>35.218252999969991</v>
          </cell>
          <cell r="FQ1240">
            <v>-98.069486910011619</v>
          </cell>
          <cell r="FR1240">
            <v>-254.53375372011214</v>
          </cell>
          <cell r="FS1240">
            <v>-81.909102430014173</v>
          </cell>
          <cell r="FT1240">
            <v>-13.849223720026202</v>
          </cell>
          <cell r="FU1240">
            <v>2.0298121900050319</v>
          </cell>
          <cell r="FV1240">
            <v>38.584000620001461</v>
          </cell>
          <cell r="FW1240">
            <v>224.61435075999907</v>
          </cell>
          <cell r="FX1240">
            <v>-159.25365015000716</v>
          </cell>
          <cell r="FY1240">
            <v>144.03670046001207</v>
          </cell>
          <cell r="FZ1240">
            <v>-181.22897850995651</v>
          </cell>
          <cell r="GA1240">
            <v>-0.6951841699774377</v>
          </cell>
          <cell r="GB1240">
            <v>-28.731626900000265</v>
          </cell>
          <cell r="GC1240">
            <v>-31.496653800015338</v>
          </cell>
          <cell r="GD1240">
            <v>-166.63419807000901</v>
          </cell>
          <cell r="GE1240">
            <v>-502.39155274024233</v>
          </cell>
          <cell r="GF1240">
            <v>103.4826872900303</v>
          </cell>
          <cell r="GG1240">
            <v>-48.829055349982809</v>
          </cell>
          <cell r="GH1240">
            <v>5.8924865800072439</v>
          </cell>
          <cell r="GI1240">
            <v>0</v>
          </cell>
          <cell r="GJ1240">
            <v>3.2409276700000191</v>
          </cell>
          <cell r="GK1240">
            <v>-24.688288960009231</v>
          </cell>
          <cell r="GL1240">
            <v>-177.26555495001958</v>
          </cell>
          <cell r="GM1240">
            <v>-114.99190993999946</v>
          </cell>
          <cell r="GN1240">
            <v>-91.037311099993531</v>
          </cell>
          <cell r="GO1240">
            <v>-4.4557781800249359</v>
          </cell>
          <cell r="GP1240">
            <v>-63.452999700035434</v>
          </cell>
          <cell r="GQ1240">
            <v>-90.286756099987542</v>
          </cell>
          <cell r="GR1240">
            <v>-481.82913311966695</v>
          </cell>
          <cell r="GS1240">
            <v>590.50402554002358</v>
          </cell>
          <cell r="GT1240">
            <v>-203.25512097000319</v>
          </cell>
          <cell r="GU1240">
            <v>-31.844465450012649</v>
          </cell>
          <cell r="GV1240">
            <v>6.4245447499997681</v>
          </cell>
          <cell r="GW1240">
            <v>-0.34705978000056348</v>
          </cell>
          <cell r="GX1240">
            <v>-355.15737270000682</v>
          </cell>
          <cell r="GY1240">
            <v>-174.76435063002282</v>
          </cell>
          <cell r="GZ1240">
            <v>-133.29629995001596</v>
          </cell>
          <cell r="HA1240">
            <v>-45.5252195999783</v>
          </cell>
          <cell r="HB1240">
            <v>5.9837105800106656</v>
          </cell>
          <cell r="HC1240">
            <v>-87.986488670023391</v>
          </cell>
          <cell r="HD1240">
            <v>-52.565036240004702</v>
          </cell>
          <cell r="HE1240">
            <v>899.07096760021523</v>
          </cell>
          <cell r="HF1240">
            <v>1107.443686750019</v>
          </cell>
          <cell r="HG1240">
            <v>20.835126340040006</v>
          </cell>
          <cell r="HH1240">
            <v>0</v>
          </cell>
          <cell r="HI1240">
            <v>-6.4347999999881722E-2</v>
          </cell>
          <cell r="HJ1240">
            <v>-0.23325128000578843</v>
          </cell>
          <cell r="HK1240">
            <v>-89.889816800001427</v>
          </cell>
          <cell r="HL1240">
            <v>-109.99652321002213</v>
          </cell>
          <cell r="HM1240">
            <v>-65.859919660055311</v>
          </cell>
          <cell r="HN1240">
            <v>-14.453536880027968</v>
          </cell>
          <cell r="HO1240">
            <v>-0.14723783999215811</v>
          </cell>
          <cell r="HP1240">
            <v>170.56411244007177</v>
          </cell>
          <cell r="HQ1240">
            <v>-119.12732426001457</v>
          </cell>
          <cell r="HR1240">
            <v>-1100.3601597798988</v>
          </cell>
          <cell r="HS1240">
            <v>-37.732378510001581</v>
          </cell>
          <cell r="HT1240">
            <v>-19.934225270000752</v>
          </cell>
          <cell r="HU1240">
            <v>3.8069172700124909</v>
          </cell>
          <cell r="HV1240">
            <v>10.48415544999807</v>
          </cell>
          <cell r="HW1240">
            <v>-1.4223623399957432</v>
          </cell>
          <cell r="HX1240">
            <v>-48.978365870003472</v>
          </cell>
          <cell r="HY1240">
            <v>-114.95361887000035</v>
          </cell>
          <cell r="HZ1240">
            <v>10.318749449972529</v>
          </cell>
          <cell r="IA1240">
            <v>-48.046898910019081</v>
          </cell>
          <cell r="IB1240">
            <v>-76.380611889995635</v>
          </cell>
          <cell r="IC1240">
            <v>-16.850890470028389</v>
          </cell>
          <cell r="ID1240">
            <v>-760.67062981997151</v>
          </cell>
          <cell r="IE1240">
            <v>-1759.2392258599866</v>
          </cell>
          <cell r="IF1240">
            <v>-30.603744960011682</v>
          </cell>
          <cell r="IG1240">
            <v>-66.034480160014937</v>
          </cell>
          <cell r="IH1240">
            <v>-736.00764911000442</v>
          </cell>
          <cell r="II1240">
            <v>20.244178070002818</v>
          </cell>
          <cell r="IJ1240">
            <v>-31.978009020000172</v>
          </cell>
          <cell r="IK1240">
            <v>-145.06096861997503</v>
          </cell>
          <cell r="IL1240">
            <v>-90.23850330003188</v>
          </cell>
          <cell r="IM1240">
            <v>-163.19317982002394</v>
          </cell>
          <cell r="IN1240">
            <v>-275.47944626002572</v>
          </cell>
          <cell r="IO1240">
            <v>-217.00353856000584</v>
          </cell>
          <cell r="IP1240">
            <v>-9.5158420900115743</v>
          </cell>
          <cell r="IQ1240">
            <v>-14.36804203002248</v>
          </cell>
          <cell r="IR1240">
            <v>786.94123224006034</v>
          </cell>
          <cell r="IS1240">
            <v>-124.99951139997575</v>
          </cell>
          <cell r="IT1240">
            <v>-7.9175287099787965</v>
          </cell>
          <cell r="IU1240">
            <v>-18.632416719992762</v>
          </cell>
          <cell r="IV1240">
            <v>335.46934879999026</v>
          </cell>
          <cell r="IW1240">
            <v>4.0049225199909415</v>
          </cell>
          <cell r="IX1240">
            <v>-114.68463576000067</v>
          </cell>
          <cell r="IY1240">
            <v>196.37407868003356</v>
          </cell>
          <cell r="IZ1240">
            <v>-94.954230520001147</v>
          </cell>
          <cell r="JA1240">
            <v>24.526413490035338</v>
          </cell>
          <cell r="JB1240">
            <v>596.8881142300088</v>
          </cell>
          <cell r="JC1240">
            <v>-43.955288369965274</v>
          </cell>
          <cell r="JD1240">
            <v>34.821965999988606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CL_.EX.UTS._.___.Hunter 2</v>
          </cell>
          <cell r="F1241">
            <v>5.0818421400035731</v>
          </cell>
          <cell r="G1241">
            <v>27.144477950016153</v>
          </cell>
          <cell r="H1241">
            <v>-25.212037399993278</v>
          </cell>
          <cell r="I1241">
            <v>-72.868239050003467</v>
          </cell>
          <cell r="J1241">
            <v>57.284711639978923</v>
          </cell>
          <cell r="K1241">
            <v>-9.0056527300184825</v>
          </cell>
          <cell r="L1241">
            <v>-150.72657959000207</v>
          </cell>
          <cell r="M1241">
            <v>293.77948646002915</v>
          </cell>
          <cell r="N1241">
            <v>237.74104233999969</v>
          </cell>
          <cell r="O1241">
            <v>301.63292853999155</v>
          </cell>
          <cell r="P1241">
            <v>398.45116019999841</v>
          </cell>
          <cell r="Q1241">
            <v>22.764548570034094</v>
          </cell>
          <cell r="R1241">
            <v>453.41377552016638</v>
          </cell>
          <cell r="S1241">
            <v>-40.50609835999785</v>
          </cell>
          <cell r="T1241">
            <v>50.027436490003311</v>
          </cell>
          <cell r="U1241">
            <v>0</v>
          </cell>
          <cell r="V1241">
            <v>0</v>
          </cell>
          <cell r="W1241">
            <v>-51.550928670010762</v>
          </cell>
          <cell r="X1241">
            <v>39.495742779996363</v>
          </cell>
          <cell r="Y1241">
            <v>0.88052284001605585</v>
          </cell>
          <cell r="Z1241">
            <v>388.13065498007927</v>
          </cell>
          <cell r="AA1241">
            <v>-256.53512906000833</v>
          </cell>
          <cell r="AB1241">
            <v>219.16951210999832</v>
          </cell>
          <cell r="AC1241">
            <v>106.30453071001102</v>
          </cell>
          <cell r="AD1241">
            <v>-2.0024682999937795</v>
          </cell>
          <cell r="AE1241">
            <v>42.890274479985237</v>
          </cell>
          <cell r="AF1241">
            <v>-18.674217719992157</v>
          </cell>
          <cell r="AG1241">
            <v>-7.796652999240905E-2</v>
          </cell>
          <cell r="AH1241">
            <v>-0.6766939299996011</v>
          </cell>
          <cell r="AI1241">
            <v>-180.78053984999133</v>
          </cell>
          <cell r="AJ1241">
            <v>-85.315634679995128</v>
          </cell>
          <cell r="AK1241">
            <v>-329.75615790001757</v>
          </cell>
          <cell r="AL1241">
            <v>88.982203749968903</v>
          </cell>
          <cell r="AM1241">
            <v>849.96728641001391</v>
          </cell>
          <cell r="AN1241">
            <v>81.462276939986623</v>
          </cell>
          <cell r="AO1241">
            <v>54.495721510014846</v>
          </cell>
          <cell r="AP1241">
            <v>-419.89538020001783</v>
          </cell>
          <cell r="AQ1241">
            <v>3.1593766799924197</v>
          </cell>
          <cell r="AR1241">
            <v>-339.05625535990112</v>
          </cell>
          <cell r="AS1241">
            <v>-2.069832969995332</v>
          </cell>
          <cell r="AT1241">
            <v>-64.535947819997091</v>
          </cell>
          <cell r="AU1241">
            <v>-157.66301314001612</v>
          </cell>
          <cell r="AV1241">
            <v>-14.36621187000128</v>
          </cell>
          <cell r="AW1241">
            <v>277.81765405998158</v>
          </cell>
          <cell r="AX1241">
            <v>-10.266611989994999</v>
          </cell>
          <cell r="AY1241">
            <v>117.10828738001874</v>
          </cell>
          <cell r="AZ1241">
            <v>88.251487620000262</v>
          </cell>
          <cell r="BA1241">
            <v>-9.9071297699701972</v>
          </cell>
          <cell r="BB1241">
            <v>-221.48207430998445</v>
          </cell>
          <cell r="BC1241">
            <v>-49.793529069982469</v>
          </cell>
          <cell r="BD1241">
            <v>-292.14933348001796</v>
          </cell>
          <cell r="BE1241">
            <v>-1381.7594123299932</v>
          </cell>
          <cell r="BF1241">
            <v>-252.26722734000214</v>
          </cell>
          <cell r="BG1241">
            <v>-0.6401800000021467</v>
          </cell>
          <cell r="BH1241">
            <v>-5.6768675099956454</v>
          </cell>
          <cell r="BI1241">
            <v>38.955983060001017</v>
          </cell>
          <cell r="BJ1241">
            <v>0</v>
          </cell>
          <cell r="BK1241">
            <v>0</v>
          </cell>
          <cell r="BL1241">
            <v>-1171.2591799300135</v>
          </cell>
          <cell r="BM1241">
            <v>-258.76571824998246</v>
          </cell>
          <cell r="BN1241">
            <v>0.66621780002606101</v>
          </cell>
          <cell r="BO1241">
            <v>-22.285979620006401</v>
          </cell>
          <cell r="BP1241">
            <v>301.83633005998854</v>
          </cell>
          <cell r="BQ1241">
            <v>-12.32279059998109</v>
          </cell>
          <cell r="BR1241">
            <v>183.95361172989942</v>
          </cell>
          <cell r="BS1241">
            <v>29.724199900010717</v>
          </cell>
          <cell r="BT1241">
            <v>67.127662890023203</v>
          </cell>
          <cell r="BU1241">
            <v>0</v>
          </cell>
          <cell r="BV1241">
            <v>-4.905668160001369</v>
          </cell>
          <cell r="BW1241">
            <v>-0.18382039000061923</v>
          </cell>
          <cell r="BX1241">
            <v>-29.795127129997127</v>
          </cell>
          <cell r="BY1241">
            <v>-88.075685429997975</v>
          </cell>
          <cell r="BZ1241">
            <v>-72.671550629980629</v>
          </cell>
          <cell r="CA1241">
            <v>-9.1241393100062851</v>
          </cell>
          <cell r="CB1241">
            <v>326.67126100001042</v>
          </cell>
          <cell r="CC1241">
            <v>-58.253212740004528</v>
          </cell>
          <cell r="CD1241">
            <v>23.439691729974584</v>
          </cell>
          <cell r="CE1241">
            <v>985.39627283019945</v>
          </cell>
          <cell r="CF1241">
            <v>78.696794899995439</v>
          </cell>
          <cell r="CG1241">
            <v>-135.72930635001103</v>
          </cell>
          <cell r="CH1241">
            <v>-57.116824789998645</v>
          </cell>
          <cell r="CI1241">
            <v>-30.816304719999607</v>
          </cell>
          <cell r="CJ1241">
            <v>-265.84228839000571</v>
          </cell>
          <cell r="CK1241">
            <v>23.652734640010749</v>
          </cell>
          <cell r="CL1241">
            <v>-142.57429016003152</v>
          </cell>
          <cell r="CM1241">
            <v>0</v>
          </cell>
          <cell r="CN1241">
            <v>1459.5888544899935</v>
          </cell>
          <cell r="CO1241">
            <v>138.72917074999714</v>
          </cell>
          <cell r="CP1241">
            <v>-6.3814714899635874</v>
          </cell>
          <cell r="CQ1241">
            <v>-76.810796050034696</v>
          </cell>
          <cell r="CR1241">
            <v>-303.98217198008206</v>
          </cell>
          <cell r="CS1241">
            <v>-21.979247089991986</v>
          </cell>
          <cell r="CT1241">
            <v>-1.5985137300012866</v>
          </cell>
          <cell r="CU1241">
            <v>-6.5785080999921774</v>
          </cell>
          <cell r="CV1241">
            <v>-0.51403429999845685</v>
          </cell>
          <cell r="CW1241">
            <v>-131.87651899000048</v>
          </cell>
          <cell r="CX1241">
            <v>-144.28376128999662</v>
          </cell>
          <cell r="CY1241">
            <v>-111.21419426001376</v>
          </cell>
          <cell r="CZ1241">
            <v>-76.800507840001956</v>
          </cell>
          <cell r="DA1241">
            <v>-0.57282658999611158</v>
          </cell>
          <cell r="DB1241">
            <v>-57.81149151000136</v>
          </cell>
          <cell r="DC1241">
            <v>-15.955073310033185</v>
          </cell>
          <cell r="DD1241">
            <v>265.20250503001444</v>
          </cell>
          <cell r="DE1241">
            <v>-752.9327137300279</v>
          </cell>
          <cell r="DF1241">
            <v>-12.925239479991433</v>
          </cell>
          <cell r="DG1241">
            <v>-7.1425535700109322</v>
          </cell>
          <cell r="DH1241">
            <v>-4.0252512200022466</v>
          </cell>
          <cell r="DI1241">
            <v>-4.7542059000006702</v>
          </cell>
          <cell r="DJ1241">
            <v>-166.3846819399987</v>
          </cell>
          <cell r="DK1241">
            <v>-65.843024720001267</v>
          </cell>
          <cell r="DL1241">
            <v>-16.724089520022972</v>
          </cell>
          <cell r="DM1241">
            <v>-206.72857470999588</v>
          </cell>
          <cell r="DN1241">
            <v>-57.559898949984927</v>
          </cell>
          <cell r="DO1241">
            <v>-69.876999869986321</v>
          </cell>
          <cell r="DP1241">
            <v>-29.278229250005097</v>
          </cell>
          <cell r="DQ1241">
            <v>-111.68996459999471</v>
          </cell>
          <cell r="DR1241">
            <v>-942.50107716978528</v>
          </cell>
          <cell r="DS1241">
            <v>-651.62709953001468</v>
          </cell>
          <cell r="DT1241">
            <v>4.3606755400105612</v>
          </cell>
          <cell r="DU1241">
            <v>0</v>
          </cell>
          <cell r="DV1241">
            <v>202.59453368999948</v>
          </cell>
          <cell r="DW1241">
            <v>0.92943644999922981</v>
          </cell>
          <cell r="DX1241">
            <v>-48.06060615999013</v>
          </cell>
          <cell r="DY1241">
            <v>-11.521427499974379</v>
          </cell>
          <cell r="DZ1241">
            <v>-98.406706089968793</v>
          </cell>
          <cell r="EA1241">
            <v>-9.8829695000022184</v>
          </cell>
          <cell r="EB1241">
            <v>-138.9668509200128</v>
          </cell>
          <cell r="EC1241">
            <v>-186.91255776998878</v>
          </cell>
          <cell r="ED1241">
            <v>-5.007505379995564</v>
          </cell>
          <cell r="EE1241">
            <v>-167.1388584600063</v>
          </cell>
          <cell r="EF1241">
            <v>-165.91449973999988</v>
          </cell>
          <cell r="EG1241">
            <v>-8.0298344199982239</v>
          </cell>
          <cell r="EH1241">
            <v>-16.708585670006869</v>
          </cell>
          <cell r="EI1241">
            <v>10.420738169999822</v>
          </cell>
          <cell r="EJ1241">
            <v>-5.9022186500014868</v>
          </cell>
          <cell r="EK1241">
            <v>-20.168802530009998</v>
          </cell>
          <cell r="EL1241">
            <v>54.748480259993812</v>
          </cell>
          <cell r="EM1241">
            <v>-29.151857519987971</v>
          </cell>
          <cell r="EN1241">
            <v>12.303238089996739</v>
          </cell>
          <cell r="EO1241">
            <v>-45.336056049993203</v>
          </cell>
          <cell r="EP1241">
            <v>9.3470974400115665</v>
          </cell>
          <cell r="EQ1241">
            <v>37.253442159999395</v>
          </cell>
          <cell r="ER1241">
            <v>-702.12559197994415</v>
          </cell>
          <cell r="ES1241">
            <v>-96.393744109998806</v>
          </cell>
          <cell r="ET1241">
            <v>5.1566256000223802</v>
          </cell>
          <cell r="EU1241">
            <v>5.0272561800011317</v>
          </cell>
          <cell r="EV1241">
            <v>693.32386156000211</v>
          </cell>
          <cell r="EW1241">
            <v>-9.4599438299992471</v>
          </cell>
          <cell r="EX1241">
            <v>76.801153439999325</v>
          </cell>
          <cell r="EY1241">
            <v>0.47631918999832124</v>
          </cell>
          <cell r="EZ1241">
            <v>-67.548314159968868</v>
          </cell>
          <cell r="FA1241">
            <v>-1191.0348233600089</v>
          </cell>
          <cell r="FB1241">
            <v>-62.225756699997874</v>
          </cell>
          <cell r="FC1241">
            <v>-1.9460169299854897</v>
          </cell>
          <cell r="FD1241">
            <v>-54.302208860011888</v>
          </cell>
          <cell r="FE1241">
            <v>-595.74858726002276</v>
          </cell>
          <cell r="FF1241">
            <v>127.54082870000275</v>
          </cell>
          <cell r="FG1241">
            <v>0.48350727000797633</v>
          </cell>
          <cell r="FH1241">
            <v>-39.602383819998067</v>
          </cell>
          <cell r="FI1241">
            <v>0</v>
          </cell>
          <cell r="FJ1241">
            <v>3.0423535400004766</v>
          </cell>
          <cell r="FK1241">
            <v>0</v>
          </cell>
          <cell r="FL1241">
            <v>-68.25890958000673</v>
          </cell>
          <cell r="FM1241">
            <v>-93.186138639983255</v>
          </cell>
          <cell r="FN1241">
            <v>-0.60922035000112373</v>
          </cell>
          <cell r="FO1241">
            <v>-268.88467261000187</v>
          </cell>
          <cell r="FP1241">
            <v>-233.62656797000091</v>
          </cell>
          <cell r="FQ1241">
            <v>-22.647383800009266</v>
          </cell>
          <cell r="FR1241">
            <v>-459.88697225018404</v>
          </cell>
          <cell r="FS1241">
            <v>-40.738510669987591</v>
          </cell>
          <cell r="FT1241">
            <v>3.8180040599982021</v>
          </cell>
          <cell r="FU1241">
            <v>0</v>
          </cell>
          <cell r="FV1241">
            <v>0</v>
          </cell>
          <cell r="FW1241">
            <v>0</v>
          </cell>
          <cell r="FX1241">
            <v>25.596531899998809</v>
          </cell>
          <cell r="FY1241">
            <v>-77.741745140025159</v>
          </cell>
          <cell r="FZ1241">
            <v>-86.007419410016155</v>
          </cell>
          <cell r="GA1241">
            <v>10.113936840003589</v>
          </cell>
          <cell r="GB1241">
            <v>6.3147784600005252</v>
          </cell>
          <cell r="GC1241">
            <v>-155.81486128998222</v>
          </cell>
          <cell r="GD1241">
            <v>-145.42768699998851</v>
          </cell>
          <cell r="GE1241">
            <v>108.57368878019042</v>
          </cell>
          <cell r="GF1241">
            <v>-21.687725640000281</v>
          </cell>
          <cell r="GG1241">
            <v>-3.6572703999991063</v>
          </cell>
          <cell r="GH1241">
            <v>-3.3413049999944633</v>
          </cell>
          <cell r="GI1241">
            <v>0</v>
          </cell>
          <cell r="GJ1241">
            <v>-0.41465264999999363</v>
          </cell>
          <cell r="GK1241">
            <v>-23.90207387999908</v>
          </cell>
          <cell r="GL1241">
            <v>10.121513630016125</v>
          </cell>
          <cell r="GM1241">
            <v>-21.939657000009902</v>
          </cell>
          <cell r="GN1241">
            <v>5.6630885599734029</v>
          </cell>
          <cell r="GO1241">
            <v>166.497480060003</v>
          </cell>
          <cell r="GP1241">
            <v>-0.40586413998971693</v>
          </cell>
          <cell r="GQ1241">
            <v>1.6401552400056971</v>
          </cell>
          <cell r="GR1241">
            <v>-539.04574547999073</v>
          </cell>
          <cell r="GS1241">
            <v>-3.6931134499973268</v>
          </cell>
          <cell r="GT1241">
            <v>-8.6522850700130221</v>
          </cell>
          <cell r="GU1241">
            <v>2.7888031100010267</v>
          </cell>
          <cell r="GV1241">
            <v>0</v>
          </cell>
          <cell r="GW1241">
            <v>0</v>
          </cell>
          <cell r="GX1241">
            <v>13.727748149995023</v>
          </cell>
          <cell r="GY1241">
            <v>-22.175727490001009</v>
          </cell>
          <cell r="GZ1241">
            <v>14.939549889997579</v>
          </cell>
          <cell r="HA1241">
            <v>0</v>
          </cell>
          <cell r="HB1241">
            <v>-494.90014191999944</v>
          </cell>
          <cell r="HC1241">
            <v>-47.551479229994584</v>
          </cell>
          <cell r="HD1241">
            <v>6.4709005300246645</v>
          </cell>
          <cell r="HE1241">
            <v>-2166.903754459694</v>
          </cell>
          <cell r="HF1241">
            <v>7.2337373399932403</v>
          </cell>
          <cell r="HG1241">
            <v>-199.44543243998487</v>
          </cell>
          <cell r="HH1241">
            <v>-70.657769139997981</v>
          </cell>
          <cell r="HI1241">
            <v>0</v>
          </cell>
          <cell r="HJ1241">
            <v>-27.689835600000151</v>
          </cell>
          <cell r="HK1241">
            <v>0</v>
          </cell>
          <cell r="HL1241">
            <v>-7.2607271099841455</v>
          </cell>
          <cell r="HM1241">
            <v>-130.28219027002342</v>
          </cell>
          <cell r="HN1241">
            <v>-846.8889487599954</v>
          </cell>
          <cell r="HO1241">
            <v>-14.932684660008817</v>
          </cell>
          <cell r="HP1241">
            <v>-870.13354862993583</v>
          </cell>
          <cell r="HQ1241">
            <v>-6.8463551899913</v>
          </cell>
          <cell r="HR1241">
            <v>-231.87912086001597</v>
          </cell>
          <cell r="HS1241">
            <v>-40.209097960017971</v>
          </cell>
          <cell r="HT1241">
            <v>-168.15482015999442</v>
          </cell>
          <cell r="HU1241">
            <v>0</v>
          </cell>
          <cell r="HV1241">
            <v>0</v>
          </cell>
          <cell r="HW1241">
            <v>0</v>
          </cell>
          <cell r="HX1241">
            <v>-615.30303208999976</v>
          </cell>
          <cell r="HY1241">
            <v>3.8632139099936467</v>
          </cell>
          <cell r="HZ1241">
            <v>-213.35647444997448</v>
          </cell>
          <cell r="IA1241">
            <v>-47.049211879973882</v>
          </cell>
          <cell r="IB1241">
            <v>-50.901922320008453</v>
          </cell>
          <cell r="IC1241">
            <v>-56.79398759000469</v>
          </cell>
          <cell r="ID1241">
            <v>956.02621168000042</v>
          </cell>
          <cell r="IE1241">
            <v>-514.04034102964215</v>
          </cell>
          <cell r="IF1241">
            <v>-11.698197910023737</v>
          </cell>
          <cell r="IG1241">
            <v>-77.381865310002468</v>
          </cell>
          <cell r="IH1241">
            <v>-41.068951219996961</v>
          </cell>
          <cell r="II1241">
            <v>0</v>
          </cell>
          <cell r="IJ1241">
            <v>-129.37766852999994</v>
          </cell>
          <cell r="IK1241">
            <v>-41.320606070003123</v>
          </cell>
          <cell r="IL1241">
            <v>-23.27055745999678</v>
          </cell>
          <cell r="IM1241">
            <v>0.27406004001386464</v>
          </cell>
          <cell r="IN1241">
            <v>-21.016491110000061</v>
          </cell>
          <cell r="IO1241">
            <v>-13.796993330004625</v>
          </cell>
          <cell r="IP1241">
            <v>-47.341567359981127</v>
          </cell>
          <cell r="IQ1241">
            <v>-108.04150277000736</v>
          </cell>
          <cell r="IR1241">
            <v>-1473.79101378005</v>
          </cell>
          <cell r="IS1241">
            <v>-0.39738440001383424</v>
          </cell>
          <cell r="IT1241">
            <v>-51.23354554999969</v>
          </cell>
          <cell r="IU1241">
            <v>-290.27844478999759</v>
          </cell>
          <cell r="IV1241">
            <v>0</v>
          </cell>
          <cell r="IW1241">
            <v>-15.10524697999881</v>
          </cell>
          <cell r="IX1241">
            <v>-385.87921430999268</v>
          </cell>
          <cell r="IY1241">
            <v>2.2711380799883045</v>
          </cell>
          <cell r="IZ1241">
            <v>-54.001836609997554</v>
          </cell>
          <cell r="JA1241">
            <v>-28.470494360022712</v>
          </cell>
          <cell r="JB1241">
            <v>28.733675089984899</v>
          </cell>
          <cell r="JC1241">
            <v>-28.810367380006937</v>
          </cell>
          <cell r="JD1241">
            <v>-650.61929256998701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CL_.EX.UTS._.___.Hunter 3</v>
          </cell>
          <cell r="F1242">
            <v>-358.01519612991251</v>
          </cell>
          <cell r="G1242">
            <v>-342.72640363997198</v>
          </cell>
          <cell r="H1242">
            <v>-111.3031052799779</v>
          </cell>
          <cell r="I1242">
            <v>30.941259980012546</v>
          </cell>
          <cell r="J1242">
            <v>-6.926154390002921</v>
          </cell>
          <cell r="K1242">
            <v>25.52712091000285</v>
          </cell>
          <cell r="L1242">
            <v>2.3680185500415973</v>
          </cell>
          <cell r="M1242">
            <v>-23.141035970009398</v>
          </cell>
          <cell r="N1242">
            <v>-101.18028834997676</v>
          </cell>
          <cell r="O1242">
            <v>-210.23734582998441</v>
          </cell>
          <cell r="P1242">
            <v>-185.64616477000527</v>
          </cell>
          <cell r="Q1242">
            <v>-66.637382790097035</v>
          </cell>
          <cell r="R1242">
            <v>-467.74360081972554</v>
          </cell>
          <cell r="S1242">
            <v>10.761358410061803</v>
          </cell>
          <cell r="T1242">
            <v>-141.36461509004585</v>
          </cell>
          <cell r="U1242">
            <v>74.049123739998322</v>
          </cell>
          <cell r="V1242">
            <v>108.38405763995252</v>
          </cell>
          <cell r="W1242">
            <v>-266.55744313000469</v>
          </cell>
          <cell r="X1242">
            <v>-102.22729085001629</v>
          </cell>
          <cell r="Y1242">
            <v>94.662001879944</v>
          </cell>
          <cell r="Z1242">
            <v>-233.6497941200214</v>
          </cell>
          <cell r="AA1242">
            <v>269.17316105004284</v>
          </cell>
          <cell r="AB1242">
            <v>85.961946830007946</v>
          </cell>
          <cell r="AC1242">
            <v>-336.60426690994063</v>
          </cell>
          <cell r="AD1242">
            <v>-30.331840269966051</v>
          </cell>
          <cell r="AE1242">
            <v>-1180.6953871999867</v>
          </cell>
          <cell r="AF1242">
            <v>-30.956969150109217</v>
          </cell>
          <cell r="AG1242">
            <v>-69.628815769974608</v>
          </cell>
          <cell r="AH1242">
            <v>0</v>
          </cell>
          <cell r="AI1242">
            <v>189.15341562996036</v>
          </cell>
          <cell r="AJ1242">
            <v>122.81353370000215</v>
          </cell>
          <cell r="AK1242">
            <v>293.04172417995869</v>
          </cell>
          <cell r="AL1242">
            <v>-270.45979371003341</v>
          </cell>
          <cell r="AM1242">
            <v>-701.17591279998305</v>
          </cell>
          <cell r="AN1242">
            <v>-612.44528369995533</v>
          </cell>
          <cell r="AO1242">
            <v>-884.31915664000553</v>
          </cell>
          <cell r="AP1242">
            <v>663.0237910199794</v>
          </cell>
          <cell r="AQ1242">
            <v>120.25808004004648</v>
          </cell>
          <cell r="AR1242">
            <v>-273.1740131797269</v>
          </cell>
          <cell r="AS1242">
            <v>-11.548238599905744</v>
          </cell>
          <cell r="AT1242">
            <v>43.031127289985307</v>
          </cell>
          <cell r="AU1242">
            <v>-89.349725930020213</v>
          </cell>
          <cell r="AV1242">
            <v>22.725994110049214</v>
          </cell>
          <cell r="AW1242">
            <v>0</v>
          </cell>
          <cell r="AX1242">
            <v>-163.79702736999025</v>
          </cell>
          <cell r="AY1242">
            <v>-7.512918480031658</v>
          </cell>
          <cell r="AZ1242">
            <v>-99.572993569949176</v>
          </cell>
          <cell r="BA1242">
            <v>-9.2212058699224144</v>
          </cell>
          <cell r="BB1242">
            <v>125.07871336999233</v>
          </cell>
          <cell r="BC1242">
            <v>-61.610167900042143</v>
          </cell>
          <cell r="BD1242">
            <v>-21.397570230008569</v>
          </cell>
          <cell r="BE1242">
            <v>-668.33894964004867</v>
          </cell>
          <cell r="BF1242">
            <v>-130.91896969004301</v>
          </cell>
          <cell r="BG1242">
            <v>-21.114466309983982</v>
          </cell>
          <cell r="BH1242">
            <v>-0.64725350000662729</v>
          </cell>
          <cell r="BI1242">
            <v>-5.7075578599997243</v>
          </cell>
          <cell r="BJ1242">
            <v>0</v>
          </cell>
          <cell r="BK1242">
            <v>-9.4561155500050518</v>
          </cell>
          <cell r="BL1242">
            <v>-162.59897962998366</v>
          </cell>
          <cell r="BM1242">
            <v>-96.049937689967919</v>
          </cell>
          <cell r="BN1242">
            <v>-46.881461600016337</v>
          </cell>
          <cell r="BO1242">
            <v>170.50305215001572</v>
          </cell>
          <cell r="BP1242">
            <v>-228.69173549994593</v>
          </cell>
          <cell r="BQ1242">
            <v>-136.77552446001209</v>
          </cell>
          <cell r="BR1242">
            <v>-699.38370590982959</v>
          </cell>
          <cell r="BS1242">
            <v>-30.07303549000062</v>
          </cell>
          <cell r="BT1242">
            <v>-30.199817410029937</v>
          </cell>
          <cell r="BU1242">
            <v>-77.531746550026583</v>
          </cell>
          <cell r="BV1242">
            <v>-101.68837467997218</v>
          </cell>
          <cell r="BW1242">
            <v>-12.616315350001969</v>
          </cell>
          <cell r="BX1242">
            <v>27.38913793998654</v>
          </cell>
          <cell r="BY1242">
            <v>-18.349383260007016</v>
          </cell>
          <cell r="BZ1242">
            <v>-123.0608126600273</v>
          </cell>
          <cell r="CA1242">
            <v>-81.738549099944066</v>
          </cell>
          <cell r="CB1242">
            <v>-37.133315969986143</v>
          </cell>
          <cell r="CC1242">
            <v>-91.977971819986124</v>
          </cell>
          <cell r="CD1242">
            <v>-122.40352156001609</v>
          </cell>
          <cell r="CE1242">
            <v>-3.8682249402627349</v>
          </cell>
          <cell r="CF1242">
            <v>-108.1292939200066</v>
          </cell>
          <cell r="CG1242">
            <v>-32.426080860022921</v>
          </cell>
          <cell r="CH1242">
            <v>0</v>
          </cell>
          <cell r="CI1242">
            <v>-255.71537583999452</v>
          </cell>
          <cell r="CJ1242">
            <v>0</v>
          </cell>
          <cell r="CK1242">
            <v>1588.5471856399963</v>
          </cell>
          <cell r="CL1242">
            <v>-16.668027440027799</v>
          </cell>
          <cell r="CM1242">
            <v>-56.799857670004712</v>
          </cell>
          <cell r="CN1242">
            <v>-964.96282204991439</v>
          </cell>
          <cell r="CO1242">
            <v>-12.510098529979587</v>
          </cell>
          <cell r="CP1242">
            <v>-69.33895206998568</v>
          </cell>
          <cell r="CQ1242">
            <v>-75.864902200002689</v>
          </cell>
          <cell r="CR1242">
            <v>-179.90193272987381</v>
          </cell>
          <cell r="CS1242">
            <v>40.203825750009855</v>
          </cell>
          <cell r="CT1242">
            <v>-97.71490311002708</v>
          </cell>
          <cell r="CU1242">
            <v>-20.316271679999772</v>
          </cell>
          <cell r="CV1242">
            <v>4.0615051099739503</v>
          </cell>
          <cell r="CW1242">
            <v>0</v>
          </cell>
          <cell r="CX1242">
            <v>-837.70174360004603</v>
          </cell>
          <cell r="CY1242">
            <v>-275.51209003000986</v>
          </cell>
          <cell r="CZ1242">
            <v>-216.68373304998386</v>
          </cell>
          <cell r="DA1242">
            <v>-455.08635570996557</v>
          </cell>
          <cell r="DB1242">
            <v>1842.8751970599697</v>
          </cell>
          <cell r="DC1242">
            <v>-49.185574650007766</v>
          </cell>
          <cell r="DD1242">
            <v>-114.84178881999105</v>
          </cell>
          <cell r="DE1242">
            <v>-1209.6355500393547</v>
          </cell>
          <cell r="DF1242">
            <v>-93.544452989910496</v>
          </cell>
          <cell r="DG1242">
            <v>-48.365053399989847</v>
          </cell>
          <cell r="DH1242">
            <v>-14.517541969995364</v>
          </cell>
          <cell r="DI1242">
            <v>-85.532800320012029</v>
          </cell>
          <cell r="DJ1242">
            <v>0.11028601999714738</v>
          </cell>
          <cell r="DK1242">
            <v>-259.95707851002226</v>
          </cell>
          <cell r="DL1242">
            <v>-105.43778880004538</v>
          </cell>
          <cell r="DM1242">
            <v>-124.38880539001548</v>
          </cell>
          <cell r="DN1242">
            <v>-97.569874809996691</v>
          </cell>
          <cell r="DO1242">
            <v>-167.08993374995771</v>
          </cell>
          <cell r="DP1242">
            <v>-101.30401598993922</v>
          </cell>
          <cell r="DQ1242">
            <v>-112.03849012992578</v>
          </cell>
          <cell r="DR1242">
            <v>-731.05261880066246</v>
          </cell>
          <cell r="DS1242">
            <v>-47.648671229981119</v>
          </cell>
          <cell r="DT1242">
            <v>-66.225884529965697</v>
          </cell>
          <cell r="DU1242">
            <v>1.6673840000003111</v>
          </cell>
          <cell r="DV1242">
            <v>-185.46483282002737</v>
          </cell>
          <cell r="DW1242">
            <v>-2.2218777400012186</v>
          </cell>
          <cell r="DX1242">
            <v>-87.409697039998719</v>
          </cell>
          <cell r="DY1242">
            <v>-127.15039427002193</v>
          </cell>
          <cell r="DZ1242">
            <v>-13.665227909979876</v>
          </cell>
          <cell r="EA1242">
            <v>-49.318253849982284</v>
          </cell>
          <cell r="EB1242">
            <v>-40.479250670003239</v>
          </cell>
          <cell r="EC1242">
            <v>-64.723518899991177</v>
          </cell>
          <cell r="ED1242">
            <v>-48.412393839971628</v>
          </cell>
          <cell r="EE1242">
            <v>9680.2995297599118</v>
          </cell>
          <cell r="EF1242">
            <v>-5.8211267199949361</v>
          </cell>
          <cell r="EG1242">
            <v>-34.379824770032428</v>
          </cell>
          <cell r="EH1242">
            <v>0</v>
          </cell>
          <cell r="EI1242">
            <v>0.56506023999827448</v>
          </cell>
          <cell r="EJ1242">
            <v>9.1401162199999817</v>
          </cell>
          <cell r="EK1242">
            <v>-67.566957160001039</v>
          </cell>
          <cell r="EL1242">
            <v>-409.36196644997108</v>
          </cell>
          <cell r="EM1242">
            <v>-41.300248240004294</v>
          </cell>
          <cell r="EN1242">
            <v>9983.7229798899789</v>
          </cell>
          <cell r="EO1242">
            <v>406.45974373997888</v>
          </cell>
          <cell r="EP1242">
            <v>-79.315521990007255</v>
          </cell>
          <cell r="EQ1242">
            <v>-81.842725000111386</v>
          </cell>
          <cell r="ER1242">
            <v>-1433.5269892094657</v>
          </cell>
          <cell r="ES1242">
            <v>-28.694931379985064</v>
          </cell>
          <cell r="ET1242">
            <v>-478.73576826998033</v>
          </cell>
          <cell r="EU1242">
            <v>-143.42047291000199</v>
          </cell>
          <cell r="EV1242">
            <v>-55.848632720000751</v>
          </cell>
          <cell r="EW1242">
            <v>0</v>
          </cell>
          <cell r="EX1242">
            <v>-347.15052820995334</v>
          </cell>
          <cell r="EY1242">
            <v>-149.66119030001573</v>
          </cell>
          <cell r="EZ1242">
            <v>-112.81512690006639</v>
          </cell>
          <cell r="FA1242">
            <v>272.88516274999711</v>
          </cell>
          <cell r="FB1242">
            <v>-116.01129682999454</v>
          </cell>
          <cell r="FC1242">
            <v>-196.73891622998053</v>
          </cell>
          <cell r="FD1242">
            <v>-77.335288210015278</v>
          </cell>
          <cell r="FE1242">
            <v>-327.93998409016058</v>
          </cell>
          <cell r="FF1242">
            <v>-16.147609430074226</v>
          </cell>
          <cell r="FG1242">
            <v>-29.57095456001116</v>
          </cell>
          <cell r="FH1242">
            <v>27.885704689993872</v>
          </cell>
          <cell r="FI1242">
            <v>0</v>
          </cell>
          <cell r="FJ1242">
            <v>0</v>
          </cell>
          <cell r="FK1242">
            <v>-63.472858879991691</v>
          </cell>
          <cell r="FL1242">
            <v>-74.007263069972396</v>
          </cell>
          <cell r="FM1242">
            <v>-110.57499595999252</v>
          </cell>
          <cell r="FN1242">
            <v>-60.643411850003758</v>
          </cell>
          <cell r="FO1242">
            <v>75.571256159950281</v>
          </cell>
          <cell r="FP1242">
            <v>-31.35753871005727</v>
          </cell>
          <cell r="FQ1242">
            <v>-45.62231248000171</v>
          </cell>
          <cell r="FR1242">
            <v>267.73915394954383</v>
          </cell>
          <cell r="FS1242">
            <v>130.50058645004174</v>
          </cell>
          <cell r="FT1242">
            <v>20.983728580002207</v>
          </cell>
          <cell r="FU1242">
            <v>7.8880139300017618</v>
          </cell>
          <cell r="FV1242">
            <v>-39.893695079999816</v>
          </cell>
          <cell r="FW1242">
            <v>0</v>
          </cell>
          <cell r="FX1242">
            <v>362.23670686999685</v>
          </cell>
          <cell r="FY1242">
            <v>-228.6141206100292</v>
          </cell>
          <cell r="FZ1242">
            <v>-110.03012141000363</v>
          </cell>
          <cell r="GA1242">
            <v>-51.336902419978287</v>
          </cell>
          <cell r="GB1242">
            <v>250.42078345996561</v>
          </cell>
          <cell r="GC1242">
            <v>-20.211682670051232</v>
          </cell>
          <cell r="GD1242">
            <v>-54.204143150069285</v>
          </cell>
          <cell r="GE1242">
            <v>-990.30491663957946</v>
          </cell>
          <cell r="GF1242">
            <v>-28.607738479971886</v>
          </cell>
          <cell r="GG1242">
            <v>-22.661392809997778</v>
          </cell>
          <cell r="GH1242">
            <v>0</v>
          </cell>
          <cell r="GI1242">
            <v>0</v>
          </cell>
          <cell r="GJ1242">
            <v>0</v>
          </cell>
          <cell r="GK1242">
            <v>-81.361491339994245</v>
          </cell>
          <cell r="GL1242">
            <v>-222.42480718999286</v>
          </cell>
          <cell r="GM1242">
            <v>-33.103780490026111</v>
          </cell>
          <cell r="GN1242">
            <v>-8.4328443899867125</v>
          </cell>
          <cell r="GO1242">
            <v>-108.84503024998412</v>
          </cell>
          <cell r="GP1242">
            <v>-412.57970549998572</v>
          </cell>
          <cell r="GQ1242">
            <v>-72.288126190018374</v>
          </cell>
          <cell r="GR1242">
            <v>37.430458639981225</v>
          </cell>
          <cell r="GS1242">
            <v>-25.103307409968693</v>
          </cell>
          <cell r="GT1242">
            <v>21.783518159965752</v>
          </cell>
          <cell r="GU1242">
            <v>-0.17364433000329882</v>
          </cell>
          <cell r="GV1242">
            <v>0</v>
          </cell>
          <cell r="GW1242">
            <v>0</v>
          </cell>
          <cell r="GX1242">
            <v>-122.31409139998141</v>
          </cell>
          <cell r="GY1242">
            <v>-33.751999570027692</v>
          </cell>
          <cell r="GZ1242">
            <v>-40.290085610002279</v>
          </cell>
          <cell r="HA1242">
            <v>-25.594205089961179</v>
          </cell>
          <cell r="HB1242">
            <v>-46.219443970010616</v>
          </cell>
          <cell r="HC1242">
            <v>-10.72375819995068</v>
          </cell>
          <cell r="HD1242">
            <v>319.81747606000863</v>
          </cell>
          <cell r="HE1242">
            <v>-410.48115714965388</v>
          </cell>
          <cell r="HF1242">
            <v>-133.67472744005499</v>
          </cell>
          <cell r="HG1242">
            <v>-7.4510767600149848</v>
          </cell>
          <cell r="HH1242">
            <v>-13.961224680009764</v>
          </cell>
          <cell r="HI1242">
            <v>-7.2204924800025765</v>
          </cell>
          <cell r="HJ1242">
            <v>0</v>
          </cell>
          <cell r="HK1242">
            <v>-123.36252835005871</v>
          </cell>
          <cell r="HL1242">
            <v>-301.84893690995523</v>
          </cell>
          <cell r="HM1242">
            <v>-30.141966229974059</v>
          </cell>
          <cell r="HN1242">
            <v>-219.68862408999121</v>
          </cell>
          <cell r="HO1242">
            <v>-63.491434550000122</v>
          </cell>
          <cell r="HP1242">
            <v>557.96789322997211</v>
          </cell>
          <cell r="HQ1242">
            <v>-67.608038889942691</v>
          </cell>
          <cell r="HR1242">
            <v>345.77331480989233</v>
          </cell>
          <cell r="HS1242">
            <v>-53.893762900086585</v>
          </cell>
          <cell r="HT1242">
            <v>-108.74186318996362</v>
          </cell>
          <cell r="HU1242">
            <v>1319.2052539399738</v>
          </cell>
          <cell r="HV1242">
            <v>0</v>
          </cell>
          <cell r="HW1242">
            <v>-6.628177840000717</v>
          </cell>
          <cell r="HX1242">
            <v>-30.716407469997648</v>
          </cell>
          <cell r="HY1242">
            <v>-107.64771873000427</v>
          </cell>
          <cell r="HZ1242">
            <v>-334.99360161004006</v>
          </cell>
          <cell r="IA1242">
            <v>8.8180640000791755</v>
          </cell>
          <cell r="IB1242">
            <v>-110.95495212002425</v>
          </cell>
          <cell r="IC1242">
            <v>172.74246217001928</v>
          </cell>
          <cell r="ID1242">
            <v>-401.4159814400482</v>
          </cell>
          <cell r="IE1242">
            <v>1414.405608269386</v>
          </cell>
          <cell r="IF1242">
            <v>-47.600700119975954</v>
          </cell>
          <cell r="IG1242">
            <v>-29.40570769002079</v>
          </cell>
          <cell r="IH1242">
            <v>0</v>
          </cell>
          <cell r="II1242">
            <v>16.859676810010569</v>
          </cell>
          <cell r="IJ1242">
            <v>421.48333137000009</v>
          </cell>
          <cell r="IK1242">
            <v>-36.155339289980475</v>
          </cell>
          <cell r="IL1242">
            <v>-14.18923362006899</v>
          </cell>
          <cell r="IM1242">
            <v>-18.226319580018753</v>
          </cell>
          <cell r="IN1242">
            <v>1161.1957035800442</v>
          </cell>
          <cell r="IO1242">
            <v>55.136477580002975</v>
          </cell>
          <cell r="IP1242">
            <v>-72.256240280054044</v>
          </cell>
          <cell r="IQ1242">
            <v>-22.4360404900508</v>
          </cell>
          <cell r="IR1242">
            <v>-1636.1537937303074</v>
          </cell>
          <cell r="IS1242">
            <v>-37.91663446003804</v>
          </cell>
          <cell r="IT1242">
            <v>-19.560270460002357</v>
          </cell>
          <cell r="IU1242">
            <v>-121.84768580998934</v>
          </cell>
          <cell r="IV1242">
            <v>-137.72086676000026</v>
          </cell>
          <cell r="IW1242">
            <v>-12.965479200000118</v>
          </cell>
          <cell r="IX1242">
            <v>-697.52329591999296</v>
          </cell>
          <cell r="IY1242">
            <v>-192.17109932002495</v>
          </cell>
          <cell r="IZ1242">
            <v>-54.920474049984477</v>
          </cell>
          <cell r="JA1242">
            <v>35.032511199999135</v>
          </cell>
          <cell r="JB1242">
            <v>-364.71926700003678</v>
          </cell>
          <cell r="JC1242">
            <v>-22.507633349916432</v>
          </cell>
          <cell r="JD1242">
            <v>-9.3335986000020057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 t="str">
            <v>CL_.EX.UTS._.___.Huntington 1</v>
          </cell>
          <cell r="F1243">
            <v>758.13883057003841</v>
          </cell>
          <cell r="G1243">
            <v>108.17337072998635</v>
          </cell>
          <cell r="H1243">
            <v>-149.1446159100451</v>
          </cell>
          <cell r="I1243">
            <v>-242.33156599001086</v>
          </cell>
          <cell r="J1243">
            <v>-176.81485001000692</v>
          </cell>
          <cell r="K1243">
            <v>-83.611057259957306</v>
          </cell>
          <cell r="L1243">
            <v>-149.92944984004134</v>
          </cell>
          <cell r="M1243">
            <v>-1887.1558335400186</v>
          </cell>
          <cell r="N1243">
            <v>3.4048587399884127</v>
          </cell>
          <cell r="O1243">
            <v>-28.98792629998934</v>
          </cell>
          <cell r="P1243">
            <v>30.176682810037164</v>
          </cell>
          <cell r="Q1243">
            <v>-164.07517185993493</v>
          </cell>
          <cell r="R1243">
            <v>-104.95605065021664</v>
          </cell>
          <cell r="S1243">
            <v>7.4516011699452065</v>
          </cell>
          <cell r="T1243">
            <v>-85.608819310000399</v>
          </cell>
          <cell r="U1243">
            <v>-28.52244511002209</v>
          </cell>
          <cell r="V1243">
            <v>241.10413095002878</v>
          </cell>
          <cell r="W1243">
            <v>-12.536729999992531</v>
          </cell>
          <cell r="X1243">
            <v>47.602835080033401</v>
          </cell>
          <cell r="Y1243">
            <v>-133.17323111003498</v>
          </cell>
          <cell r="Z1243">
            <v>-76.119779709959403</v>
          </cell>
          <cell r="AA1243">
            <v>176.06079204002162</v>
          </cell>
          <cell r="AB1243">
            <v>-299.98900332002086</v>
          </cell>
          <cell r="AC1243">
            <v>121.2532981900149</v>
          </cell>
          <cell r="AD1243">
            <v>-62.478699519997463</v>
          </cell>
          <cell r="AE1243">
            <v>324.54976368043572</v>
          </cell>
          <cell r="AF1243">
            <v>-91.342320190160535</v>
          </cell>
          <cell r="AG1243">
            <v>0.63010055001359433</v>
          </cell>
          <cell r="AH1243">
            <v>62.028369799983921</v>
          </cell>
          <cell r="AI1243">
            <v>-563.46750835998682</v>
          </cell>
          <cell r="AJ1243">
            <v>671.67732061998686</v>
          </cell>
          <cell r="AK1243">
            <v>-145.70413131001987</v>
          </cell>
          <cell r="AL1243">
            <v>-44.189511889999267</v>
          </cell>
          <cell r="AM1243">
            <v>408.57629281003028</v>
          </cell>
          <cell r="AN1243">
            <v>170.8327132500126</v>
          </cell>
          <cell r="AO1243">
            <v>-308.23230838996824</v>
          </cell>
          <cell r="AP1243">
            <v>55.449903459986672</v>
          </cell>
          <cell r="AQ1243">
            <v>108.29084333009087</v>
          </cell>
          <cell r="AR1243">
            <v>-835.84259880008176</v>
          </cell>
          <cell r="AS1243">
            <v>-52.332264470023802</v>
          </cell>
          <cell r="AT1243">
            <v>-114.12745066997013</v>
          </cell>
          <cell r="AU1243">
            <v>83.782190889993217</v>
          </cell>
          <cell r="AV1243">
            <v>-21.575416179985041</v>
          </cell>
          <cell r="AW1243">
            <v>90.313483220030321</v>
          </cell>
          <cell r="AX1243">
            <v>-92.483278669969877</v>
          </cell>
          <cell r="AY1243">
            <v>-76.404528999992181</v>
          </cell>
          <cell r="AZ1243">
            <v>3.8535720900108572</v>
          </cell>
          <cell r="BA1243">
            <v>3.3976652399869636</v>
          </cell>
          <cell r="BB1243">
            <v>-164.61832026997581</v>
          </cell>
          <cell r="BC1243">
            <v>-453.05433097993955</v>
          </cell>
          <cell r="BD1243">
            <v>-42.593919999955688</v>
          </cell>
          <cell r="BE1243">
            <v>-1336.5989914997481</v>
          </cell>
          <cell r="BF1243">
            <v>-61.115729139972245</v>
          </cell>
          <cell r="BG1243">
            <v>-597.27593012998113</v>
          </cell>
          <cell r="BH1243">
            <v>-138.99415582000802</v>
          </cell>
          <cell r="BI1243">
            <v>-13.852812890007044</v>
          </cell>
          <cell r="BJ1243">
            <v>-2.1145352000021376</v>
          </cell>
          <cell r="BK1243">
            <v>-133.51515618999838</v>
          </cell>
          <cell r="BL1243">
            <v>-88.670461569970939</v>
          </cell>
          <cell r="BM1243">
            <v>-42.451039940031478</v>
          </cell>
          <cell r="BN1243">
            <v>-24.001660309993895</v>
          </cell>
          <cell r="BO1243">
            <v>0</v>
          </cell>
          <cell r="BP1243">
            <v>-190.47637340004439</v>
          </cell>
          <cell r="BQ1243">
            <v>-44.131136909942143</v>
          </cell>
          <cell r="BR1243">
            <v>-730.59138859994709</v>
          </cell>
          <cell r="BS1243">
            <v>-34.606962369987741</v>
          </cell>
          <cell r="BT1243">
            <v>-30.828128300025128</v>
          </cell>
          <cell r="BU1243">
            <v>-49.91215859001386</v>
          </cell>
          <cell r="BV1243">
            <v>-116.28176740999334</v>
          </cell>
          <cell r="BW1243">
            <v>-50.860096690012142</v>
          </cell>
          <cell r="BX1243">
            <v>-57.645792070048628</v>
          </cell>
          <cell r="BY1243">
            <v>-60.946529759967234</v>
          </cell>
          <cell r="BZ1243">
            <v>-16.556786330009345</v>
          </cell>
          <cell r="CA1243">
            <v>-9.648559289984405</v>
          </cell>
          <cell r="CB1243">
            <v>-169.07074647999252</v>
          </cell>
          <cell r="CC1243">
            <v>-108.73254936997546</v>
          </cell>
          <cell r="CD1243">
            <v>-25.501311939966399</v>
          </cell>
          <cell r="CE1243">
            <v>-1129.6689805500209</v>
          </cell>
          <cell r="CF1243">
            <v>-102.95446094998624</v>
          </cell>
          <cell r="CG1243">
            <v>-21.85839141003089</v>
          </cell>
          <cell r="CH1243">
            <v>-61.142269779957132</v>
          </cell>
          <cell r="CI1243">
            <v>-34.733213200001046</v>
          </cell>
          <cell r="CJ1243">
            <v>-395.94408291997388</v>
          </cell>
          <cell r="CK1243">
            <v>17.342866440012585</v>
          </cell>
          <cell r="CL1243">
            <v>-12.43134430993814</v>
          </cell>
          <cell r="CM1243">
            <v>-99.094288840016816</v>
          </cell>
          <cell r="CN1243">
            <v>-184.21662626002217</v>
          </cell>
          <cell r="CO1243">
            <v>-165.5177359499794</v>
          </cell>
          <cell r="CP1243">
            <v>-69.119433369953185</v>
          </cell>
          <cell r="CQ1243">
            <v>0</v>
          </cell>
          <cell r="CR1243">
            <v>-516.50542508950457</v>
          </cell>
          <cell r="CS1243">
            <v>-54.386936849914491</v>
          </cell>
          <cell r="CT1243">
            <v>-40.696324469987303</v>
          </cell>
          <cell r="CU1243">
            <v>-41.764985819987487</v>
          </cell>
          <cell r="CV1243">
            <v>-746.15423638999346</v>
          </cell>
          <cell r="CW1243">
            <v>-36.157102629978908</v>
          </cell>
          <cell r="CX1243">
            <v>-89.455744499980938</v>
          </cell>
          <cell r="CY1243">
            <v>-10.561350199976005</v>
          </cell>
          <cell r="CZ1243">
            <v>-46.356706790014869</v>
          </cell>
          <cell r="DA1243">
            <v>-77.67816752998624</v>
          </cell>
          <cell r="DB1243">
            <v>715.16040970000904</v>
          </cell>
          <cell r="DC1243">
            <v>-93.862611119984649</v>
          </cell>
          <cell r="DD1243">
            <v>5.4083315100288019</v>
          </cell>
          <cell r="DE1243">
            <v>-550.89139104029164</v>
          </cell>
          <cell r="DF1243">
            <v>-61.532833109959029</v>
          </cell>
          <cell r="DG1243">
            <v>-31.101086309994571</v>
          </cell>
          <cell r="DH1243">
            <v>-29.578850069985492</v>
          </cell>
          <cell r="DI1243">
            <v>-8.3008316500345245</v>
          </cell>
          <cell r="DJ1243">
            <v>-48.31815370998811</v>
          </cell>
          <cell r="DK1243">
            <v>-238.43405846998212</v>
          </cell>
          <cell r="DL1243">
            <v>-100.13276465999661</v>
          </cell>
          <cell r="DM1243">
            <v>-22.520763000007719</v>
          </cell>
          <cell r="DN1243">
            <v>-15.920437969994964</v>
          </cell>
          <cell r="DO1243">
            <v>0</v>
          </cell>
          <cell r="DP1243">
            <v>0</v>
          </cell>
          <cell r="DQ1243">
            <v>4.9483879100298509</v>
          </cell>
          <cell r="DR1243">
            <v>-1293.3766973097809</v>
          </cell>
          <cell r="DS1243">
            <v>-11.527073330013081</v>
          </cell>
          <cell r="DT1243">
            <v>-18.36923106998438</v>
          </cell>
          <cell r="DU1243">
            <v>-18.177053809980862</v>
          </cell>
          <cell r="DV1243">
            <v>-28.837135749985464</v>
          </cell>
          <cell r="DW1243">
            <v>-219.87783951003803</v>
          </cell>
          <cell r="DX1243">
            <v>-614.96078382997075</v>
          </cell>
          <cell r="DY1243">
            <v>-44.354589760070667</v>
          </cell>
          <cell r="DZ1243">
            <v>-27.115536030032672</v>
          </cell>
          <cell r="EA1243">
            <v>-75.107249980035704</v>
          </cell>
          <cell r="EB1243">
            <v>-159.9217144799768</v>
          </cell>
          <cell r="EC1243">
            <v>-34.343070659961086</v>
          </cell>
          <cell r="ED1243">
            <v>-40.785419100022409</v>
          </cell>
          <cell r="EE1243">
            <v>-1986.5401783604175</v>
          </cell>
          <cell r="EF1243">
            <v>-75.063095430028625</v>
          </cell>
          <cell r="EG1243">
            <v>-32.202747180010192</v>
          </cell>
          <cell r="EH1243">
            <v>-37.404593009996461</v>
          </cell>
          <cell r="EI1243">
            <v>-34.194614540028851</v>
          </cell>
          <cell r="EJ1243">
            <v>-237.88073507000809</v>
          </cell>
          <cell r="EK1243">
            <v>-379.59863193001365</v>
          </cell>
          <cell r="EL1243">
            <v>-94.156112200056668</v>
          </cell>
          <cell r="EM1243">
            <v>-101.8241952600074</v>
          </cell>
          <cell r="EN1243">
            <v>-705.09655180998379</v>
          </cell>
          <cell r="EO1243">
            <v>-264.28759983996861</v>
          </cell>
          <cell r="EP1243">
            <v>-22.366328430071007</v>
          </cell>
          <cell r="EQ1243">
            <v>-2.4649736600695178</v>
          </cell>
          <cell r="ER1243">
            <v>-1168.9862405098975</v>
          </cell>
          <cell r="ES1243">
            <v>-24.121459150046576</v>
          </cell>
          <cell r="ET1243">
            <v>-66.489622699999018</v>
          </cell>
          <cell r="EU1243">
            <v>7.5154244099685457</v>
          </cell>
          <cell r="EV1243">
            <v>-385.63834891997976</v>
          </cell>
          <cell r="EW1243">
            <v>2.2092315800109645</v>
          </cell>
          <cell r="EX1243">
            <v>-164.13980409994838</v>
          </cell>
          <cell r="EY1243">
            <v>-398.02831139002228</v>
          </cell>
          <cell r="EZ1243">
            <v>-7.7108541400230024</v>
          </cell>
          <cell r="FA1243">
            <v>-36.563978999969549</v>
          </cell>
          <cell r="FB1243">
            <v>-42.190667990013026</v>
          </cell>
          <cell r="FC1243">
            <v>0</v>
          </cell>
          <cell r="FD1243">
            <v>-53.827849110006355</v>
          </cell>
          <cell r="FE1243">
            <v>-604.82478079013526</v>
          </cell>
          <cell r="FF1243">
            <v>-76.66239398001926</v>
          </cell>
          <cell r="FG1243">
            <v>-30.895431929995539</v>
          </cell>
          <cell r="FH1243">
            <v>2.7257721299829427</v>
          </cell>
          <cell r="FI1243">
            <v>-443.11817669001175</v>
          </cell>
          <cell r="FJ1243">
            <v>106.57331697999325</v>
          </cell>
          <cell r="FK1243">
            <v>-132.66276642002049</v>
          </cell>
          <cell r="FL1243">
            <v>-2.9526778300059959</v>
          </cell>
          <cell r="FM1243">
            <v>-5.4897397000167985</v>
          </cell>
          <cell r="FN1243">
            <v>-40.223014890012564</v>
          </cell>
          <cell r="FO1243">
            <v>4.4210683800047264</v>
          </cell>
          <cell r="FP1243">
            <v>-33.231269020005129</v>
          </cell>
          <cell r="FQ1243">
            <v>46.69053217995679</v>
          </cell>
          <cell r="FR1243">
            <v>-939.45319519005716</v>
          </cell>
          <cell r="FS1243">
            <v>-17.137227089959197</v>
          </cell>
          <cell r="FT1243">
            <v>-41.417066980007803</v>
          </cell>
          <cell r="FU1243">
            <v>-15.511176630010596</v>
          </cell>
          <cell r="FV1243">
            <v>327.06028770000557</v>
          </cell>
          <cell r="FW1243">
            <v>-1046.000347950001</v>
          </cell>
          <cell r="FX1243">
            <v>109.97208344997489</v>
          </cell>
          <cell r="FY1243">
            <v>-18.476006210024934</v>
          </cell>
          <cell r="FZ1243">
            <v>-25.303017470025225</v>
          </cell>
          <cell r="GA1243">
            <v>-161.04462207999313</v>
          </cell>
          <cell r="GB1243">
            <v>7.7484717500046827</v>
          </cell>
          <cell r="GC1243">
            <v>0</v>
          </cell>
          <cell r="GD1243">
            <v>-59.344573679962195</v>
          </cell>
          <cell r="GE1243">
            <v>-135.35645225970075</v>
          </cell>
          <cell r="GF1243">
            <v>-8.9429857699433342</v>
          </cell>
          <cell r="GG1243">
            <v>-8.0526348099811003</v>
          </cell>
          <cell r="GH1243">
            <v>-259.49806724998052</v>
          </cell>
          <cell r="GI1243">
            <v>664.55418630999338</v>
          </cell>
          <cell r="GJ1243">
            <v>-1.1393245200015372</v>
          </cell>
          <cell r="GK1243">
            <v>-189.05291530000977</v>
          </cell>
          <cell r="GL1243">
            <v>-162.84304348999285</v>
          </cell>
          <cell r="GM1243">
            <v>-59.613033119996544</v>
          </cell>
          <cell r="GN1243">
            <v>-18.156988359987736</v>
          </cell>
          <cell r="GO1243">
            <v>-34.765159080008743</v>
          </cell>
          <cell r="GP1243">
            <v>-65.716523430019151</v>
          </cell>
          <cell r="GQ1243">
            <v>7.8700365599943325</v>
          </cell>
          <cell r="GR1243">
            <v>-490.92059648968279</v>
          </cell>
          <cell r="GS1243">
            <v>-374.07351785997162</v>
          </cell>
          <cell r="GT1243">
            <v>-82.18753150998964</v>
          </cell>
          <cell r="GU1243">
            <v>-37.232241290010279</v>
          </cell>
          <cell r="GV1243">
            <v>-9.8410375000094064</v>
          </cell>
          <cell r="GW1243">
            <v>698.76882308999484</v>
          </cell>
          <cell r="GX1243">
            <v>-300.70068649994209</v>
          </cell>
          <cell r="GY1243">
            <v>-108.99764089996461</v>
          </cell>
          <cell r="GZ1243">
            <v>-98.560968470061198</v>
          </cell>
          <cell r="HA1243">
            <v>-48.69143973995233</v>
          </cell>
          <cell r="HB1243">
            <v>-75.692298560024938</v>
          </cell>
          <cell r="HC1243">
            <v>-20.959948429954238</v>
          </cell>
          <cell r="HD1243">
            <v>-32.752108820015565</v>
          </cell>
          <cell r="HE1243">
            <v>-1490.2223771000281</v>
          </cell>
          <cell r="HF1243">
            <v>-893.56723803002387</v>
          </cell>
          <cell r="HG1243">
            <v>-57.204453049984295</v>
          </cell>
          <cell r="HH1243">
            <v>-46.908070320001571</v>
          </cell>
          <cell r="HI1243">
            <v>-9.1487444599988521</v>
          </cell>
          <cell r="HJ1243">
            <v>22.735886249996838</v>
          </cell>
          <cell r="HK1243">
            <v>-123.26536992998444</v>
          </cell>
          <cell r="HL1243">
            <v>-147.79159018999781</v>
          </cell>
          <cell r="HM1243">
            <v>-61.149379209964536</v>
          </cell>
          <cell r="HN1243">
            <v>-78.445401830045739</v>
          </cell>
          <cell r="HO1243">
            <v>-27.309330349999072</v>
          </cell>
          <cell r="HP1243">
            <v>-46.893045169999823</v>
          </cell>
          <cell r="HQ1243">
            <v>-21.275640809966717</v>
          </cell>
          <cell r="HR1243">
            <v>-1374.6755436793901</v>
          </cell>
          <cell r="HS1243">
            <v>-23.164919199945871</v>
          </cell>
          <cell r="HT1243">
            <v>-81.58386641999823</v>
          </cell>
          <cell r="HU1243">
            <v>-616.09925429997384</v>
          </cell>
          <cell r="HV1243">
            <v>-428.5502286899864</v>
          </cell>
          <cell r="HW1243">
            <v>-6.331626299986965</v>
          </cell>
          <cell r="HX1243">
            <v>5.3526033400557935</v>
          </cell>
          <cell r="HY1243">
            <v>-77.014396700018551</v>
          </cell>
          <cell r="HZ1243">
            <v>-2.4307704700040631</v>
          </cell>
          <cell r="IA1243">
            <v>-21.445882180007175</v>
          </cell>
          <cell r="IB1243">
            <v>-0.87594539995188825</v>
          </cell>
          <cell r="IC1243">
            <v>-95.696868870058097</v>
          </cell>
          <cell r="ID1243">
            <v>-26.834388490009587</v>
          </cell>
          <cell r="IE1243">
            <v>878.45191508019343</v>
          </cell>
          <cell r="IF1243">
            <v>-19.663641749997623</v>
          </cell>
          <cell r="IG1243">
            <v>-99.248309060028987</v>
          </cell>
          <cell r="IH1243">
            <v>-43.237549360026605</v>
          </cell>
          <cell r="II1243">
            <v>9.8005114299885463</v>
          </cell>
          <cell r="IJ1243">
            <v>968.35218553995946</v>
          </cell>
          <cell r="IK1243">
            <v>204.32902228998137</v>
          </cell>
          <cell r="IL1243">
            <v>5.2330189200001769</v>
          </cell>
          <cell r="IM1243">
            <v>-8.8222672800184228</v>
          </cell>
          <cell r="IN1243">
            <v>-26.618255380017217</v>
          </cell>
          <cell r="IO1243">
            <v>-84.49286420000135</v>
          </cell>
          <cell r="IP1243">
            <v>-10.182603990018833</v>
          </cell>
          <cell r="IQ1243">
            <v>-16.997332080034539</v>
          </cell>
          <cell r="IR1243">
            <v>-891.57892029033974</v>
          </cell>
          <cell r="IS1243">
            <v>-30.26406064000912</v>
          </cell>
          <cell r="IT1243">
            <v>-82.018277030030731</v>
          </cell>
          <cell r="IU1243">
            <v>-63.411657090007793</v>
          </cell>
          <cell r="IV1243">
            <v>-288.43856559001142</v>
          </cell>
          <cell r="IW1243">
            <v>-366.09522906999337</v>
          </cell>
          <cell r="IX1243">
            <v>-68.285664960014401</v>
          </cell>
          <cell r="IY1243">
            <v>202.08043174003251</v>
          </cell>
          <cell r="IZ1243">
            <v>-217.31159763995674</v>
          </cell>
          <cell r="JA1243">
            <v>-5.8740874798968434</v>
          </cell>
          <cell r="JB1243">
            <v>49.295772079960443</v>
          </cell>
          <cell r="JC1243">
            <v>-5.053851870005019</v>
          </cell>
          <cell r="JD1243">
            <v>-16.202132739999797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 t="str">
            <v>CL_.EX.UTS._.___.Huntington 2</v>
          </cell>
          <cell r="F1244">
            <v>-472.96065091004129</v>
          </cell>
          <cell r="G1244">
            <v>-127.07486110995524</v>
          </cell>
          <cell r="H1244">
            <v>245.64555551001104</v>
          </cell>
          <cell r="I1244">
            <v>259.6257502800072</v>
          </cell>
          <cell r="J1244">
            <v>156.94524700001057</v>
          </cell>
          <cell r="K1244">
            <v>110.51633777999814</v>
          </cell>
          <cell r="L1244">
            <v>96.136728359968401</v>
          </cell>
          <cell r="M1244">
            <v>1727.3944730699586</v>
          </cell>
          <cell r="N1244">
            <v>-7.0524605700338725</v>
          </cell>
          <cell r="O1244">
            <v>-127.00453706007102</v>
          </cell>
          <cell r="P1244">
            <v>137.99407138998504</v>
          </cell>
          <cell r="Q1244">
            <v>148.22133672004566</v>
          </cell>
          <cell r="R1244">
            <v>53.777643410023302</v>
          </cell>
          <cell r="S1244">
            <v>10.546640410000691</v>
          </cell>
          <cell r="T1244">
            <v>58.704672880005091</v>
          </cell>
          <cell r="U1244">
            <v>39.857795999967493</v>
          </cell>
          <cell r="V1244">
            <v>-235.0480666700023</v>
          </cell>
          <cell r="W1244">
            <v>1.2086287700076355</v>
          </cell>
          <cell r="X1244">
            <v>-40.866206329992565</v>
          </cell>
          <cell r="Y1244">
            <v>168.24229353995179</v>
          </cell>
          <cell r="Z1244">
            <v>-240.1693608200294</v>
          </cell>
          <cell r="AA1244">
            <v>77.891928990022279</v>
          </cell>
          <cell r="AB1244">
            <v>95.0703443099992</v>
          </cell>
          <cell r="AC1244">
            <v>66.552168980007991</v>
          </cell>
          <cell r="AD1244">
            <v>51.786803350085393</v>
          </cell>
          <cell r="AE1244">
            <v>-479.37502479040995</v>
          </cell>
          <cell r="AF1244">
            <v>70.887645400041947</v>
          </cell>
          <cell r="AG1244">
            <v>2.40708236998762</v>
          </cell>
          <cell r="AH1244">
            <v>-53.958064910053508</v>
          </cell>
          <cell r="AI1244">
            <v>552.12006308000127</v>
          </cell>
          <cell r="AJ1244">
            <v>-628.58873535001476</v>
          </cell>
          <cell r="AK1244">
            <v>124.64650167999207</v>
          </cell>
          <cell r="AL1244">
            <v>98.05803214001935</v>
          </cell>
          <cell r="AM1244">
            <v>-442.99416620010743</v>
          </cell>
          <cell r="AN1244">
            <v>114.65561705999426</v>
          </cell>
          <cell r="AO1244">
            <v>46.798868320009205</v>
          </cell>
          <cell r="AP1244">
            <v>-52.37335168995196</v>
          </cell>
          <cell r="AQ1244">
            <v>-311.03451668994967</v>
          </cell>
          <cell r="AR1244">
            <v>63.193609809037298</v>
          </cell>
          <cell r="AS1244">
            <v>-1.0923846800578758</v>
          </cell>
          <cell r="AT1244">
            <v>137.42031382999266</v>
          </cell>
          <cell r="AU1244">
            <v>-101.0982816000469</v>
          </cell>
          <cell r="AV1244">
            <v>19.714150469953893</v>
          </cell>
          <cell r="AW1244">
            <v>18.831862819992239</v>
          </cell>
          <cell r="AX1244">
            <v>34.289304639998591</v>
          </cell>
          <cell r="AY1244">
            <v>65.521927570051048</v>
          </cell>
          <cell r="AZ1244">
            <v>-39.554953780083451</v>
          </cell>
          <cell r="BA1244">
            <v>-76.078840310045052</v>
          </cell>
          <cell r="BB1244">
            <v>114.34653806002461</v>
          </cell>
          <cell r="BC1244">
            <v>-131.10694392008008</v>
          </cell>
          <cell r="BD1244">
            <v>22.000916710007004</v>
          </cell>
          <cell r="BE1244">
            <v>-419.5184522497002</v>
          </cell>
          <cell r="BF1244">
            <v>110.66281621003873</v>
          </cell>
          <cell r="BG1244">
            <v>26.522858240030473</v>
          </cell>
          <cell r="BH1244">
            <v>7.2208529199997429</v>
          </cell>
          <cell r="BI1244">
            <v>-17.382017209980404</v>
          </cell>
          <cell r="BJ1244">
            <v>28.031592099992849</v>
          </cell>
          <cell r="BK1244">
            <v>-11.130301350014633</v>
          </cell>
          <cell r="BL1244">
            <v>-282.44541173995822</v>
          </cell>
          <cell r="BM1244">
            <v>-189.55052799003897</v>
          </cell>
          <cell r="BN1244">
            <v>-31.06698681996204</v>
          </cell>
          <cell r="BO1244">
            <v>13.156845179997617</v>
          </cell>
          <cell r="BP1244">
            <v>1.3738921200565528</v>
          </cell>
          <cell r="BQ1244">
            <v>-74.912063909985591</v>
          </cell>
          <cell r="BR1244">
            <v>-955.78187252022326</v>
          </cell>
          <cell r="BS1244">
            <v>-29.067442499974277</v>
          </cell>
          <cell r="BT1244">
            <v>-18.417020689987112</v>
          </cell>
          <cell r="BU1244">
            <v>2.0760980699851643</v>
          </cell>
          <cell r="BV1244">
            <v>-27.012517959956313</v>
          </cell>
          <cell r="BW1244">
            <v>12.112388269990333</v>
          </cell>
          <cell r="BX1244">
            <v>-179.41740081997705</v>
          </cell>
          <cell r="BY1244">
            <v>-283.44545954006026</v>
          </cell>
          <cell r="BZ1244">
            <v>-228.03838638000889</v>
          </cell>
          <cell r="CA1244">
            <v>-4.5594967000215547</v>
          </cell>
          <cell r="CB1244">
            <v>-45.717827080006828</v>
          </cell>
          <cell r="CC1244">
            <v>-108.1184758299205</v>
          </cell>
          <cell r="CD1244">
            <v>-46.176331360067707</v>
          </cell>
          <cell r="CE1244">
            <v>464.89063308015466</v>
          </cell>
          <cell r="CF1244">
            <v>-23.890370949986391</v>
          </cell>
          <cell r="CG1244">
            <v>-19.576035209989641</v>
          </cell>
          <cell r="CH1244">
            <v>304.87266675995488</v>
          </cell>
          <cell r="CI1244">
            <v>197.72209876999841</v>
          </cell>
          <cell r="CJ1244">
            <v>133.02170189001481</v>
          </cell>
          <cell r="CK1244">
            <v>4.5145169199968223</v>
          </cell>
          <cell r="CL1244">
            <v>-411.58086881996132</v>
          </cell>
          <cell r="CM1244">
            <v>-398.22593093995238</v>
          </cell>
          <cell r="CN1244">
            <v>-37.728041159949498</v>
          </cell>
          <cell r="CO1244">
            <v>558.79807627003174</v>
          </cell>
          <cell r="CP1244">
            <v>-140.55901083996287</v>
          </cell>
          <cell r="CQ1244">
            <v>297.52183038991643</v>
          </cell>
          <cell r="CR1244">
            <v>-967.27505148993805</v>
          </cell>
          <cell r="CS1244">
            <v>-183.1403687200509</v>
          </cell>
          <cell r="CT1244">
            <v>-34.499650570010999</v>
          </cell>
          <cell r="CU1244">
            <v>-5.4273271500132978</v>
          </cell>
          <cell r="CV1244">
            <v>-177.96791274004499</v>
          </cell>
          <cell r="CW1244">
            <v>54.266507419990376</v>
          </cell>
          <cell r="CX1244">
            <v>-9.4019166399957612</v>
          </cell>
          <cell r="CY1244">
            <v>-189.05100834005862</v>
          </cell>
          <cell r="CZ1244">
            <v>-200.58063396991929</v>
          </cell>
          <cell r="DA1244">
            <v>112.48385966999922</v>
          </cell>
          <cell r="DB1244">
            <v>-119.13101104999078</v>
          </cell>
          <cell r="DC1244">
            <v>-40.086549619969446</v>
          </cell>
          <cell r="DD1244">
            <v>-174.73903977993177</v>
          </cell>
          <cell r="DE1244">
            <v>-179.2438016301021</v>
          </cell>
          <cell r="DF1244">
            <v>9.6610506900469773</v>
          </cell>
          <cell r="DG1244">
            <v>-43.263734279986238</v>
          </cell>
          <cell r="DH1244">
            <v>1.2665389599860646</v>
          </cell>
          <cell r="DI1244">
            <v>-128.80461883998942</v>
          </cell>
          <cell r="DJ1244">
            <v>484.15677432999655</v>
          </cell>
          <cell r="DK1244">
            <v>-77.469127959979232</v>
          </cell>
          <cell r="DL1244">
            <v>-111.23558861008496</v>
          </cell>
          <cell r="DM1244">
            <v>-84.563586620031856</v>
          </cell>
          <cell r="DN1244">
            <v>26.022118859982584</v>
          </cell>
          <cell r="DO1244">
            <v>-88.890511540026637</v>
          </cell>
          <cell r="DP1244">
            <v>-62.530436519999057</v>
          </cell>
          <cell r="DQ1244">
            <v>-103.59268010003143</v>
          </cell>
          <cell r="DR1244">
            <v>13.008963789790869</v>
          </cell>
          <cell r="DS1244">
            <v>-76.380054609966464</v>
          </cell>
          <cell r="DT1244">
            <v>-16.141613980027614</v>
          </cell>
          <cell r="DU1244">
            <v>1.1290821299771778</v>
          </cell>
          <cell r="DV1244">
            <v>147.6626101199945</v>
          </cell>
          <cell r="DW1244">
            <v>253.13592819000769</v>
          </cell>
          <cell r="DX1244">
            <v>161.44077272998402</v>
          </cell>
          <cell r="DY1244">
            <v>-49.373561729938956</v>
          </cell>
          <cell r="DZ1244">
            <v>-207.30790245009121</v>
          </cell>
          <cell r="EA1244">
            <v>-59.01256837999972</v>
          </cell>
          <cell r="EB1244">
            <v>-103.09518622001633</v>
          </cell>
          <cell r="EC1244">
            <v>-49.736232260067482</v>
          </cell>
          <cell r="ED1244">
            <v>10.687690249993466</v>
          </cell>
          <cell r="EE1244">
            <v>-1239.9140551304445</v>
          </cell>
          <cell r="EF1244">
            <v>-72.499173620017245</v>
          </cell>
          <cell r="EG1244">
            <v>-15.71896058000857</v>
          </cell>
          <cell r="EH1244">
            <v>3.7974610800301889</v>
          </cell>
          <cell r="EI1244">
            <v>-29.716035680001369</v>
          </cell>
          <cell r="EJ1244">
            <v>50.523572159996547</v>
          </cell>
          <cell r="EK1244">
            <v>-199.85874400001194</v>
          </cell>
          <cell r="EL1244">
            <v>53.355731450108578</v>
          </cell>
          <cell r="EM1244">
            <v>-356.97830969002098</v>
          </cell>
          <cell r="EN1244">
            <v>-282.89472956003738</v>
          </cell>
          <cell r="EO1244">
            <v>-127.18102049001027</v>
          </cell>
          <cell r="EP1244">
            <v>-172.04328524999437</v>
          </cell>
          <cell r="EQ1244">
            <v>-90.700560949975625</v>
          </cell>
          <cell r="ER1244">
            <v>-31.736741669476032</v>
          </cell>
          <cell r="ES1244">
            <v>-0.93496332009090111</v>
          </cell>
          <cell r="ET1244">
            <v>35.27666581000085</v>
          </cell>
          <cell r="EU1244">
            <v>-28.299985289995675</v>
          </cell>
          <cell r="EV1244">
            <v>513.88749858998926</v>
          </cell>
          <cell r="EW1244">
            <v>113.45887949001917</v>
          </cell>
          <cell r="EX1244">
            <v>91.210303660001955</v>
          </cell>
          <cell r="EY1244">
            <v>-222.0797489900433</v>
          </cell>
          <cell r="EZ1244">
            <v>-223.55217457993422</v>
          </cell>
          <cell r="FA1244">
            <v>-105.32346532001975</v>
          </cell>
          <cell r="FB1244">
            <v>-119.56931546001579</v>
          </cell>
          <cell r="FC1244">
            <v>-29.602473619859666</v>
          </cell>
          <cell r="FD1244">
            <v>-56.207962639979087</v>
          </cell>
          <cell r="FE1244">
            <v>955.70196910947561</v>
          </cell>
          <cell r="FF1244">
            <v>2.6559900100110099</v>
          </cell>
          <cell r="FG1244">
            <v>170.41227075998904</v>
          </cell>
          <cell r="FH1244">
            <v>3.3903500900050858</v>
          </cell>
          <cell r="FI1244">
            <v>-531.86837363000086</v>
          </cell>
          <cell r="FJ1244">
            <v>769.28642111000227</v>
          </cell>
          <cell r="FK1244">
            <v>30.437187630013796</v>
          </cell>
          <cell r="FL1244">
            <v>817.17572686000494</v>
          </cell>
          <cell r="FM1244">
            <v>-263.04933782003354</v>
          </cell>
          <cell r="FN1244">
            <v>-9.0944764600135386</v>
          </cell>
          <cell r="FO1244">
            <v>-32.468574180005817</v>
          </cell>
          <cell r="FP1244">
            <v>5.6229869893286377E-2</v>
          </cell>
          <cell r="FQ1244">
            <v>-1.2314451299607754</v>
          </cell>
          <cell r="FR1244">
            <v>-1058.3995970501564</v>
          </cell>
          <cell r="FS1244">
            <v>-44.910414350073552</v>
          </cell>
          <cell r="FT1244">
            <v>-171.4443083400256</v>
          </cell>
          <cell r="FU1244">
            <v>-12.160794179988443</v>
          </cell>
          <cell r="FV1244">
            <v>0</v>
          </cell>
          <cell r="FW1244">
            <v>-5.463774050000211</v>
          </cell>
          <cell r="FX1244">
            <v>-87.88944072999584</v>
          </cell>
          <cell r="FY1244">
            <v>-384.85677216004115</v>
          </cell>
          <cell r="FZ1244">
            <v>-84.199867460003588</v>
          </cell>
          <cell r="GA1244">
            <v>-39.26037002002704</v>
          </cell>
          <cell r="GB1244">
            <v>-249.10945488003199</v>
          </cell>
          <cell r="GC1244">
            <v>-8.633261310053058</v>
          </cell>
          <cell r="GD1244">
            <v>29.528860430029454</v>
          </cell>
          <cell r="GE1244">
            <v>-389.00312465033494</v>
          </cell>
          <cell r="GF1244">
            <v>2.0668859500146937</v>
          </cell>
          <cell r="GG1244">
            <v>-66.66190934999031</v>
          </cell>
          <cell r="GH1244">
            <v>23.652635230013402</v>
          </cell>
          <cell r="GI1244">
            <v>-16.634716140000137</v>
          </cell>
          <cell r="GJ1244">
            <v>38.292999509998481</v>
          </cell>
          <cell r="GK1244">
            <v>65.571595830027945</v>
          </cell>
          <cell r="GL1244">
            <v>-338.54958864001674</v>
          </cell>
          <cell r="GM1244">
            <v>-21.236184000037611</v>
          </cell>
          <cell r="GN1244">
            <v>-39.849600139976246</v>
          </cell>
          <cell r="GO1244">
            <v>-21.816694160021143</v>
          </cell>
          <cell r="GP1244">
            <v>-6.9723223400069401</v>
          </cell>
          <cell r="GQ1244">
            <v>-6.8662264000740834</v>
          </cell>
          <cell r="GR1244">
            <v>-846.74904687004164</v>
          </cell>
          <cell r="GS1244">
            <v>-194.96305703002145</v>
          </cell>
          <cell r="GT1244">
            <v>-43.63709531998029</v>
          </cell>
          <cell r="GU1244">
            <v>22.065604420015006</v>
          </cell>
          <cell r="GV1244">
            <v>4.8471914199981256</v>
          </cell>
          <cell r="GW1244">
            <v>0.43752851000317605</v>
          </cell>
          <cell r="GX1244">
            <v>-128.50293805002002</v>
          </cell>
          <cell r="GY1244">
            <v>-201.6234279400087</v>
          </cell>
          <cell r="GZ1244">
            <v>-1.7223262200423051</v>
          </cell>
          <cell r="HA1244">
            <v>-1.7919905199669302</v>
          </cell>
          <cell r="HB1244">
            <v>-164.64724193001166</v>
          </cell>
          <cell r="HC1244">
            <v>-118.70806183002423</v>
          </cell>
          <cell r="HD1244">
            <v>-18.503232379967812</v>
          </cell>
          <cell r="HE1244">
            <v>-212.36919581051916</v>
          </cell>
          <cell r="HF1244">
            <v>-73.596506220055744</v>
          </cell>
          <cell r="HG1244">
            <v>-88.833356220071437</v>
          </cell>
          <cell r="HH1244">
            <v>10.396520120033529</v>
          </cell>
          <cell r="HI1244">
            <v>0.89735166999889771</v>
          </cell>
          <cell r="HJ1244">
            <v>-5.2812321600031282</v>
          </cell>
          <cell r="HK1244">
            <v>152.60135751999042</v>
          </cell>
          <cell r="HL1244">
            <v>-151.96705206000479</v>
          </cell>
          <cell r="HM1244">
            <v>4.8983446600032039</v>
          </cell>
          <cell r="HN1244">
            <v>-28.109931890008738</v>
          </cell>
          <cell r="HO1244">
            <v>14.423083880014019</v>
          </cell>
          <cell r="HP1244">
            <v>-62.155818390077911</v>
          </cell>
          <cell r="HQ1244">
            <v>14.358043280080892</v>
          </cell>
          <cell r="HR1244">
            <v>-846.65908905956894</v>
          </cell>
          <cell r="HS1244">
            <v>-44.302985759975854</v>
          </cell>
          <cell r="HT1244">
            <v>-21.149915949994465</v>
          </cell>
          <cell r="HU1244">
            <v>-49.440918149994104</v>
          </cell>
          <cell r="HV1244">
            <v>0</v>
          </cell>
          <cell r="HW1244">
            <v>12.036863319999611</v>
          </cell>
          <cell r="HX1244">
            <v>-213.03992130000552</v>
          </cell>
          <cell r="HY1244">
            <v>-18.672624669969082</v>
          </cell>
          <cell r="HZ1244">
            <v>-74.401048909989186</v>
          </cell>
          <cell r="IA1244">
            <v>-322.11803691994282</v>
          </cell>
          <cell r="IB1244">
            <v>-43.4100648300373</v>
          </cell>
          <cell r="IC1244">
            <v>-14.681785310036503</v>
          </cell>
          <cell r="ID1244">
            <v>-57.478650579927489</v>
          </cell>
          <cell r="IE1244">
            <v>104.2660263297148</v>
          </cell>
          <cell r="IF1244">
            <v>-63.703344909998123</v>
          </cell>
          <cell r="IG1244">
            <v>-22.503524070052663</v>
          </cell>
          <cell r="IH1244">
            <v>15.577644350007176</v>
          </cell>
          <cell r="II1244">
            <v>-27.894171609994373</v>
          </cell>
          <cell r="IJ1244">
            <v>638.10241313998995</v>
          </cell>
          <cell r="IK1244">
            <v>-168.89457076005056</v>
          </cell>
          <cell r="IL1244">
            <v>-56.09048022000934</v>
          </cell>
          <cell r="IM1244">
            <v>-104.32739501999458</v>
          </cell>
          <cell r="IN1244">
            <v>-101.2966176099726</v>
          </cell>
          <cell r="IO1244">
            <v>-8.1216065200278535</v>
          </cell>
          <cell r="IP1244">
            <v>-5.2378463000059128</v>
          </cell>
          <cell r="IQ1244">
            <v>8.6555258599692024</v>
          </cell>
          <cell r="IR1244">
            <v>1239.7545749600977</v>
          </cell>
          <cell r="IS1244">
            <v>8.4478156700497493</v>
          </cell>
          <cell r="IT1244">
            <v>-19.968331570009468</v>
          </cell>
          <cell r="IU1244">
            <v>-12.392814539998653</v>
          </cell>
          <cell r="IV1244">
            <v>857.40940052001679</v>
          </cell>
          <cell r="IW1244">
            <v>787.78850946998864</v>
          </cell>
          <cell r="IX1244">
            <v>-238.51299385001766</v>
          </cell>
          <cell r="IY1244">
            <v>0.36125430001993664</v>
          </cell>
          <cell r="IZ1244">
            <v>-52.783706829941366</v>
          </cell>
          <cell r="JA1244">
            <v>-50.289598520030268</v>
          </cell>
          <cell r="JB1244">
            <v>27.084147909976309</v>
          </cell>
          <cell r="JC1244">
            <v>-61.638869260030333</v>
          </cell>
          <cell r="JD1244">
            <v>-5.7502383399405517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 t="str">
            <v>CLC.EX.DJW._._32.DaveJohnston 4_CCS</v>
          </cell>
          <cell r="F1245">
            <v>-0.16320000000000334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1.720000000204891E-6</v>
          </cell>
          <cell r="Q1245">
            <v>0</v>
          </cell>
          <cell r="R1245">
            <v>-0.13679999999999382</v>
          </cell>
          <cell r="S1245">
            <v>-0.13679999999999382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-8.4800000000001319E-2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-8.4799999999997766E-2</v>
          </cell>
          <cell r="AP1245">
            <v>0</v>
          </cell>
          <cell r="AQ1245">
            <v>0</v>
          </cell>
          <cell r="AR1245">
            <v>-0.53119999999998413</v>
          </cell>
          <cell r="AS1245">
            <v>0</v>
          </cell>
          <cell r="AT1245">
            <v>-0.53119999999999834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-8.7999999999965439E-2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-8.8000000000000966E-2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-8.7999999999965439E-2</v>
          </cell>
          <cell r="IF1245">
            <v>0</v>
          </cell>
          <cell r="IG1245">
            <v>0</v>
          </cell>
          <cell r="IH1245">
            <v>-8.799999999999919E-2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 t="str">
            <v>CLC.EX.DJW._._32.Wyodak_CCS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0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-0.16400000000004411</v>
          </cell>
          <cell r="CS1246">
            <v>0</v>
          </cell>
          <cell r="CT1246">
            <v>0</v>
          </cell>
          <cell r="CU1246">
            <v>0</v>
          </cell>
          <cell r="CV1246">
            <v>-8.2000000000000739E-2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-8.1999999999998963E-2</v>
          </cell>
          <cell r="DC1246">
            <v>0</v>
          </cell>
          <cell r="DD1246">
            <v>0</v>
          </cell>
          <cell r="DE1246">
            <v>-0.99500000000000455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-0.99500000000000011</v>
          </cell>
          <cell r="DP1246">
            <v>0</v>
          </cell>
          <cell r="DQ1246">
            <v>0</v>
          </cell>
          <cell r="DR1246">
            <v>-8.1999999999993634E-2</v>
          </cell>
          <cell r="DS1246">
            <v>0</v>
          </cell>
          <cell r="DT1246">
            <v>0</v>
          </cell>
          <cell r="DU1246">
            <v>0</v>
          </cell>
          <cell r="DV1246">
            <v>-8.2000000000000739E-2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-8.1999999999993634E-2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-8.1999999999997186E-2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-0.16400000000004411</v>
          </cell>
          <cell r="ES1246">
            <v>0</v>
          </cell>
          <cell r="ET1246">
            <v>0</v>
          </cell>
          <cell r="EU1246">
            <v>-8.1999999999993634E-2</v>
          </cell>
          <cell r="EV1246">
            <v>0</v>
          </cell>
          <cell r="EW1246">
            <v>0</v>
          </cell>
          <cell r="EX1246">
            <v>-8.2000000000000739E-2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-8.1999999999993634E-2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-8.1999999999997186E-2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-0.40999999999996817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-0.41000000000000014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-8.1999999999993634E-2</v>
          </cell>
          <cell r="HF1246">
            <v>0</v>
          </cell>
          <cell r="HG1246">
            <v>0</v>
          </cell>
          <cell r="HH1246">
            <v>-8.2000000000000739E-2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-0.2459999999999809</v>
          </cell>
          <cell r="HS1246">
            <v>0</v>
          </cell>
          <cell r="HT1246">
            <v>0</v>
          </cell>
          <cell r="HU1246">
            <v>-0.24600000000000222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-0.16399999999998727</v>
          </cell>
          <cell r="IF1246">
            <v>0</v>
          </cell>
          <cell r="IG1246">
            <v>0</v>
          </cell>
          <cell r="IH1246">
            <v>-0.16399999999999437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 t="str">
            <v>CLC.EX.UTS._._32.Hunter 1 CCUS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-4.7026000004279922E-4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-4.6678000000177633E-4</v>
          </cell>
          <cell r="IM1247">
            <v>0</v>
          </cell>
          <cell r="IN1247">
            <v>0</v>
          </cell>
          <cell r="IO1247">
            <v>0</v>
          </cell>
          <cell r="IP1247">
            <v>-3.4800000001666831E-6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 t="str">
            <v>CLC.EX.UTS._._32.Hunter 2 CCUS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-0.35734261999999717</v>
          </cell>
          <cell r="IF1248">
            <v>0</v>
          </cell>
          <cell r="IG1248">
            <v>0</v>
          </cell>
          <cell r="IH1248">
            <v>2.0299999992090534E-6</v>
          </cell>
          <cell r="II1248">
            <v>0</v>
          </cell>
          <cell r="IJ1248">
            <v>0</v>
          </cell>
          <cell r="IK1248">
            <v>0</v>
          </cell>
          <cell r="IL1248">
            <v>6.5010169999998979E-2</v>
          </cell>
          <cell r="IM1248">
            <v>0</v>
          </cell>
          <cell r="IN1248">
            <v>1.0020000000388052E-5</v>
          </cell>
          <cell r="IO1248">
            <v>0</v>
          </cell>
          <cell r="IP1248">
            <v>0</v>
          </cell>
          <cell r="IQ1248">
            <v>-0.42236484000000019</v>
          </cell>
          <cell r="IR1248">
            <v>1.4499999991812729E-6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1.4500000009576297E-6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 t="str">
            <v>CLC.EX.UTS._._32.Hunter 3 CCUS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-0.16199999999997772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-2.5199999999999889E-2</v>
          </cell>
          <cell r="IN1249">
            <v>0</v>
          </cell>
          <cell r="IO1249">
            <v>0</v>
          </cell>
          <cell r="IP1249">
            <v>0</v>
          </cell>
          <cell r="IQ1249">
            <v>-0.13680000000000447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 t="str">
            <v>CLC.EX.UTS._._32.Huntington 1 CCUS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6.8399999999996908E-2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6.8399999999996908E-2</v>
          </cell>
          <cell r="IO1250">
            <v>0</v>
          </cell>
          <cell r="IP1250">
            <v>0</v>
          </cell>
          <cell r="IQ1250">
            <v>0</v>
          </cell>
          <cell r="IR1250">
            <v>0</v>
          </cell>
          <cell r="IS1250">
            <v>0</v>
          </cell>
          <cell r="IT1250">
            <v>0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 t="str">
            <v>CLC.EX.UTS._._32.Huntington 2 CCUS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-1.8900000000002137E-2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-1.8900000000002137E-2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3.2873430000023518E-2</v>
          </cell>
          <cell r="IS1251">
            <v>0</v>
          </cell>
          <cell r="IT1251">
            <v>-1.2113459999998355E-2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4.4986890000000557E-2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 t="str">
            <v>CLC.EX.BDG._._30.JimBridger 3 CCUS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396.70557094999822</v>
          </cell>
          <cell r="HS1252">
            <v>-10.791133669998089</v>
          </cell>
          <cell r="HT1252">
            <v>-23.707970430004934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576.77410465000139</v>
          </cell>
          <cell r="HZ1252">
            <v>-1.8397138499931316</v>
          </cell>
          <cell r="IA1252">
            <v>-152.17050649000157</v>
          </cell>
          <cell r="IB1252">
            <v>0</v>
          </cell>
          <cell r="IC1252">
            <v>8.4407907400018303</v>
          </cell>
          <cell r="ID1252">
            <v>0</v>
          </cell>
          <cell r="IE1252">
            <v>1218.7396874999395</v>
          </cell>
          <cell r="IF1252">
            <v>-64.141903540010389</v>
          </cell>
          <cell r="IG1252">
            <v>-1.0095182500008377</v>
          </cell>
          <cell r="IH1252">
            <v>-0.97608593000404653</v>
          </cell>
          <cell r="II1252">
            <v>0</v>
          </cell>
          <cell r="IJ1252">
            <v>0</v>
          </cell>
          <cell r="IK1252">
            <v>0</v>
          </cell>
          <cell r="IL1252">
            <v>105.70715581999684</v>
          </cell>
          <cell r="IM1252">
            <v>810.49029776999669</v>
          </cell>
          <cell r="IN1252">
            <v>-250.12356283999543</v>
          </cell>
          <cell r="IO1252">
            <v>0</v>
          </cell>
          <cell r="IP1252">
            <v>-34.351384689998667</v>
          </cell>
          <cell r="IQ1252">
            <v>653.14468915997713</v>
          </cell>
          <cell r="IR1252">
            <v>769.82136335002724</v>
          </cell>
          <cell r="IS1252">
            <v>-17.044323469992378</v>
          </cell>
          <cell r="IT1252">
            <v>-10.411350410002342</v>
          </cell>
          <cell r="IU1252">
            <v>0</v>
          </cell>
          <cell r="IV1252">
            <v>0</v>
          </cell>
          <cell r="IW1252">
            <v>0</v>
          </cell>
          <cell r="IX1252">
            <v>6.9968319300000985</v>
          </cell>
          <cell r="IY1252">
            <v>-6.6579567299995688</v>
          </cell>
          <cell r="IZ1252">
            <v>98.120507120009279</v>
          </cell>
          <cell r="JA1252">
            <v>689.51788480999676</v>
          </cell>
          <cell r="JB1252">
            <v>16.350400089999994</v>
          </cell>
          <cell r="JC1252">
            <v>33.039329459996225</v>
          </cell>
          <cell r="JD1252">
            <v>-40.089959450007882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 t="str">
            <v>CLC.EX.BDG._._30.JimBridger 4 CCUS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437.44559025001945</v>
          </cell>
          <cell r="HS1253">
            <v>-0.90965225000400096</v>
          </cell>
          <cell r="HT1253">
            <v>0</v>
          </cell>
          <cell r="HU1253">
            <v>-2.7610420599994541</v>
          </cell>
          <cell r="HV1253">
            <v>0</v>
          </cell>
          <cell r="HW1253">
            <v>-7.5503063599990128</v>
          </cell>
          <cell r="HX1253">
            <v>0</v>
          </cell>
          <cell r="HY1253">
            <v>0.31766999999672407</v>
          </cell>
          <cell r="HZ1253">
            <v>184.63363274999574</v>
          </cell>
          <cell r="IA1253">
            <v>263.36601387999326</v>
          </cell>
          <cell r="IB1253">
            <v>0</v>
          </cell>
          <cell r="IC1253">
            <v>0.47998960999757401</v>
          </cell>
          <cell r="ID1253">
            <v>-0.13071531999958097</v>
          </cell>
          <cell r="IE1253">
            <v>557.08509352995316</v>
          </cell>
          <cell r="IF1253">
            <v>7.8770473600015976</v>
          </cell>
          <cell r="IG1253">
            <v>75.906906810007058</v>
          </cell>
          <cell r="IH1253">
            <v>0</v>
          </cell>
          <cell r="II1253">
            <v>0</v>
          </cell>
          <cell r="IJ1253">
            <v>0</v>
          </cell>
          <cell r="IK1253">
            <v>6.6008061700000553</v>
          </cell>
          <cell r="IL1253">
            <v>-159.03985829999147</v>
          </cell>
          <cell r="IM1253">
            <v>524.01337931000307</v>
          </cell>
          <cell r="IN1253">
            <v>89.262652289995458</v>
          </cell>
          <cell r="IO1253">
            <v>1.9666813300000285</v>
          </cell>
          <cell r="IP1253">
            <v>27.194111560002057</v>
          </cell>
          <cell r="IQ1253">
            <v>-16.696633000003203</v>
          </cell>
          <cell r="IR1253">
            <v>-2466.7395478499238</v>
          </cell>
          <cell r="IS1253">
            <v>-165.57873572999233</v>
          </cell>
          <cell r="IT1253">
            <v>-16.282892770002945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-50.972962499996356</v>
          </cell>
          <cell r="IZ1253">
            <v>-440.34621242999856</v>
          </cell>
          <cell r="JA1253">
            <v>-1782.3568975400012</v>
          </cell>
          <cell r="JB1253">
            <v>0</v>
          </cell>
          <cell r="JC1253">
            <v>-6.4647917799957213</v>
          </cell>
          <cell r="JD1253">
            <v>-4.7370551000021806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  <cell r="BQ1267">
            <v>0</v>
          </cell>
          <cell r="BR1267">
            <v>0</v>
          </cell>
          <cell r="BS1267">
            <v>0</v>
          </cell>
          <cell r="BT1267">
            <v>0</v>
          </cell>
          <cell r="BU1267">
            <v>0</v>
          </cell>
          <cell r="BV1267">
            <v>0</v>
          </cell>
          <cell r="BW1267">
            <v>0</v>
          </cell>
          <cell r="BX1267">
            <v>0</v>
          </cell>
          <cell r="BY1267">
            <v>0</v>
          </cell>
          <cell r="BZ1267">
            <v>0</v>
          </cell>
          <cell r="CA1267">
            <v>0</v>
          </cell>
          <cell r="CB1267">
            <v>0</v>
          </cell>
          <cell r="CC1267">
            <v>0</v>
          </cell>
          <cell r="CD1267">
            <v>0</v>
          </cell>
          <cell r="CE1267">
            <v>0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0</v>
          </cell>
          <cell r="CK1267">
            <v>0</v>
          </cell>
          <cell r="CL1267">
            <v>0</v>
          </cell>
          <cell r="CM1267">
            <v>0</v>
          </cell>
          <cell r="CN1267">
            <v>0</v>
          </cell>
          <cell r="CO1267">
            <v>0</v>
          </cell>
          <cell r="CP1267">
            <v>0</v>
          </cell>
          <cell r="CQ1267">
            <v>0</v>
          </cell>
          <cell r="CR1267">
            <v>0</v>
          </cell>
          <cell r="CS1267">
            <v>0</v>
          </cell>
          <cell r="CT1267">
            <v>0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0</v>
          </cell>
          <cell r="DA1267">
            <v>0</v>
          </cell>
          <cell r="DB1267">
            <v>0</v>
          </cell>
          <cell r="DC1267">
            <v>0</v>
          </cell>
          <cell r="DD1267">
            <v>0</v>
          </cell>
          <cell r="DE1267">
            <v>0</v>
          </cell>
          <cell r="DF1267">
            <v>0</v>
          </cell>
          <cell r="DG1267">
            <v>0</v>
          </cell>
          <cell r="DH1267">
            <v>0</v>
          </cell>
          <cell r="DI1267">
            <v>0</v>
          </cell>
          <cell r="DJ1267">
            <v>0</v>
          </cell>
          <cell r="DK1267">
            <v>0</v>
          </cell>
          <cell r="DL1267">
            <v>0</v>
          </cell>
          <cell r="DM1267">
            <v>0</v>
          </cell>
          <cell r="DN1267">
            <v>0</v>
          </cell>
          <cell r="DO1267">
            <v>0</v>
          </cell>
          <cell r="DP1267">
            <v>0</v>
          </cell>
          <cell r="DQ1267">
            <v>0</v>
          </cell>
          <cell r="DR1267">
            <v>0</v>
          </cell>
          <cell r="DS1267">
            <v>0</v>
          </cell>
          <cell r="DT1267">
            <v>0</v>
          </cell>
          <cell r="DU1267">
            <v>0</v>
          </cell>
          <cell r="DV1267">
            <v>0</v>
          </cell>
          <cell r="DW1267">
            <v>0</v>
          </cell>
          <cell r="DX1267">
            <v>0</v>
          </cell>
          <cell r="DY1267">
            <v>0</v>
          </cell>
          <cell r="DZ1267">
            <v>0</v>
          </cell>
          <cell r="EA1267">
            <v>0</v>
          </cell>
          <cell r="EB1267">
            <v>0</v>
          </cell>
          <cell r="EC1267">
            <v>0</v>
          </cell>
          <cell r="ED1267">
            <v>0</v>
          </cell>
          <cell r="EE1267">
            <v>0</v>
          </cell>
          <cell r="EF1267">
            <v>0</v>
          </cell>
          <cell r="EG1267">
            <v>0</v>
          </cell>
          <cell r="EH1267">
            <v>0</v>
          </cell>
          <cell r="EI1267">
            <v>0</v>
          </cell>
          <cell r="EJ1267">
            <v>0</v>
          </cell>
          <cell r="EK1267">
            <v>0</v>
          </cell>
          <cell r="EL1267">
            <v>0</v>
          </cell>
          <cell r="EM1267">
            <v>0</v>
          </cell>
          <cell r="EN1267">
            <v>0</v>
          </cell>
          <cell r="EO1267">
            <v>0</v>
          </cell>
          <cell r="EP1267">
            <v>0</v>
          </cell>
          <cell r="EQ1267">
            <v>0</v>
          </cell>
          <cell r="ER1267">
            <v>0</v>
          </cell>
          <cell r="ES1267">
            <v>0</v>
          </cell>
          <cell r="ET1267">
            <v>0</v>
          </cell>
          <cell r="EU1267">
            <v>0</v>
          </cell>
          <cell r="EV1267">
            <v>0</v>
          </cell>
          <cell r="EW1267">
            <v>0</v>
          </cell>
          <cell r="EX1267">
            <v>0</v>
          </cell>
          <cell r="EY1267">
            <v>0</v>
          </cell>
          <cell r="EZ1267">
            <v>0</v>
          </cell>
          <cell r="FA1267">
            <v>0</v>
          </cell>
          <cell r="FB1267">
            <v>0</v>
          </cell>
          <cell r="FC1267">
            <v>0</v>
          </cell>
          <cell r="FD1267">
            <v>0</v>
          </cell>
          <cell r="FE1267">
            <v>0</v>
          </cell>
          <cell r="FF1267">
            <v>0</v>
          </cell>
          <cell r="FG1267">
            <v>0</v>
          </cell>
          <cell r="FH1267">
            <v>0</v>
          </cell>
          <cell r="FI1267">
            <v>0</v>
          </cell>
          <cell r="FJ1267">
            <v>0</v>
          </cell>
          <cell r="FK1267">
            <v>0</v>
          </cell>
          <cell r="FL1267">
            <v>0</v>
          </cell>
          <cell r="FM1267">
            <v>0</v>
          </cell>
          <cell r="FN1267">
            <v>0</v>
          </cell>
          <cell r="FO1267">
            <v>0</v>
          </cell>
          <cell r="FP1267">
            <v>0</v>
          </cell>
          <cell r="FQ1267">
            <v>0</v>
          </cell>
          <cell r="FR1267">
            <v>0</v>
          </cell>
          <cell r="FS1267">
            <v>0</v>
          </cell>
          <cell r="FT1267">
            <v>0</v>
          </cell>
          <cell r="FU1267">
            <v>0</v>
          </cell>
          <cell r="FV1267">
            <v>0</v>
          </cell>
          <cell r="FW1267">
            <v>0</v>
          </cell>
          <cell r="FX1267">
            <v>0</v>
          </cell>
          <cell r="FY1267">
            <v>0</v>
          </cell>
          <cell r="FZ1267">
            <v>0</v>
          </cell>
          <cell r="GA1267">
            <v>0</v>
          </cell>
          <cell r="GB1267">
            <v>0</v>
          </cell>
          <cell r="GC1267">
            <v>0</v>
          </cell>
          <cell r="GD1267">
            <v>0</v>
          </cell>
          <cell r="GE1267">
            <v>0</v>
          </cell>
          <cell r="GF1267">
            <v>0</v>
          </cell>
          <cell r="GG1267">
            <v>0</v>
          </cell>
          <cell r="GH1267">
            <v>0</v>
          </cell>
          <cell r="GI1267">
            <v>0</v>
          </cell>
          <cell r="GJ1267">
            <v>0</v>
          </cell>
          <cell r="GK1267">
            <v>0</v>
          </cell>
          <cell r="GL1267">
            <v>0</v>
          </cell>
          <cell r="GM1267">
            <v>0</v>
          </cell>
          <cell r="GN1267">
            <v>0</v>
          </cell>
          <cell r="GO1267">
            <v>0</v>
          </cell>
          <cell r="GP1267">
            <v>0</v>
          </cell>
          <cell r="GQ1267">
            <v>0</v>
          </cell>
          <cell r="GR1267">
            <v>0</v>
          </cell>
          <cell r="GS1267">
            <v>0</v>
          </cell>
          <cell r="GT1267">
            <v>0</v>
          </cell>
          <cell r="GU1267">
            <v>0</v>
          </cell>
          <cell r="GV1267">
            <v>0</v>
          </cell>
          <cell r="GW1267">
            <v>0</v>
          </cell>
          <cell r="GX1267">
            <v>0</v>
          </cell>
          <cell r="GY1267">
            <v>0</v>
          </cell>
          <cell r="GZ1267">
            <v>0</v>
          </cell>
          <cell r="HA1267">
            <v>0</v>
          </cell>
          <cell r="HB1267">
            <v>0</v>
          </cell>
          <cell r="HC1267">
            <v>0</v>
          </cell>
          <cell r="HD1267">
            <v>0</v>
          </cell>
          <cell r="HE1267">
            <v>0</v>
          </cell>
          <cell r="HF1267">
            <v>0</v>
          </cell>
          <cell r="HG1267">
            <v>0</v>
          </cell>
          <cell r="HH1267">
            <v>0</v>
          </cell>
          <cell r="HI1267">
            <v>0</v>
          </cell>
          <cell r="HJ1267">
            <v>0</v>
          </cell>
          <cell r="HK1267">
            <v>0</v>
          </cell>
          <cell r="HL1267">
            <v>0</v>
          </cell>
          <cell r="HM1267">
            <v>0</v>
          </cell>
          <cell r="HN1267">
            <v>0</v>
          </cell>
          <cell r="HO1267">
            <v>0</v>
          </cell>
          <cell r="HP1267">
            <v>0</v>
          </cell>
          <cell r="HQ1267">
            <v>0</v>
          </cell>
          <cell r="HR1267">
            <v>0</v>
          </cell>
          <cell r="HS1267">
            <v>0</v>
          </cell>
          <cell r="HT1267">
            <v>0</v>
          </cell>
          <cell r="HU1267">
            <v>0</v>
          </cell>
          <cell r="HV1267">
            <v>0</v>
          </cell>
          <cell r="HW1267">
            <v>0</v>
          </cell>
          <cell r="HX1267">
            <v>0</v>
          </cell>
          <cell r="HY1267">
            <v>0</v>
          </cell>
          <cell r="HZ1267">
            <v>0</v>
          </cell>
          <cell r="IA1267">
            <v>0</v>
          </cell>
          <cell r="IB1267">
            <v>0</v>
          </cell>
          <cell r="IC1267">
            <v>0</v>
          </cell>
          <cell r="ID1267">
            <v>0</v>
          </cell>
          <cell r="IE1267">
            <v>0</v>
          </cell>
          <cell r="IF1267">
            <v>0</v>
          </cell>
          <cell r="IG1267">
            <v>0</v>
          </cell>
          <cell r="IH1267">
            <v>0</v>
          </cell>
          <cell r="II1267">
            <v>0</v>
          </cell>
          <cell r="IJ1267">
            <v>0</v>
          </cell>
          <cell r="IK1267">
            <v>0</v>
          </cell>
          <cell r="IL1267">
            <v>0</v>
          </cell>
          <cell r="IM1267">
            <v>0</v>
          </cell>
          <cell r="IN1267">
            <v>0</v>
          </cell>
          <cell r="IO1267">
            <v>0</v>
          </cell>
          <cell r="IP1267">
            <v>0</v>
          </cell>
          <cell r="IQ1267">
            <v>0</v>
          </cell>
          <cell r="IR1267">
            <v>0</v>
          </cell>
          <cell r="IS1267">
            <v>0</v>
          </cell>
          <cell r="IT1267">
            <v>0</v>
          </cell>
          <cell r="IU1267">
            <v>0</v>
          </cell>
          <cell r="IV1267">
            <v>0</v>
          </cell>
          <cell r="IW1267">
            <v>0</v>
          </cell>
          <cell r="IX1267">
            <v>0</v>
          </cell>
          <cell r="IY1267">
            <v>0</v>
          </cell>
          <cell r="IZ1267">
            <v>0</v>
          </cell>
          <cell r="JA1267">
            <v>0</v>
          </cell>
          <cell r="JB1267">
            <v>0</v>
          </cell>
          <cell r="JC1267">
            <v>0</v>
          </cell>
          <cell r="JD1267">
            <v>0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  <cell r="BJ1269">
            <v>0</v>
          </cell>
          <cell r="BK1269">
            <v>0</v>
          </cell>
          <cell r="BL1269">
            <v>0</v>
          </cell>
          <cell r="BM1269">
            <v>0</v>
          </cell>
          <cell r="BN1269">
            <v>0</v>
          </cell>
          <cell r="BO1269">
            <v>0</v>
          </cell>
          <cell r="BP1269">
            <v>0</v>
          </cell>
          <cell r="BQ1269">
            <v>0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0</v>
          </cell>
          <cell r="BW1269">
            <v>0</v>
          </cell>
          <cell r="BX1269">
            <v>0</v>
          </cell>
          <cell r="BY1269">
            <v>0</v>
          </cell>
          <cell r="BZ1269">
            <v>0</v>
          </cell>
          <cell r="CA1269">
            <v>0</v>
          </cell>
          <cell r="CB1269">
            <v>0</v>
          </cell>
          <cell r="CC1269">
            <v>0</v>
          </cell>
          <cell r="CD1269">
            <v>0</v>
          </cell>
          <cell r="CE1269">
            <v>0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0</v>
          </cell>
          <cell r="CK1269">
            <v>0</v>
          </cell>
          <cell r="CL1269">
            <v>0</v>
          </cell>
          <cell r="CM1269">
            <v>0</v>
          </cell>
          <cell r="CN1269">
            <v>0</v>
          </cell>
          <cell r="CO1269">
            <v>0</v>
          </cell>
          <cell r="CP1269">
            <v>0</v>
          </cell>
          <cell r="CQ1269">
            <v>0</v>
          </cell>
          <cell r="CR1269">
            <v>0</v>
          </cell>
          <cell r="CS1269">
            <v>0</v>
          </cell>
          <cell r="CT1269">
            <v>0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0</v>
          </cell>
          <cell r="DA1269">
            <v>0</v>
          </cell>
          <cell r="DB1269">
            <v>0</v>
          </cell>
          <cell r="DC1269">
            <v>0</v>
          </cell>
          <cell r="DD1269">
            <v>0</v>
          </cell>
          <cell r="DE1269">
            <v>0</v>
          </cell>
          <cell r="DF1269">
            <v>0</v>
          </cell>
          <cell r="DG1269">
            <v>0</v>
          </cell>
          <cell r="DH1269">
            <v>0</v>
          </cell>
          <cell r="DI1269">
            <v>0</v>
          </cell>
          <cell r="DJ1269">
            <v>0</v>
          </cell>
          <cell r="DK1269">
            <v>0</v>
          </cell>
          <cell r="DL1269">
            <v>0</v>
          </cell>
          <cell r="DM1269">
            <v>0</v>
          </cell>
          <cell r="DN1269">
            <v>0</v>
          </cell>
          <cell r="DO1269">
            <v>0</v>
          </cell>
          <cell r="DP1269">
            <v>0</v>
          </cell>
          <cell r="DQ1269">
            <v>0</v>
          </cell>
          <cell r="DR1269">
            <v>0</v>
          </cell>
          <cell r="DS1269">
            <v>0</v>
          </cell>
          <cell r="DT1269">
            <v>0</v>
          </cell>
          <cell r="DU1269">
            <v>0</v>
          </cell>
          <cell r="DV1269">
            <v>0</v>
          </cell>
          <cell r="DW1269">
            <v>0</v>
          </cell>
          <cell r="DX1269">
            <v>0</v>
          </cell>
          <cell r="DY1269">
            <v>0</v>
          </cell>
          <cell r="DZ1269">
            <v>0</v>
          </cell>
          <cell r="EA1269">
            <v>0</v>
          </cell>
          <cell r="EB1269">
            <v>0</v>
          </cell>
          <cell r="EC1269">
            <v>0</v>
          </cell>
          <cell r="ED1269">
            <v>0</v>
          </cell>
          <cell r="EE1269">
            <v>0</v>
          </cell>
          <cell r="EF1269">
            <v>0</v>
          </cell>
          <cell r="EG1269">
            <v>0</v>
          </cell>
          <cell r="EH1269">
            <v>0</v>
          </cell>
          <cell r="EI1269">
            <v>0</v>
          </cell>
          <cell r="EJ1269">
            <v>0</v>
          </cell>
          <cell r="EK1269">
            <v>0</v>
          </cell>
          <cell r="EL1269">
            <v>0</v>
          </cell>
          <cell r="EM1269">
            <v>0</v>
          </cell>
          <cell r="EN1269">
            <v>0</v>
          </cell>
          <cell r="EO1269">
            <v>0</v>
          </cell>
          <cell r="EP1269">
            <v>0</v>
          </cell>
          <cell r="EQ1269">
            <v>0</v>
          </cell>
          <cell r="ER1269">
            <v>0</v>
          </cell>
          <cell r="ES1269">
            <v>0</v>
          </cell>
          <cell r="ET1269">
            <v>0</v>
          </cell>
          <cell r="EU1269">
            <v>0</v>
          </cell>
          <cell r="EV1269">
            <v>0</v>
          </cell>
          <cell r="EW1269">
            <v>0</v>
          </cell>
          <cell r="EX1269">
            <v>0</v>
          </cell>
          <cell r="EY1269">
            <v>0</v>
          </cell>
          <cell r="EZ1269">
            <v>0</v>
          </cell>
          <cell r="FA1269">
            <v>0</v>
          </cell>
          <cell r="FB1269">
            <v>0</v>
          </cell>
          <cell r="FC1269">
            <v>0</v>
          </cell>
          <cell r="FD1269">
            <v>0</v>
          </cell>
          <cell r="FE1269">
            <v>0</v>
          </cell>
          <cell r="FF1269">
            <v>0</v>
          </cell>
          <cell r="FG1269">
            <v>0</v>
          </cell>
          <cell r="FH1269">
            <v>0</v>
          </cell>
          <cell r="FI1269">
            <v>0</v>
          </cell>
          <cell r="FJ1269">
            <v>0</v>
          </cell>
          <cell r="FK1269">
            <v>0</v>
          </cell>
          <cell r="FL1269">
            <v>0</v>
          </cell>
          <cell r="FM1269">
            <v>0</v>
          </cell>
          <cell r="FN1269">
            <v>0</v>
          </cell>
          <cell r="FO1269">
            <v>0</v>
          </cell>
          <cell r="FP1269">
            <v>0</v>
          </cell>
          <cell r="FQ1269">
            <v>0</v>
          </cell>
          <cell r="FR1269">
            <v>0</v>
          </cell>
          <cell r="FS1269">
            <v>0</v>
          </cell>
          <cell r="FT1269">
            <v>0</v>
          </cell>
          <cell r="FU1269">
            <v>0</v>
          </cell>
          <cell r="FV1269">
            <v>0</v>
          </cell>
          <cell r="FW1269">
            <v>0</v>
          </cell>
          <cell r="FX1269">
            <v>0</v>
          </cell>
          <cell r="FY1269">
            <v>0</v>
          </cell>
          <cell r="FZ1269">
            <v>0</v>
          </cell>
          <cell r="GA1269">
            <v>0</v>
          </cell>
          <cell r="GB1269">
            <v>0</v>
          </cell>
          <cell r="GC1269">
            <v>0</v>
          </cell>
          <cell r="GD1269">
            <v>0</v>
          </cell>
          <cell r="GE1269">
            <v>0</v>
          </cell>
          <cell r="GF1269">
            <v>0</v>
          </cell>
          <cell r="GG1269">
            <v>0</v>
          </cell>
          <cell r="GH1269">
            <v>0</v>
          </cell>
          <cell r="GI1269">
            <v>0</v>
          </cell>
          <cell r="GJ1269">
            <v>0</v>
          </cell>
          <cell r="GK1269">
            <v>0</v>
          </cell>
          <cell r="GL1269">
            <v>0</v>
          </cell>
          <cell r="GM1269">
            <v>0</v>
          </cell>
          <cell r="GN1269">
            <v>0</v>
          </cell>
          <cell r="GO1269">
            <v>0</v>
          </cell>
          <cell r="GP1269">
            <v>0</v>
          </cell>
          <cell r="GQ1269">
            <v>0</v>
          </cell>
          <cell r="GR1269">
            <v>0</v>
          </cell>
          <cell r="GS1269">
            <v>0</v>
          </cell>
          <cell r="GT1269">
            <v>0</v>
          </cell>
          <cell r="GU1269">
            <v>0</v>
          </cell>
          <cell r="GV1269">
            <v>0</v>
          </cell>
          <cell r="GW1269">
            <v>0</v>
          </cell>
          <cell r="GX1269">
            <v>0</v>
          </cell>
          <cell r="GY1269">
            <v>0</v>
          </cell>
          <cell r="GZ1269">
            <v>0</v>
          </cell>
          <cell r="HA1269">
            <v>0</v>
          </cell>
          <cell r="HB1269">
            <v>0</v>
          </cell>
          <cell r="HC1269">
            <v>0</v>
          </cell>
          <cell r="HD1269">
            <v>0</v>
          </cell>
          <cell r="HE1269">
            <v>0</v>
          </cell>
          <cell r="HF1269">
            <v>0</v>
          </cell>
          <cell r="HG1269">
            <v>0</v>
          </cell>
          <cell r="HH1269">
            <v>0</v>
          </cell>
          <cell r="HI1269">
            <v>0</v>
          </cell>
          <cell r="HJ1269">
            <v>0</v>
          </cell>
          <cell r="HK1269">
            <v>0</v>
          </cell>
          <cell r="HL1269">
            <v>0</v>
          </cell>
          <cell r="HM1269">
            <v>0</v>
          </cell>
          <cell r="HN1269">
            <v>0</v>
          </cell>
          <cell r="HO1269">
            <v>0</v>
          </cell>
          <cell r="HP1269">
            <v>0</v>
          </cell>
          <cell r="HQ1269">
            <v>0</v>
          </cell>
          <cell r="HR1269">
            <v>0</v>
          </cell>
          <cell r="HS1269">
            <v>0</v>
          </cell>
          <cell r="HT1269">
            <v>0</v>
          </cell>
          <cell r="HU1269">
            <v>0</v>
          </cell>
          <cell r="HV1269">
            <v>0</v>
          </cell>
          <cell r="HW1269">
            <v>0</v>
          </cell>
          <cell r="HX1269">
            <v>0</v>
          </cell>
          <cell r="HY1269">
            <v>0</v>
          </cell>
          <cell r="HZ1269">
            <v>0</v>
          </cell>
          <cell r="IA1269">
            <v>0</v>
          </cell>
          <cell r="IB1269">
            <v>0</v>
          </cell>
          <cell r="IC1269">
            <v>0</v>
          </cell>
          <cell r="ID1269">
            <v>0</v>
          </cell>
          <cell r="IE1269">
            <v>0</v>
          </cell>
          <cell r="IF1269">
            <v>0</v>
          </cell>
          <cell r="IG1269">
            <v>0</v>
          </cell>
          <cell r="IH1269">
            <v>0</v>
          </cell>
          <cell r="II1269">
            <v>0</v>
          </cell>
          <cell r="IJ1269">
            <v>0</v>
          </cell>
          <cell r="IK1269">
            <v>0</v>
          </cell>
          <cell r="IL1269">
            <v>0</v>
          </cell>
          <cell r="IM1269">
            <v>0</v>
          </cell>
          <cell r="IN1269">
            <v>0</v>
          </cell>
          <cell r="IO1269">
            <v>0</v>
          </cell>
          <cell r="IP1269">
            <v>0</v>
          </cell>
          <cell r="IQ1269">
            <v>0</v>
          </cell>
          <cell r="IR1269">
            <v>0</v>
          </cell>
          <cell r="IS1269">
            <v>0</v>
          </cell>
          <cell r="IT1269">
            <v>0</v>
          </cell>
          <cell r="IU1269">
            <v>0</v>
          </cell>
          <cell r="IV1269">
            <v>0</v>
          </cell>
          <cell r="IW1269">
            <v>0</v>
          </cell>
          <cell r="IX1269">
            <v>0</v>
          </cell>
          <cell r="IY1269">
            <v>0</v>
          </cell>
          <cell r="IZ1269">
            <v>0</v>
          </cell>
          <cell r="JA1269">
            <v>0</v>
          </cell>
          <cell r="JB1269">
            <v>0</v>
          </cell>
          <cell r="JC1269">
            <v>0</v>
          </cell>
          <cell r="JD1269">
            <v>0</v>
          </cell>
          <cell r="JE1269">
            <v>0</v>
          </cell>
          <cell r="JF1269">
            <v>0</v>
          </cell>
          <cell r="JG1269">
            <v>0</v>
          </cell>
          <cell r="JH1269">
            <v>0</v>
          </cell>
          <cell r="JI1269">
            <v>0</v>
          </cell>
          <cell r="JJ1269">
            <v>0</v>
          </cell>
          <cell r="JK1269">
            <v>0</v>
          </cell>
          <cell r="JL1269">
            <v>0</v>
          </cell>
          <cell r="JM1269">
            <v>0</v>
          </cell>
          <cell r="JN1269">
            <v>0</v>
          </cell>
          <cell r="JO1269">
            <v>0</v>
          </cell>
          <cell r="JP1269">
            <v>0</v>
          </cell>
          <cell r="JQ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  <cell r="BJ1270">
            <v>0</v>
          </cell>
          <cell r="BK1270">
            <v>0</v>
          </cell>
          <cell r="BL1270">
            <v>0</v>
          </cell>
          <cell r="BM1270">
            <v>0</v>
          </cell>
          <cell r="BN1270">
            <v>0</v>
          </cell>
          <cell r="BO1270">
            <v>0</v>
          </cell>
          <cell r="BP1270">
            <v>0</v>
          </cell>
          <cell r="BQ1270">
            <v>0</v>
          </cell>
          <cell r="BR1270">
            <v>0</v>
          </cell>
          <cell r="BS1270">
            <v>0</v>
          </cell>
          <cell r="BT1270">
            <v>0</v>
          </cell>
          <cell r="BU1270">
            <v>0</v>
          </cell>
          <cell r="BV1270">
            <v>0</v>
          </cell>
          <cell r="BW1270">
            <v>0</v>
          </cell>
          <cell r="BX1270">
            <v>0</v>
          </cell>
          <cell r="BY1270">
            <v>0</v>
          </cell>
          <cell r="BZ1270">
            <v>0</v>
          </cell>
          <cell r="CA1270">
            <v>0</v>
          </cell>
          <cell r="CB1270">
            <v>0</v>
          </cell>
          <cell r="CC1270">
            <v>0</v>
          </cell>
          <cell r="CD1270">
            <v>0</v>
          </cell>
          <cell r="CE1270">
            <v>0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0</v>
          </cell>
          <cell r="CK1270">
            <v>0</v>
          </cell>
          <cell r="CL1270">
            <v>0</v>
          </cell>
          <cell r="CM1270">
            <v>0</v>
          </cell>
          <cell r="CN1270">
            <v>0</v>
          </cell>
          <cell r="CO1270">
            <v>0</v>
          </cell>
          <cell r="CP1270">
            <v>0</v>
          </cell>
          <cell r="CQ1270">
            <v>0</v>
          </cell>
          <cell r="CR1270">
            <v>0</v>
          </cell>
          <cell r="CS1270">
            <v>0</v>
          </cell>
          <cell r="CT1270">
            <v>0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0</v>
          </cell>
          <cell r="DA1270">
            <v>0</v>
          </cell>
          <cell r="DB1270">
            <v>0</v>
          </cell>
          <cell r="DC1270">
            <v>0</v>
          </cell>
          <cell r="DD1270">
            <v>0</v>
          </cell>
          <cell r="DE1270">
            <v>0</v>
          </cell>
          <cell r="DF1270">
            <v>0</v>
          </cell>
          <cell r="DG1270">
            <v>0</v>
          </cell>
          <cell r="DH1270">
            <v>0</v>
          </cell>
          <cell r="DI1270">
            <v>0</v>
          </cell>
          <cell r="DJ1270">
            <v>0</v>
          </cell>
          <cell r="DK1270">
            <v>0</v>
          </cell>
          <cell r="DL1270">
            <v>0</v>
          </cell>
          <cell r="DM1270">
            <v>0</v>
          </cell>
          <cell r="DN1270">
            <v>0</v>
          </cell>
          <cell r="DO1270">
            <v>0</v>
          </cell>
          <cell r="DP1270">
            <v>0</v>
          </cell>
          <cell r="DQ1270">
            <v>0</v>
          </cell>
          <cell r="DR1270">
            <v>0</v>
          </cell>
          <cell r="DS1270">
            <v>0</v>
          </cell>
          <cell r="DT1270">
            <v>0</v>
          </cell>
          <cell r="DU1270">
            <v>0</v>
          </cell>
          <cell r="DV1270">
            <v>0</v>
          </cell>
          <cell r="DW1270">
            <v>0</v>
          </cell>
          <cell r="DX1270">
            <v>0</v>
          </cell>
          <cell r="DY1270">
            <v>0</v>
          </cell>
          <cell r="DZ1270">
            <v>0</v>
          </cell>
          <cell r="EA1270">
            <v>0</v>
          </cell>
          <cell r="EB1270">
            <v>0</v>
          </cell>
          <cell r="EC1270">
            <v>0</v>
          </cell>
          <cell r="ED1270">
            <v>0</v>
          </cell>
          <cell r="EE1270">
            <v>0</v>
          </cell>
          <cell r="EF1270">
            <v>0</v>
          </cell>
          <cell r="EG1270">
            <v>0</v>
          </cell>
          <cell r="EH1270">
            <v>0</v>
          </cell>
          <cell r="EI1270">
            <v>0</v>
          </cell>
          <cell r="EJ1270">
            <v>0</v>
          </cell>
          <cell r="EK1270">
            <v>0</v>
          </cell>
          <cell r="EL1270">
            <v>0</v>
          </cell>
          <cell r="EM1270">
            <v>0</v>
          </cell>
          <cell r="EN1270">
            <v>0</v>
          </cell>
          <cell r="EO1270">
            <v>0</v>
          </cell>
          <cell r="EP1270">
            <v>0</v>
          </cell>
          <cell r="EQ1270">
            <v>0</v>
          </cell>
          <cell r="ER1270">
            <v>0</v>
          </cell>
          <cell r="ES1270">
            <v>0</v>
          </cell>
          <cell r="ET1270">
            <v>0</v>
          </cell>
          <cell r="EU1270">
            <v>0</v>
          </cell>
          <cell r="EV1270">
            <v>0</v>
          </cell>
          <cell r="EW1270">
            <v>0</v>
          </cell>
          <cell r="EX1270">
            <v>0</v>
          </cell>
          <cell r="EY1270">
            <v>0</v>
          </cell>
          <cell r="EZ1270">
            <v>0</v>
          </cell>
          <cell r="FA1270">
            <v>0</v>
          </cell>
          <cell r="FB1270">
            <v>0</v>
          </cell>
          <cell r="FC1270">
            <v>0</v>
          </cell>
          <cell r="FD1270">
            <v>0</v>
          </cell>
          <cell r="FE1270">
            <v>0</v>
          </cell>
          <cell r="FF1270">
            <v>0</v>
          </cell>
          <cell r="FG1270">
            <v>0</v>
          </cell>
          <cell r="FH1270">
            <v>0</v>
          </cell>
          <cell r="FI1270">
            <v>0</v>
          </cell>
          <cell r="FJ1270">
            <v>0</v>
          </cell>
          <cell r="FK1270">
            <v>0</v>
          </cell>
          <cell r="FL1270">
            <v>0</v>
          </cell>
          <cell r="FM1270">
            <v>0</v>
          </cell>
          <cell r="FN1270">
            <v>0</v>
          </cell>
          <cell r="FO1270">
            <v>0</v>
          </cell>
          <cell r="FP1270">
            <v>0</v>
          </cell>
          <cell r="FQ1270">
            <v>0</v>
          </cell>
          <cell r="FR1270">
            <v>0</v>
          </cell>
          <cell r="FS1270">
            <v>0</v>
          </cell>
          <cell r="FT1270">
            <v>0</v>
          </cell>
          <cell r="FU1270">
            <v>0</v>
          </cell>
          <cell r="FV1270">
            <v>0</v>
          </cell>
          <cell r="FW1270">
            <v>0</v>
          </cell>
          <cell r="FX1270">
            <v>0</v>
          </cell>
          <cell r="FY1270">
            <v>0</v>
          </cell>
          <cell r="FZ1270">
            <v>0</v>
          </cell>
          <cell r="GA1270">
            <v>0</v>
          </cell>
          <cell r="GB1270">
            <v>0</v>
          </cell>
          <cell r="GC1270">
            <v>0</v>
          </cell>
          <cell r="GD1270">
            <v>0</v>
          </cell>
          <cell r="GE1270">
            <v>0</v>
          </cell>
          <cell r="GF1270">
            <v>0</v>
          </cell>
          <cell r="GG1270">
            <v>0</v>
          </cell>
          <cell r="GH1270">
            <v>0</v>
          </cell>
          <cell r="GI1270">
            <v>0</v>
          </cell>
          <cell r="GJ1270">
            <v>0</v>
          </cell>
          <cell r="GK1270">
            <v>0</v>
          </cell>
          <cell r="GL1270">
            <v>0</v>
          </cell>
          <cell r="GM1270">
            <v>0</v>
          </cell>
          <cell r="GN1270">
            <v>0</v>
          </cell>
          <cell r="GO1270">
            <v>0</v>
          </cell>
          <cell r="GP1270">
            <v>0</v>
          </cell>
          <cell r="GQ1270">
            <v>0</v>
          </cell>
          <cell r="GR1270">
            <v>0</v>
          </cell>
          <cell r="GS1270">
            <v>0</v>
          </cell>
          <cell r="GT1270">
            <v>0</v>
          </cell>
          <cell r="GU1270">
            <v>0</v>
          </cell>
          <cell r="GV1270">
            <v>0</v>
          </cell>
          <cell r="GW1270">
            <v>0</v>
          </cell>
          <cell r="GX1270">
            <v>0</v>
          </cell>
          <cell r="GY1270">
            <v>0</v>
          </cell>
          <cell r="GZ1270">
            <v>0</v>
          </cell>
          <cell r="HA1270">
            <v>0</v>
          </cell>
          <cell r="HB1270">
            <v>0</v>
          </cell>
          <cell r="HC1270">
            <v>0</v>
          </cell>
          <cell r="HD1270">
            <v>0</v>
          </cell>
          <cell r="HE1270">
            <v>0</v>
          </cell>
          <cell r="HF1270">
            <v>0</v>
          </cell>
          <cell r="HG1270">
            <v>0</v>
          </cell>
          <cell r="HH1270">
            <v>0</v>
          </cell>
          <cell r="HI1270">
            <v>0</v>
          </cell>
          <cell r="HJ1270">
            <v>0</v>
          </cell>
          <cell r="HK1270">
            <v>0</v>
          </cell>
          <cell r="HL1270">
            <v>0</v>
          </cell>
          <cell r="HM1270">
            <v>0</v>
          </cell>
          <cell r="HN1270">
            <v>0</v>
          </cell>
          <cell r="HO1270">
            <v>0</v>
          </cell>
          <cell r="HP1270">
            <v>0</v>
          </cell>
          <cell r="HQ1270">
            <v>0</v>
          </cell>
          <cell r="HR1270">
            <v>0</v>
          </cell>
          <cell r="HS1270">
            <v>0</v>
          </cell>
          <cell r="HT1270">
            <v>0</v>
          </cell>
          <cell r="HU1270">
            <v>0</v>
          </cell>
          <cell r="HV1270">
            <v>0</v>
          </cell>
          <cell r="HW1270">
            <v>0</v>
          </cell>
          <cell r="HX1270">
            <v>0</v>
          </cell>
          <cell r="HY1270">
            <v>0</v>
          </cell>
          <cell r="HZ1270">
            <v>0</v>
          </cell>
          <cell r="IA1270">
            <v>0</v>
          </cell>
          <cell r="IB1270">
            <v>0</v>
          </cell>
          <cell r="IC1270">
            <v>0</v>
          </cell>
          <cell r="ID1270">
            <v>0</v>
          </cell>
          <cell r="IE1270">
            <v>0</v>
          </cell>
          <cell r="IF1270">
            <v>0</v>
          </cell>
          <cell r="IG1270">
            <v>0</v>
          </cell>
          <cell r="IH1270">
            <v>0</v>
          </cell>
          <cell r="II1270">
            <v>0</v>
          </cell>
          <cell r="IJ1270">
            <v>0</v>
          </cell>
          <cell r="IK1270">
            <v>0</v>
          </cell>
          <cell r="IL1270">
            <v>0</v>
          </cell>
          <cell r="IM1270">
            <v>0</v>
          </cell>
          <cell r="IN1270">
            <v>0</v>
          </cell>
          <cell r="IO1270">
            <v>0</v>
          </cell>
          <cell r="IP1270">
            <v>0</v>
          </cell>
          <cell r="IQ1270">
            <v>0</v>
          </cell>
          <cell r="IR1270">
            <v>0</v>
          </cell>
          <cell r="IS1270">
            <v>0</v>
          </cell>
          <cell r="IT1270">
            <v>0</v>
          </cell>
          <cell r="IU1270">
            <v>0</v>
          </cell>
          <cell r="IV1270">
            <v>0</v>
          </cell>
          <cell r="IW1270">
            <v>0</v>
          </cell>
          <cell r="IX1270">
            <v>0</v>
          </cell>
          <cell r="IY1270">
            <v>0</v>
          </cell>
          <cell r="IZ1270">
            <v>0</v>
          </cell>
          <cell r="JA1270">
            <v>0</v>
          </cell>
          <cell r="JB1270">
            <v>0</v>
          </cell>
          <cell r="JC1270">
            <v>0</v>
          </cell>
          <cell r="JD1270">
            <v>0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  <cell r="BJ1271">
            <v>0</v>
          </cell>
          <cell r="BK1271">
            <v>0</v>
          </cell>
          <cell r="BL1271">
            <v>0</v>
          </cell>
          <cell r="BM1271">
            <v>0</v>
          </cell>
          <cell r="BN1271">
            <v>0</v>
          </cell>
          <cell r="BO1271">
            <v>0</v>
          </cell>
          <cell r="BP1271">
            <v>0</v>
          </cell>
          <cell r="BQ1271">
            <v>0</v>
          </cell>
          <cell r="BR1271">
            <v>0</v>
          </cell>
          <cell r="BS1271">
            <v>0</v>
          </cell>
          <cell r="BT1271">
            <v>0</v>
          </cell>
          <cell r="BU1271">
            <v>0</v>
          </cell>
          <cell r="BV1271">
            <v>0</v>
          </cell>
          <cell r="BW1271">
            <v>0</v>
          </cell>
          <cell r="BX1271">
            <v>0</v>
          </cell>
          <cell r="BY1271">
            <v>0</v>
          </cell>
          <cell r="BZ1271">
            <v>0</v>
          </cell>
          <cell r="CA1271">
            <v>0</v>
          </cell>
          <cell r="CB1271">
            <v>0</v>
          </cell>
          <cell r="CC1271">
            <v>0</v>
          </cell>
          <cell r="CD1271">
            <v>0</v>
          </cell>
          <cell r="CE1271">
            <v>0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0</v>
          </cell>
          <cell r="CK1271">
            <v>0</v>
          </cell>
          <cell r="CL1271">
            <v>0</v>
          </cell>
          <cell r="CM1271">
            <v>0</v>
          </cell>
          <cell r="CN1271">
            <v>0</v>
          </cell>
          <cell r="CO1271">
            <v>0</v>
          </cell>
          <cell r="CP1271">
            <v>0</v>
          </cell>
          <cell r="CQ1271">
            <v>0</v>
          </cell>
          <cell r="CR1271">
            <v>0</v>
          </cell>
          <cell r="CS1271">
            <v>0</v>
          </cell>
          <cell r="CT1271">
            <v>0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0</v>
          </cell>
          <cell r="DA1271">
            <v>0</v>
          </cell>
          <cell r="DB1271">
            <v>0</v>
          </cell>
          <cell r="DC1271">
            <v>0</v>
          </cell>
          <cell r="DD1271">
            <v>0</v>
          </cell>
          <cell r="DE1271">
            <v>0</v>
          </cell>
          <cell r="DF1271">
            <v>0</v>
          </cell>
          <cell r="DG1271">
            <v>0</v>
          </cell>
          <cell r="DH1271">
            <v>0</v>
          </cell>
          <cell r="DI1271">
            <v>0</v>
          </cell>
          <cell r="DJ1271">
            <v>0</v>
          </cell>
          <cell r="DK1271">
            <v>0</v>
          </cell>
          <cell r="DL1271">
            <v>0</v>
          </cell>
          <cell r="DM1271">
            <v>0</v>
          </cell>
          <cell r="DN1271">
            <v>0</v>
          </cell>
          <cell r="DO1271">
            <v>0</v>
          </cell>
          <cell r="DP1271">
            <v>0</v>
          </cell>
          <cell r="DQ1271">
            <v>0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0</v>
          </cell>
          <cell r="BP1272">
            <v>0</v>
          </cell>
          <cell r="BQ1272">
            <v>0</v>
          </cell>
          <cell r="BR1272">
            <v>0</v>
          </cell>
          <cell r="BS1272">
            <v>0</v>
          </cell>
          <cell r="BT1272">
            <v>0</v>
          </cell>
          <cell r="BU1272">
            <v>0</v>
          </cell>
          <cell r="BV1272">
            <v>0</v>
          </cell>
          <cell r="BW1272">
            <v>0</v>
          </cell>
          <cell r="BX1272">
            <v>0</v>
          </cell>
          <cell r="BY1272">
            <v>0</v>
          </cell>
          <cell r="BZ1272">
            <v>0</v>
          </cell>
          <cell r="CA1272">
            <v>0</v>
          </cell>
          <cell r="CB1272">
            <v>0</v>
          </cell>
          <cell r="CC1272">
            <v>0</v>
          </cell>
          <cell r="CD1272">
            <v>0</v>
          </cell>
          <cell r="CE1272">
            <v>0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0</v>
          </cell>
          <cell r="CK1272">
            <v>0</v>
          </cell>
          <cell r="CL1272">
            <v>0</v>
          </cell>
          <cell r="CM1272">
            <v>0</v>
          </cell>
          <cell r="CN1272">
            <v>0</v>
          </cell>
          <cell r="CO1272">
            <v>0</v>
          </cell>
          <cell r="CP1272">
            <v>0</v>
          </cell>
          <cell r="CQ1272">
            <v>0</v>
          </cell>
          <cell r="CR1272">
            <v>0</v>
          </cell>
          <cell r="CS1272">
            <v>0</v>
          </cell>
          <cell r="CT1272">
            <v>0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0</v>
          </cell>
          <cell r="DA1272">
            <v>0</v>
          </cell>
          <cell r="DB1272">
            <v>0</v>
          </cell>
          <cell r="DC1272">
            <v>0</v>
          </cell>
          <cell r="DD1272">
            <v>0</v>
          </cell>
          <cell r="DE1272">
            <v>0</v>
          </cell>
          <cell r="DF1272">
            <v>0</v>
          </cell>
          <cell r="DG1272">
            <v>0</v>
          </cell>
          <cell r="DH1272">
            <v>0</v>
          </cell>
          <cell r="DI1272">
            <v>0</v>
          </cell>
          <cell r="DJ1272">
            <v>0</v>
          </cell>
          <cell r="DK1272">
            <v>0</v>
          </cell>
          <cell r="DL1272">
            <v>0</v>
          </cell>
          <cell r="DM1272">
            <v>0</v>
          </cell>
          <cell r="DN1272">
            <v>0</v>
          </cell>
          <cell r="DO1272">
            <v>0</v>
          </cell>
          <cell r="DP1272">
            <v>0</v>
          </cell>
          <cell r="DQ1272">
            <v>0</v>
          </cell>
          <cell r="DR1272">
            <v>0</v>
          </cell>
          <cell r="DS1272">
            <v>0</v>
          </cell>
          <cell r="DT1272">
            <v>0</v>
          </cell>
          <cell r="DU1272">
            <v>0</v>
          </cell>
          <cell r="DV1272">
            <v>0</v>
          </cell>
          <cell r="DW1272">
            <v>0</v>
          </cell>
          <cell r="DX1272">
            <v>0</v>
          </cell>
          <cell r="DY1272">
            <v>0</v>
          </cell>
          <cell r="DZ1272">
            <v>0</v>
          </cell>
          <cell r="EA1272">
            <v>0</v>
          </cell>
          <cell r="EB1272">
            <v>0</v>
          </cell>
          <cell r="EC1272">
            <v>0</v>
          </cell>
          <cell r="ED1272">
            <v>0</v>
          </cell>
          <cell r="EE1272">
            <v>0</v>
          </cell>
          <cell r="EF1272">
            <v>0</v>
          </cell>
          <cell r="EG1272">
            <v>0</v>
          </cell>
          <cell r="EH1272">
            <v>0</v>
          </cell>
          <cell r="EI1272">
            <v>0</v>
          </cell>
          <cell r="EJ1272">
            <v>0</v>
          </cell>
          <cell r="EK1272">
            <v>0</v>
          </cell>
          <cell r="EL1272">
            <v>0</v>
          </cell>
          <cell r="EM1272">
            <v>0</v>
          </cell>
          <cell r="EN1272">
            <v>0</v>
          </cell>
          <cell r="EO1272">
            <v>0</v>
          </cell>
          <cell r="EP1272">
            <v>0</v>
          </cell>
          <cell r="EQ1272">
            <v>0</v>
          </cell>
          <cell r="ER1272">
            <v>0</v>
          </cell>
          <cell r="ES1272">
            <v>0</v>
          </cell>
          <cell r="ET1272">
            <v>0</v>
          </cell>
          <cell r="EU1272">
            <v>0</v>
          </cell>
          <cell r="EV1272">
            <v>0</v>
          </cell>
          <cell r="EW1272">
            <v>0</v>
          </cell>
          <cell r="EX1272">
            <v>0</v>
          </cell>
          <cell r="EY1272">
            <v>0</v>
          </cell>
          <cell r="EZ1272">
            <v>0</v>
          </cell>
          <cell r="FA1272">
            <v>0</v>
          </cell>
          <cell r="FB1272">
            <v>0</v>
          </cell>
          <cell r="FC1272">
            <v>0</v>
          </cell>
          <cell r="FD1272">
            <v>0</v>
          </cell>
          <cell r="FE1272">
            <v>0</v>
          </cell>
          <cell r="FF1272">
            <v>0</v>
          </cell>
          <cell r="FG1272">
            <v>0</v>
          </cell>
          <cell r="FH1272">
            <v>0</v>
          </cell>
          <cell r="FI1272">
            <v>0</v>
          </cell>
          <cell r="FJ1272">
            <v>0</v>
          </cell>
          <cell r="FK1272">
            <v>0</v>
          </cell>
          <cell r="FL1272">
            <v>0</v>
          </cell>
          <cell r="FM1272">
            <v>0</v>
          </cell>
          <cell r="FN1272">
            <v>0</v>
          </cell>
          <cell r="FO1272">
            <v>0</v>
          </cell>
          <cell r="FP1272">
            <v>0</v>
          </cell>
          <cell r="FQ1272">
            <v>0</v>
          </cell>
          <cell r="FR1272">
            <v>0</v>
          </cell>
          <cell r="FS1272">
            <v>0</v>
          </cell>
          <cell r="FT1272">
            <v>0</v>
          </cell>
          <cell r="FU1272">
            <v>0</v>
          </cell>
          <cell r="FV1272">
            <v>0</v>
          </cell>
          <cell r="FW1272">
            <v>0</v>
          </cell>
          <cell r="FX1272">
            <v>0</v>
          </cell>
          <cell r="FY1272">
            <v>0</v>
          </cell>
          <cell r="FZ1272">
            <v>0</v>
          </cell>
          <cell r="GA1272">
            <v>0</v>
          </cell>
          <cell r="GB1272">
            <v>0</v>
          </cell>
          <cell r="GC1272">
            <v>0</v>
          </cell>
          <cell r="GD1272">
            <v>0</v>
          </cell>
          <cell r="GE1272">
            <v>0</v>
          </cell>
          <cell r="GF1272">
            <v>0</v>
          </cell>
          <cell r="GG1272">
            <v>0</v>
          </cell>
          <cell r="GH1272">
            <v>0</v>
          </cell>
          <cell r="GI1272">
            <v>0</v>
          </cell>
          <cell r="GJ1272">
            <v>0</v>
          </cell>
          <cell r="GK1272">
            <v>0</v>
          </cell>
          <cell r="GL1272">
            <v>0</v>
          </cell>
          <cell r="GM1272">
            <v>0</v>
          </cell>
          <cell r="GN1272">
            <v>0</v>
          </cell>
          <cell r="GO1272">
            <v>0</v>
          </cell>
          <cell r="GP1272">
            <v>0</v>
          </cell>
          <cell r="GQ1272">
            <v>0</v>
          </cell>
          <cell r="GR1272">
            <v>0</v>
          </cell>
          <cell r="GS1272">
            <v>0</v>
          </cell>
          <cell r="GT1272">
            <v>0</v>
          </cell>
          <cell r="GU1272">
            <v>0</v>
          </cell>
          <cell r="GV1272">
            <v>0</v>
          </cell>
          <cell r="GW1272">
            <v>0</v>
          </cell>
          <cell r="GX1272">
            <v>0</v>
          </cell>
          <cell r="GY1272">
            <v>0</v>
          </cell>
          <cell r="GZ1272">
            <v>0</v>
          </cell>
          <cell r="HA1272">
            <v>0</v>
          </cell>
          <cell r="HB1272">
            <v>0</v>
          </cell>
          <cell r="HC1272">
            <v>0</v>
          </cell>
          <cell r="HD1272">
            <v>0</v>
          </cell>
          <cell r="HE1272">
            <v>0</v>
          </cell>
          <cell r="HF1272">
            <v>0</v>
          </cell>
          <cell r="HG1272">
            <v>0</v>
          </cell>
          <cell r="HH1272">
            <v>0</v>
          </cell>
          <cell r="HI1272">
            <v>0</v>
          </cell>
          <cell r="HJ1272">
            <v>0</v>
          </cell>
          <cell r="HK1272">
            <v>0</v>
          </cell>
          <cell r="HL1272">
            <v>0</v>
          </cell>
          <cell r="HM1272">
            <v>0</v>
          </cell>
          <cell r="HN1272">
            <v>0</v>
          </cell>
          <cell r="HO1272">
            <v>0</v>
          </cell>
          <cell r="HP1272">
            <v>0</v>
          </cell>
          <cell r="HQ1272">
            <v>0</v>
          </cell>
          <cell r="HR1272">
            <v>0</v>
          </cell>
          <cell r="HS1272">
            <v>0</v>
          </cell>
          <cell r="HT1272">
            <v>0</v>
          </cell>
          <cell r="HU1272">
            <v>0</v>
          </cell>
          <cell r="HV1272">
            <v>0</v>
          </cell>
          <cell r="HW1272">
            <v>0</v>
          </cell>
          <cell r="HX1272">
            <v>0</v>
          </cell>
          <cell r="HY1272">
            <v>0</v>
          </cell>
          <cell r="HZ1272">
            <v>0</v>
          </cell>
          <cell r="IA1272">
            <v>0</v>
          </cell>
          <cell r="IB1272">
            <v>0</v>
          </cell>
          <cell r="IC1272">
            <v>0</v>
          </cell>
          <cell r="ID1272">
            <v>0</v>
          </cell>
          <cell r="IE1272">
            <v>0</v>
          </cell>
          <cell r="IF1272">
            <v>0</v>
          </cell>
          <cell r="IG1272">
            <v>0</v>
          </cell>
          <cell r="IH1272">
            <v>0</v>
          </cell>
          <cell r="II1272">
            <v>0</v>
          </cell>
          <cell r="IJ1272">
            <v>0</v>
          </cell>
          <cell r="IK1272">
            <v>0</v>
          </cell>
          <cell r="IL1272">
            <v>0</v>
          </cell>
          <cell r="IM1272">
            <v>0</v>
          </cell>
          <cell r="IN1272">
            <v>0</v>
          </cell>
          <cell r="IO1272">
            <v>0</v>
          </cell>
          <cell r="IP1272">
            <v>0</v>
          </cell>
          <cell r="IQ1272">
            <v>0</v>
          </cell>
          <cell r="IR1272">
            <v>0</v>
          </cell>
          <cell r="IS1272">
            <v>0</v>
          </cell>
          <cell r="IT1272">
            <v>0</v>
          </cell>
          <cell r="IU1272">
            <v>0</v>
          </cell>
          <cell r="IV1272">
            <v>0</v>
          </cell>
          <cell r="IW1272">
            <v>0</v>
          </cell>
          <cell r="IX1272">
            <v>0</v>
          </cell>
          <cell r="IY1272">
            <v>0</v>
          </cell>
          <cell r="IZ1272">
            <v>0</v>
          </cell>
          <cell r="JA1272">
            <v>0</v>
          </cell>
          <cell r="JB1272">
            <v>0</v>
          </cell>
          <cell r="JC1272">
            <v>0</v>
          </cell>
          <cell r="JD1272">
            <v>0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  <cell r="BJ1273">
            <v>0</v>
          </cell>
          <cell r="BK1273">
            <v>0</v>
          </cell>
          <cell r="BL1273">
            <v>0</v>
          </cell>
          <cell r="BM1273">
            <v>0</v>
          </cell>
          <cell r="BN1273">
            <v>0</v>
          </cell>
          <cell r="BO1273">
            <v>0</v>
          </cell>
          <cell r="BP1273">
            <v>0</v>
          </cell>
          <cell r="BQ1273">
            <v>0</v>
          </cell>
          <cell r="BR1273">
            <v>0</v>
          </cell>
          <cell r="BS1273">
            <v>0</v>
          </cell>
          <cell r="BT1273">
            <v>0</v>
          </cell>
          <cell r="BU1273">
            <v>0</v>
          </cell>
          <cell r="BV1273">
            <v>0</v>
          </cell>
          <cell r="BW1273">
            <v>0</v>
          </cell>
          <cell r="BX1273">
            <v>0</v>
          </cell>
          <cell r="BY1273">
            <v>0</v>
          </cell>
          <cell r="BZ1273">
            <v>0</v>
          </cell>
          <cell r="CA1273">
            <v>0</v>
          </cell>
          <cell r="CB1273">
            <v>0</v>
          </cell>
          <cell r="CC1273">
            <v>0</v>
          </cell>
          <cell r="CD1273">
            <v>0</v>
          </cell>
          <cell r="CE1273">
            <v>0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0</v>
          </cell>
          <cell r="CK1273">
            <v>0</v>
          </cell>
          <cell r="CL1273">
            <v>0</v>
          </cell>
          <cell r="CM1273">
            <v>0</v>
          </cell>
          <cell r="CN1273">
            <v>0</v>
          </cell>
          <cell r="CO1273">
            <v>0</v>
          </cell>
          <cell r="CP1273">
            <v>0</v>
          </cell>
          <cell r="CQ1273">
            <v>0</v>
          </cell>
          <cell r="CR1273">
            <v>0</v>
          </cell>
          <cell r="CS1273">
            <v>0</v>
          </cell>
          <cell r="CT1273">
            <v>0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0</v>
          </cell>
          <cell r="DA1273">
            <v>0</v>
          </cell>
          <cell r="DB1273">
            <v>0</v>
          </cell>
          <cell r="DC1273">
            <v>0</v>
          </cell>
          <cell r="DD1273">
            <v>0</v>
          </cell>
          <cell r="DE1273">
            <v>0</v>
          </cell>
          <cell r="DF1273">
            <v>0</v>
          </cell>
          <cell r="DG1273">
            <v>0</v>
          </cell>
          <cell r="DH1273">
            <v>0</v>
          </cell>
          <cell r="DI1273">
            <v>0</v>
          </cell>
          <cell r="DJ1273">
            <v>0</v>
          </cell>
          <cell r="DK1273">
            <v>0</v>
          </cell>
          <cell r="DL1273">
            <v>0</v>
          </cell>
          <cell r="DM1273">
            <v>0</v>
          </cell>
          <cell r="DN1273">
            <v>0</v>
          </cell>
          <cell r="DO1273">
            <v>0</v>
          </cell>
          <cell r="DP1273">
            <v>0</v>
          </cell>
          <cell r="DQ1273">
            <v>0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  <cell r="BQ1274">
            <v>0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0</v>
          </cell>
          <cell r="BW1274">
            <v>0</v>
          </cell>
          <cell r="BX1274">
            <v>0</v>
          </cell>
          <cell r="BY1274">
            <v>0</v>
          </cell>
          <cell r="BZ1274">
            <v>0</v>
          </cell>
          <cell r="CA1274">
            <v>0</v>
          </cell>
          <cell r="CB1274">
            <v>0</v>
          </cell>
          <cell r="CC1274">
            <v>0</v>
          </cell>
          <cell r="CD1274">
            <v>0</v>
          </cell>
          <cell r="CE1274">
            <v>0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0</v>
          </cell>
          <cell r="CK1274">
            <v>0</v>
          </cell>
          <cell r="CL1274">
            <v>0</v>
          </cell>
          <cell r="CM1274">
            <v>0</v>
          </cell>
          <cell r="CN1274">
            <v>0</v>
          </cell>
          <cell r="CO1274">
            <v>0</v>
          </cell>
          <cell r="CP1274">
            <v>0</v>
          </cell>
          <cell r="CQ1274">
            <v>0</v>
          </cell>
          <cell r="CR1274">
            <v>0</v>
          </cell>
          <cell r="CS1274">
            <v>0</v>
          </cell>
          <cell r="CT1274">
            <v>0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0</v>
          </cell>
          <cell r="DA1274">
            <v>0</v>
          </cell>
          <cell r="DB1274">
            <v>0</v>
          </cell>
          <cell r="DC1274">
            <v>0</v>
          </cell>
          <cell r="DD1274">
            <v>0</v>
          </cell>
          <cell r="DE1274">
            <v>0</v>
          </cell>
          <cell r="DF1274">
            <v>0</v>
          </cell>
          <cell r="DG1274">
            <v>0</v>
          </cell>
          <cell r="DH1274">
            <v>0</v>
          </cell>
          <cell r="DI1274">
            <v>0</v>
          </cell>
          <cell r="DJ1274">
            <v>0</v>
          </cell>
          <cell r="DK1274">
            <v>0</v>
          </cell>
          <cell r="DL1274">
            <v>0</v>
          </cell>
          <cell r="DM1274">
            <v>0</v>
          </cell>
          <cell r="DN1274">
            <v>0</v>
          </cell>
          <cell r="DO1274">
            <v>0</v>
          </cell>
          <cell r="DP1274">
            <v>0</v>
          </cell>
          <cell r="DQ1274">
            <v>0</v>
          </cell>
          <cell r="DR1274">
            <v>0</v>
          </cell>
          <cell r="DS1274">
            <v>0</v>
          </cell>
          <cell r="DT1274">
            <v>0</v>
          </cell>
          <cell r="DU1274">
            <v>0</v>
          </cell>
          <cell r="DV1274">
            <v>0</v>
          </cell>
          <cell r="DW1274">
            <v>0</v>
          </cell>
          <cell r="DX1274">
            <v>0</v>
          </cell>
          <cell r="DY1274">
            <v>0</v>
          </cell>
          <cell r="DZ1274">
            <v>0</v>
          </cell>
          <cell r="EA1274">
            <v>0</v>
          </cell>
          <cell r="EB1274">
            <v>0</v>
          </cell>
          <cell r="EC1274">
            <v>0</v>
          </cell>
          <cell r="ED1274">
            <v>0</v>
          </cell>
          <cell r="EE1274">
            <v>0</v>
          </cell>
          <cell r="EF1274">
            <v>0</v>
          </cell>
          <cell r="EG1274">
            <v>0</v>
          </cell>
          <cell r="EH1274">
            <v>0</v>
          </cell>
          <cell r="EI1274">
            <v>0</v>
          </cell>
          <cell r="EJ1274">
            <v>0</v>
          </cell>
          <cell r="EK1274">
            <v>0</v>
          </cell>
          <cell r="EL1274">
            <v>0</v>
          </cell>
          <cell r="EM1274">
            <v>0</v>
          </cell>
          <cell r="EN1274">
            <v>0</v>
          </cell>
          <cell r="EO1274">
            <v>0</v>
          </cell>
          <cell r="EP1274">
            <v>0</v>
          </cell>
          <cell r="EQ1274">
            <v>0</v>
          </cell>
          <cell r="ER1274">
            <v>0</v>
          </cell>
          <cell r="ES1274">
            <v>0</v>
          </cell>
          <cell r="ET1274">
            <v>0</v>
          </cell>
          <cell r="EU1274">
            <v>0</v>
          </cell>
          <cell r="EV1274">
            <v>0</v>
          </cell>
          <cell r="EW1274">
            <v>0</v>
          </cell>
          <cell r="EX1274">
            <v>0</v>
          </cell>
          <cell r="EY1274">
            <v>0</v>
          </cell>
          <cell r="EZ1274">
            <v>0</v>
          </cell>
          <cell r="FA1274">
            <v>0</v>
          </cell>
          <cell r="FB1274">
            <v>0</v>
          </cell>
          <cell r="FC1274">
            <v>0</v>
          </cell>
          <cell r="FD1274">
            <v>0</v>
          </cell>
          <cell r="FE1274">
            <v>0</v>
          </cell>
          <cell r="FF1274">
            <v>0</v>
          </cell>
          <cell r="FG1274">
            <v>0</v>
          </cell>
          <cell r="FH1274">
            <v>0</v>
          </cell>
          <cell r="FI1274">
            <v>0</v>
          </cell>
          <cell r="FJ1274">
            <v>0</v>
          </cell>
          <cell r="FK1274">
            <v>0</v>
          </cell>
          <cell r="FL1274">
            <v>0</v>
          </cell>
          <cell r="FM1274">
            <v>0</v>
          </cell>
          <cell r="FN1274">
            <v>0</v>
          </cell>
          <cell r="FO1274">
            <v>0</v>
          </cell>
          <cell r="FP1274">
            <v>0</v>
          </cell>
          <cell r="FQ1274">
            <v>0</v>
          </cell>
          <cell r="FR1274">
            <v>0</v>
          </cell>
          <cell r="FS1274">
            <v>0</v>
          </cell>
          <cell r="FT1274">
            <v>0</v>
          </cell>
          <cell r="FU1274">
            <v>0</v>
          </cell>
          <cell r="FV1274">
            <v>0</v>
          </cell>
          <cell r="FW1274">
            <v>0</v>
          </cell>
          <cell r="FX1274">
            <v>0</v>
          </cell>
          <cell r="FY1274">
            <v>0</v>
          </cell>
          <cell r="FZ1274">
            <v>0</v>
          </cell>
          <cell r="GA1274">
            <v>0</v>
          </cell>
          <cell r="GB1274">
            <v>0</v>
          </cell>
          <cell r="GC1274">
            <v>0</v>
          </cell>
          <cell r="GD1274">
            <v>0</v>
          </cell>
          <cell r="GE1274">
            <v>0</v>
          </cell>
          <cell r="GF1274">
            <v>0</v>
          </cell>
          <cell r="GG1274">
            <v>0</v>
          </cell>
          <cell r="GH1274">
            <v>0</v>
          </cell>
          <cell r="GI1274">
            <v>0</v>
          </cell>
          <cell r="GJ1274">
            <v>0</v>
          </cell>
          <cell r="GK1274">
            <v>0</v>
          </cell>
          <cell r="GL1274">
            <v>0</v>
          </cell>
          <cell r="GM1274">
            <v>0</v>
          </cell>
          <cell r="GN1274">
            <v>0</v>
          </cell>
          <cell r="GO1274">
            <v>0</v>
          </cell>
          <cell r="GP1274">
            <v>0</v>
          </cell>
          <cell r="GQ1274">
            <v>0</v>
          </cell>
          <cell r="GR1274">
            <v>0</v>
          </cell>
          <cell r="GS1274">
            <v>0</v>
          </cell>
          <cell r="GT1274">
            <v>0</v>
          </cell>
          <cell r="GU1274">
            <v>0</v>
          </cell>
          <cell r="GV1274">
            <v>0</v>
          </cell>
          <cell r="GW1274">
            <v>0</v>
          </cell>
          <cell r="GX1274">
            <v>0</v>
          </cell>
          <cell r="GY1274">
            <v>0</v>
          </cell>
          <cell r="GZ1274">
            <v>0</v>
          </cell>
          <cell r="HA1274">
            <v>0</v>
          </cell>
          <cell r="HB1274">
            <v>0</v>
          </cell>
          <cell r="HC1274">
            <v>0</v>
          </cell>
          <cell r="HD1274">
            <v>0</v>
          </cell>
          <cell r="HE1274">
            <v>0</v>
          </cell>
          <cell r="HF1274">
            <v>0</v>
          </cell>
          <cell r="HG1274">
            <v>0</v>
          </cell>
          <cell r="HH1274">
            <v>0</v>
          </cell>
          <cell r="HI1274">
            <v>0</v>
          </cell>
          <cell r="HJ1274">
            <v>0</v>
          </cell>
          <cell r="HK1274">
            <v>0</v>
          </cell>
          <cell r="HL1274">
            <v>0</v>
          </cell>
          <cell r="HM1274">
            <v>0</v>
          </cell>
          <cell r="HN1274">
            <v>0</v>
          </cell>
          <cell r="HO1274">
            <v>0</v>
          </cell>
          <cell r="HP1274">
            <v>0</v>
          </cell>
          <cell r="HQ1274">
            <v>0</v>
          </cell>
          <cell r="HR1274">
            <v>0</v>
          </cell>
          <cell r="HS1274">
            <v>0</v>
          </cell>
          <cell r="HT1274">
            <v>0</v>
          </cell>
          <cell r="HU1274">
            <v>0</v>
          </cell>
          <cell r="HV1274">
            <v>0</v>
          </cell>
          <cell r="HW1274">
            <v>0</v>
          </cell>
          <cell r="HX1274">
            <v>0</v>
          </cell>
          <cell r="HY1274">
            <v>0</v>
          </cell>
          <cell r="HZ1274">
            <v>0</v>
          </cell>
          <cell r="IA1274">
            <v>0</v>
          </cell>
          <cell r="IB1274">
            <v>0</v>
          </cell>
          <cell r="IC1274">
            <v>0</v>
          </cell>
          <cell r="ID1274">
            <v>0</v>
          </cell>
          <cell r="IE1274">
            <v>0</v>
          </cell>
          <cell r="IF1274">
            <v>0</v>
          </cell>
          <cell r="IG1274">
            <v>0</v>
          </cell>
          <cell r="IH1274">
            <v>0</v>
          </cell>
          <cell r="II1274">
            <v>0</v>
          </cell>
          <cell r="IJ1274">
            <v>0</v>
          </cell>
          <cell r="IK1274">
            <v>0</v>
          </cell>
          <cell r="IL1274">
            <v>0</v>
          </cell>
          <cell r="IM1274">
            <v>0</v>
          </cell>
          <cell r="IN1274">
            <v>0</v>
          </cell>
          <cell r="IO1274">
            <v>0</v>
          </cell>
          <cell r="IP1274">
            <v>0</v>
          </cell>
          <cell r="IQ1274">
            <v>0</v>
          </cell>
          <cell r="IR1274">
            <v>0</v>
          </cell>
          <cell r="IS1274">
            <v>0</v>
          </cell>
          <cell r="IT1274">
            <v>0</v>
          </cell>
          <cell r="IU1274">
            <v>0</v>
          </cell>
          <cell r="IV1274">
            <v>0</v>
          </cell>
          <cell r="IW1274">
            <v>0</v>
          </cell>
          <cell r="IX1274">
            <v>0</v>
          </cell>
          <cell r="IY1274">
            <v>0</v>
          </cell>
          <cell r="IZ1274">
            <v>0</v>
          </cell>
          <cell r="JA1274">
            <v>0</v>
          </cell>
          <cell r="JB1274">
            <v>0</v>
          </cell>
          <cell r="JC1274">
            <v>0</v>
          </cell>
          <cell r="JD1274">
            <v>0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  <cell r="BQ1275">
            <v>0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0</v>
          </cell>
          <cell r="BW1275">
            <v>0</v>
          </cell>
          <cell r="BX1275">
            <v>0</v>
          </cell>
          <cell r="BY1275">
            <v>0</v>
          </cell>
          <cell r="BZ1275">
            <v>0</v>
          </cell>
          <cell r="CA1275">
            <v>0</v>
          </cell>
          <cell r="CB1275">
            <v>0</v>
          </cell>
          <cell r="CC1275">
            <v>0</v>
          </cell>
          <cell r="CD1275">
            <v>0</v>
          </cell>
          <cell r="CE1275">
            <v>0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0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0</v>
          </cell>
          <cell r="DF1275">
            <v>0</v>
          </cell>
          <cell r="DG1275">
            <v>0</v>
          </cell>
          <cell r="DH1275">
            <v>0</v>
          </cell>
          <cell r="DI1275">
            <v>0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  <cell r="BJ1276">
            <v>0</v>
          </cell>
          <cell r="BK1276">
            <v>0</v>
          </cell>
          <cell r="BL1276">
            <v>0</v>
          </cell>
          <cell r="BM1276">
            <v>0</v>
          </cell>
          <cell r="BN1276">
            <v>0</v>
          </cell>
          <cell r="BO1276">
            <v>0</v>
          </cell>
          <cell r="BP1276">
            <v>0</v>
          </cell>
          <cell r="BQ1276">
            <v>0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0</v>
          </cell>
          <cell r="BW1276">
            <v>0</v>
          </cell>
          <cell r="BX1276">
            <v>0</v>
          </cell>
          <cell r="BY1276">
            <v>0</v>
          </cell>
          <cell r="BZ1276">
            <v>0</v>
          </cell>
          <cell r="CA1276">
            <v>0</v>
          </cell>
          <cell r="CB1276">
            <v>0</v>
          </cell>
          <cell r="CC1276">
            <v>0</v>
          </cell>
          <cell r="CD1276">
            <v>0</v>
          </cell>
          <cell r="CE1276">
            <v>0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0</v>
          </cell>
          <cell r="CK1276">
            <v>0</v>
          </cell>
          <cell r="CL1276">
            <v>0</v>
          </cell>
          <cell r="CM1276">
            <v>0</v>
          </cell>
          <cell r="CN1276">
            <v>0</v>
          </cell>
          <cell r="CO1276">
            <v>0</v>
          </cell>
          <cell r="CP1276">
            <v>0</v>
          </cell>
          <cell r="CQ1276">
            <v>0</v>
          </cell>
          <cell r="CR1276">
            <v>0</v>
          </cell>
          <cell r="CS1276">
            <v>0</v>
          </cell>
          <cell r="CT1276">
            <v>0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0</v>
          </cell>
          <cell r="DA1276">
            <v>0</v>
          </cell>
          <cell r="DB1276">
            <v>0</v>
          </cell>
          <cell r="DC1276">
            <v>0</v>
          </cell>
          <cell r="DD1276">
            <v>0</v>
          </cell>
          <cell r="DE1276">
            <v>0</v>
          </cell>
          <cell r="DF1276">
            <v>0</v>
          </cell>
          <cell r="DG1276">
            <v>0</v>
          </cell>
          <cell r="DH1276">
            <v>0</v>
          </cell>
          <cell r="DI1276">
            <v>0</v>
          </cell>
          <cell r="DJ1276">
            <v>0</v>
          </cell>
          <cell r="DK1276">
            <v>0</v>
          </cell>
          <cell r="DL1276">
            <v>0</v>
          </cell>
          <cell r="DM1276">
            <v>0</v>
          </cell>
          <cell r="DN1276">
            <v>0</v>
          </cell>
          <cell r="DO1276">
            <v>0</v>
          </cell>
          <cell r="DP1276">
            <v>0</v>
          </cell>
          <cell r="DQ1276">
            <v>0</v>
          </cell>
          <cell r="DR1276">
            <v>0</v>
          </cell>
          <cell r="DS1276">
            <v>0</v>
          </cell>
          <cell r="DT1276">
            <v>0</v>
          </cell>
          <cell r="DU1276">
            <v>0</v>
          </cell>
          <cell r="DV1276">
            <v>0</v>
          </cell>
          <cell r="DW1276">
            <v>0</v>
          </cell>
          <cell r="DX1276">
            <v>0</v>
          </cell>
          <cell r="DY1276">
            <v>0</v>
          </cell>
          <cell r="DZ1276">
            <v>0</v>
          </cell>
          <cell r="EA1276">
            <v>0</v>
          </cell>
          <cell r="EB1276">
            <v>0</v>
          </cell>
          <cell r="EC1276">
            <v>0</v>
          </cell>
          <cell r="ED1276">
            <v>0</v>
          </cell>
          <cell r="EE1276">
            <v>0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0</v>
          </cell>
          <cell r="EK1276">
            <v>0</v>
          </cell>
          <cell r="EL1276">
            <v>0</v>
          </cell>
          <cell r="EM1276">
            <v>0</v>
          </cell>
          <cell r="EN1276">
            <v>0</v>
          </cell>
          <cell r="EO1276">
            <v>0</v>
          </cell>
          <cell r="EP1276">
            <v>0</v>
          </cell>
          <cell r="EQ1276">
            <v>0</v>
          </cell>
          <cell r="ER1276">
            <v>0</v>
          </cell>
          <cell r="ES1276">
            <v>0</v>
          </cell>
          <cell r="ET1276">
            <v>0</v>
          </cell>
          <cell r="EU1276">
            <v>0</v>
          </cell>
          <cell r="EV1276">
            <v>0</v>
          </cell>
          <cell r="EW1276">
            <v>0</v>
          </cell>
          <cell r="EX1276">
            <v>0</v>
          </cell>
          <cell r="EY1276">
            <v>0</v>
          </cell>
          <cell r="EZ1276">
            <v>0</v>
          </cell>
          <cell r="FA1276">
            <v>0</v>
          </cell>
          <cell r="FB1276">
            <v>0</v>
          </cell>
          <cell r="FC1276">
            <v>0</v>
          </cell>
          <cell r="FD1276">
            <v>0</v>
          </cell>
          <cell r="FE1276">
            <v>0</v>
          </cell>
          <cell r="FF1276">
            <v>0</v>
          </cell>
          <cell r="FG1276">
            <v>0</v>
          </cell>
          <cell r="FH1276">
            <v>0</v>
          </cell>
          <cell r="FI1276">
            <v>0</v>
          </cell>
          <cell r="FJ1276">
            <v>0</v>
          </cell>
          <cell r="FK1276">
            <v>0</v>
          </cell>
          <cell r="FL1276">
            <v>0</v>
          </cell>
          <cell r="FM1276">
            <v>0</v>
          </cell>
          <cell r="FN1276">
            <v>0</v>
          </cell>
          <cell r="FO1276">
            <v>0</v>
          </cell>
          <cell r="FP1276">
            <v>0</v>
          </cell>
          <cell r="FQ1276">
            <v>0</v>
          </cell>
          <cell r="FR1276">
            <v>0</v>
          </cell>
          <cell r="FS1276">
            <v>0</v>
          </cell>
          <cell r="FT1276">
            <v>0</v>
          </cell>
          <cell r="FU1276">
            <v>0</v>
          </cell>
          <cell r="FV1276">
            <v>0</v>
          </cell>
          <cell r="FW1276">
            <v>0</v>
          </cell>
          <cell r="FX1276">
            <v>0</v>
          </cell>
          <cell r="FY1276">
            <v>0</v>
          </cell>
          <cell r="FZ1276">
            <v>0</v>
          </cell>
          <cell r="GA1276">
            <v>0</v>
          </cell>
          <cell r="GB1276">
            <v>0</v>
          </cell>
          <cell r="GC1276">
            <v>0</v>
          </cell>
          <cell r="GD1276">
            <v>0</v>
          </cell>
          <cell r="GE1276">
            <v>0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</v>
          </cell>
          <cell r="GP1276">
            <v>0</v>
          </cell>
          <cell r="GQ1276">
            <v>0</v>
          </cell>
          <cell r="GR1276">
            <v>0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</v>
          </cell>
          <cell r="GY1276">
            <v>0</v>
          </cell>
          <cell r="GZ1276">
            <v>0</v>
          </cell>
          <cell r="HA1276">
            <v>0</v>
          </cell>
          <cell r="HB1276">
            <v>0</v>
          </cell>
          <cell r="HC1276">
            <v>0</v>
          </cell>
          <cell r="HD1276">
            <v>0</v>
          </cell>
          <cell r="HE1276">
            <v>0</v>
          </cell>
          <cell r="HF1276">
            <v>0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0</v>
          </cell>
          <cell r="HQ1276">
            <v>0</v>
          </cell>
          <cell r="HR1276">
            <v>0</v>
          </cell>
          <cell r="HS1276">
            <v>0</v>
          </cell>
          <cell r="HT1276">
            <v>0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0</v>
          </cell>
          <cell r="IB1276">
            <v>0</v>
          </cell>
          <cell r="IC1276">
            <v>0</v>
          </cell>
          <cell r="ID1276">
            <v>0</v>
          </cell>
          <cell r="IE1276">
            <v>0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0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</v>
          </cell>
          <cell r="IS1276">
            <v>0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0</v>
          </cell>
          <cell r="JB1276">
            <v>0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  <cell r="BJ1277">
            <v>0</v>
          </cell>
          <cell r="BK1277">
            <v>0</v>
          </cell>
          <cell r="BL1277">
            <v>0</v>
          </cell>
          <cell r="BM1277">
            <v>0</v>
          </cell>
          <cell r="BN1277">
            <v>0</v>
          </cell>
          <cell r="BO1277">
            <v>0</v>
          </cell>
          <cell r="BP1277">
            <v>0</v>
          </cell>
          <cell r="BQ1277">
            <v>0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0</v>
          </cell>
          <cell r="BW1277">
            <v>0</v>
          </cell>
          <cell r="BX1277">
            <v>0</v>
          </cell>
          <cell r="BY1277">
            <v>0</v>
          </cell>
          <cell r="BZ1277">
            <v>0</v>
          </cell>
          <cell r="CA1277">
            <v>0</v>
          </cell>
          <cell r="CB1277">
            <v>0</v>
          </cell>
          <cell r="CC1277">
            <v>0</v>
          </cell>
          <cell r="CD1277">
            <v>0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0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0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0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F1278">
            <v>-276.26459075976163</v>
          </cell>
          <cell r="G1278">
            <v>-230.97168708988465</v>
          </cell>
          <cell r="H1278">
            <v>-140.19255647994578</v>
          </cell>
          <cell r="I1278">
            <v>112.7497297799564</v>
          </cell>
          <cell r="J1278">
            <v>-47.882114440202713</v>
          </cell>
          <cell r="K1278">
            <v>-130.94014087982941</v>
          </cell>
          <cell r="L1278">
            <v>-701.61969818011858</v>
          </cell>
          <cell r="M1278">
            <v>-54.277832710416988</v>
          </cell>
          <cell r="N1278">
            <v>-430.00421061995439</v>
          </cell>
          <cell r="O1278">
            <v>-146.36465383996256</v>
          </cell>
          <cell r="P1278">
            <v>-293.74919661995955</v>
          </cell>
          <cell r="Q1278">
            <v>-479.74453633930534</v>
          </cell>
          <cell r="R1278">
            <v>-8931.785700019449</v>
          </cell>
          <cell r="S1278">
            <v>-418.70989751955494</v>
          </cell>
          <cell r="T1278">
            <v>-2691.4558248100802</v>
          </cell>
          <cell r="U1278">
            <v>-1061.928588520037</v>
          </cell>
          <cell r="V1278">
            <v>-1585.6374427599367</v>
          </cell>
          <cell r="W1278">
            <v>-174.51396822009701</v>
          </cell>
          <cell r="X1278">
            <v>-178.7043687000405</v>
          </cell>
          <cell r="Y1278">
            <v>-834.16892540012486</v>
          </cell>
          <cell r="Z1278">
            <v>-679.0780375499744</v>
          </cell>
          <cell r="AA1278">
            <v>-452.0321584995836</v>
          </cell>
          <cell r="AB1278">
            <v>-35.985712150111794</v>
          </cell>
          <cell r="AC1278">
            <v>-308.87591027002782</v>
          </cell>
          <cell r="AD1278">
            <v>-510.69486561999656</v>
          </cell>
          <cell r="AE1278">
            <v>-7137.7072547227144</v>
          </cell>
          <cell r="AF1278">
            <v>-37.15256538009271</v>
          </cell>
          <cell r="AG1278">
            <v>-500.03222248051316</v>
          </cell>
          <cell r="AH1278">
            <v>-191.85751791996881</v>
          </cell>
          <cell r="AI1278">
            <v>-23.570640600053594</v>
          </cell>
          <cell r="AJ1278">
            <v>81.582755259936675</v>
          </cell>
          <cell r="AK1278">
            <v>-5364.8308554103132</v>
          </cell>
          <cell r="AL1278">
            <v>-246.6556547600776</v>
          </cell>
          <cell r="AM1278">
            <v>-459.29660247010179</v>
          </cell>
          <cell r="AN1278">
            <v>145.50954361981712</v>
          </cell>
          <cell r="AO1278">
            <v>-81.213456359924749</v>
          </cell>
          <cell r="AP1278">
            <v>-280.43111880961806</v>
          </cell>
          <cell r="AQ1278">
            <v>-179.75891940994188</v>
          </cell>
          <cell r="AR1278">
            <v>-3027.4248538203537</v>
          </cell>
          <cell r="AS1278">
            <v>-1057.0929665600415</v>
          </cell>
          <cell r="AT1278">
            <v>-72.002378800185397</v>
          </cell>
          <cell r="AU1278">
            <v>497.10279857972637</v>
          </cell>
          <cell r="AV1278">
            <v>7.5791179700754583</v>
          </cell>
          <cell r="AW1278">
            <v>342.54893505992368</v>
          </cell>
          <cell r="AX1278">
            <v>-321.34560190001503</v>
          </cell>
          <cell r="AY1278">
            <v>-403.13275847025216</v>
          </cell>
          <cell r="AZ1278">
            <v>-277.89478222979233</v>
          </cell>
          <cell r="BA1278">
            <v>-153.10103954002261</v>
          </cell>
          <cell r="BB1278">
            <v>-531.45275041996501</v>
          </cell>
          <cell r="BC1278">
            <v>-721.38877638964914</v>
          </cell>
          <cell r="BD1278">
            <v>-337.24465111992322</v>
          </cell>
          <cell r="BE1278">
            <v>-5565.1893444806337</v>
          </cell>
          <cell r="BF1278">
            <v>-144.72367663006298</v>
          </cell>
          <cell r="BG1278">
            <v>-888.7648560302332</v>
          </cell>
          <cell r="BH1278">
            <v>-254.02854883973487</v>
          </cell>
          <cell r="BI1278">
            <v>-213.43986705003772</v>
          </cell>
          <cell r="BJ1278">
            <v>431.27621856995393</v>
          </cell>
          <cell r="BK1278">
            <v>-443.27607224043459</v>
          </cell>
          <cell r="BL1278">
            <v>-1600.7144938400015</v>
          </cell>
          <cell r="BM1278">
            <v>-1056.1709487095941</v>
          </cell>
          <cell r="BN1278">
            <v>-441.21976506989449</v>
          </cell>
          <cell r="BO1278">
            <v>-364.71497197006829</v>
          </cell>
          <cell r="BP1278">
            <v>-283.053043410182</v>
          </cell>
          <cell r="BQ1278">
            <v>-306.35931926034391</v>
          </cell>
          <cell r="BR1278">
            <v>-3344.0665399283171</v>
          </cell>
          <cell r="BS1278">
            <v>-167.62116211955436</v>
          </cell>
          <cell r="BT1278">
            <v>-114.5603598698508</v>
          </cell>
          <cell r="BU1278">
            <v>-140.87880395003594</v>
          </cell>
          <cell r="BV1278">
            <v>-270.86171981017105</v>
          </cell>
          <cell r="BW1278">
            <v>-72.956690130056813</v>
          </cell>
          <cell r="BX1278">
            <v>-174.19233195995912</v>
          </cell>
          <cell r="BY1278">
            <v>-625.12952726008371</v>
          </cell>
          <cell r="BZ1278">
            <v>-614.49174842983484</v>
          </cell>
          <cell r="CA1278">
            <v>-290.30092822993174</v>
          </cell>
          <cell r="CB1278">
            <v>-245.68229396035895</v>
          </cell>
          <cell r="CC1278">
            <v>-396.45312686008401</v>
          </cell>
          <cell r="CD1278">
            <v>-230.93784735025838</v>
          </cell>
          <cell r="CE1278">
            <v>-3730.4542542882264</v>
          </cell>
          <cell r="CF1278">
            <v>-262.11222412018105</v>
          </cell>
          <cell r="CG1278">
            <v>-316.62103636981919</v>
          </cell>
          <cell r="CH1278">
            <v>158.34245553007349</v>
          </cell>
          <cell r="CI1278">
            <v>-556.47906832001172</v>
          </cell>
          <cell r="CJ1278">
            <v>-855.12707800022326</v>
          </cell>
          <cell r="CK1278">
            <v>1470.3540559699759</v>
          </cell>
          <cell r="CL1278">
            <v>-765.84828401985578</v>
          </cell>
          <cell r="CM1278">
            <v>-832.9109795303084</v>
          </cell>
          <cell r="CN1278">
            <v>-8.3995043197646737</v>
          </cell>
          <cell r="CO1278">
            <v>-1166.2807404799387</v>
          </cell>
          <cell r="CP1278">
            <v>-429.08309433981776</v>
          </cell>
          <cell r="CQ1278">
            <v>-166.28875629021786</v>
          </cell>
          <cell r="CR1278">
            <v>-3227.6299010105431</v>
          </cell>
          <cell r="CS1278">
            <v>-216.76071387017146</v>
          </cell>
          <cell r="CT1278">
            <v>-314.52650576015003</v>
          </cell>
          <cell r="CU1278">
            <v>-137.27417793986388</v>
          </cell>
          <cell r="CV1278">
            <v>-1392.3891477001598</v>
          </cell>
          <cell r="CW1278">
            <v>-273.84374773991294</v>
          </cell>
          <cell r="CX1278">
            <v>-1048.9284055500757</v>
          </cell>
          <cell r="CY1278">
            <v>-814.7555318698287</v>
          </cell>
          <cell r="CZ1278">
            <v>-649.73161077010445</v>
          </cell>
          <cell r="DA1278">
            <v>-75.699830830097198</v>
          </cell>
          <cell r="DB1278">
            <v>2118.4328403798863</v>
          </cell>
          <cell r="DC1278">
            <v>-343.03438671003096</v>
          </cell>
          <cell r="DD1278">
            <v>-79.118682650150731</v>
          </cell>
          <cell r="DE1278">
            <v>-4256.1062150560319</v>
          </cell>
          <cell r="DF1278">
            <v>-232.44116942002438</v>
          </cell>
          <cell r="DG1278">
            <v>-177.98201989987865</v>
          </cell>
          <cell r="DH1278">
            <v>-101.93045873008668</v>
          </cell>
          <cell r="DI1278">
            <v>-228.1228641399648</v>
          </cell>
          <cell r="DJ1278">
            <v>-120.56977374001872</v>
          </cell>
          <cell r="DK1278">
            <v>-680.02791323000565</v>
          </cell>
          <cell r="DL1278">
            <v>-380.42297032964416</v>
          </cell>
          <cell r="DM1278">
            <v>-646.99884294020012</v>
          </cell>
          <cell r="DN1278">
            <v>-191.30456666997634</v>
          </cell>
          <cell r="DO1278">
            <v>-446.47454804973677</v>
          </cell>
          <cell r="DP1278">
            <v>-745.31725194002502</v>
          </cell>
          <cell r="DQ1278">
            <v>-304.51383596961387</v>
          </cell>
          <cell r="DR1278">
            <v>-3794.3941946402192</v>
          </cell>
          <cell r="DS1278">
            <v>-341.13234585989267</v>
          </cell>
          <cell r="DT1278">
            <v>-291.16209187987261</v>
          </cell>
          <cell r="DU1278">
            <v>-518.4355353100691</v>
          </cell>
          <cell r="DV1278">
            <v>89.720978449797258</v>
          </cell>
          <cell r="DW1278">
            <v>-48.627292310004123</v>
          </cell>
          <cell r="DX1278">
            <v>-759.53325312002562</v>
          </cell>
          <cell r="DY1278">
            <v>-451.08555000973865</v>
          </cell>
          <cell r="DZ1278">
            <v>-492.0544258300215</v>
          </cell>
          <cell r="EA1278">
            <v>-241.32056627003476</v>
          </cell>
          <cell r="EB1278">
            <v>-136.89911518990993</v>
          </cell>
          <cell r="EC1278">
            <v>-350.81780616007745</v>
          </cell>
          <cell r="ED1278">
            <v>-253.04719115025364</v>
          </cell>
          <cell r="EE1278">
            <v>3407.2358847111464</v>
          </cell>
          <cell r="EF1278">
            <v>-310.33395258011296</v>
          </cell>
          <cell r="EG1278">
            <v>-155.39288812992163</v>
          </cell>
          <cell r="EH1278">
            <v>-165.34616708010435</v>
          </cell>
          <cell r="EI1278">
            <v>490.90033422992565</v>
          </cell>
          <cell r="EJ1278">
            <v>-297.16527584998403</v>
          </cell>
          <cell r="EK1278">
            <v>-664.11030794028193</v>
          </cell>
          <cell r="EL1278">
            <v>-386.77341738995165</v>
          </cell>
          <cell r="EM1278">
            <v>-604.20250383019447</v>
          </cell>
          <cell r="EN1278">
            <v>6245.9322387599386</v>
          </cell>
          <cell r="EO1278">
            <v>-171.53901514969766</v>
          </cell>
          <cell r="EP1278">
            <v>-352.77560179051943</v>
          </cell>
          <cell r="EQ1278">
            <v>-221.9575585401617</v>
          </cell>
          <cell r="ER1278">
            <v>-3627.2243240885437</v>
          </cell>
          <cell r="ES1278">
            <v>-218.52324935002252</v>
          </cell>
          <cell r="ET1278">
            <v>-597.25287736998871</v>
          </cell>
          <cell r="EU1278">
            <v>-222.5043024700135</v>
          </cell>
          <cell r="EV1278">
            <v>885.37159504019655</v>
          </cell>
          <cell r="EW1278">
            <v>75.343869640026242</v>
          </cell>
          <cell r="EX1278">
            <v>-841.28689428977668</v>
          </cell>
          <cell r="EY1278">
            <v>-376.96050040004775</v>
          </cell>
          <cell r="EZ1278">
            <v>-397.5940055300016</v>
          </cell>
          <cell r="FA1278">
            <v>-1059.4205046498682</v>
          </cell>
          <cell r="FB1278">
            <v>-353.05133274989203</v>
          </cell>
          <cell r="FC1278">
            <v>-266.98769206018187</v>
          </cell>
          <cell r="FD1278">
            <v>-254.35842989990488</v>
          </cell>
          <cell r="FE1278">
            <v>-2367.354106862098</v>
          </cell>
          <cell r="FF1278">
            <v>-140.65872784005478</v>
          </cell>
          <cell r="FG1278">
            <v>-52.422643260098994</v>
          </cell>
          <cell r="FH1278">
            <v>-210.44003406993579</v>
          </cell>
          <cell r="FI1278">
            <v>-1504.0694184600143</v>
          </cell>
          <cell r="FJ1278">
            <v>742.95086433994584</v>
          </cell>
          <cell r="FK1278">
            <v>-87.642482090042904</v>
          </cell>
          <cell r="FL1278">
            <v>449.62326790997759</v>
          </cell>
          <cell r="FM1278">
            <v>-629.1610080501996</v>
          </cell>
          <cell r="FN1278">
            <v>-207.90492830006406</v>
          </cell>
          <cell r="FO1278">
            <v>-343.80800807010382</v>
          </cell>
          <cell r="FP1278">
            <v>-262.94089283025824</v>
          </cell>
          <cell r="FQ1278">
            <v>-120.88009614008479</v>
          </cell>
          <cell r="FR1278">
            <v>-2910.0757312662899</v>
          </cell>
          <cell r="FS1278">
            <v>-54.194668089970946</v>
          </cell>
          <cell r="FT1278">
            <v>-316.04935075994581</v>
          </cell>
          <cell r="FU1278">
            <v>-186.91004288010299</v>
          </cell>
          <cell r="FV1278">
            <v>152.54362295998726</v>
          </cell>
          <cell r="FW1278">
            <v>-724.73312191001605</v>
          </cell>
          <cell r="FX1278">
            <v>159.71236276975833</v>
          </cell>
          <cell r="FY1278">
            <v>-566.06194366049021</v>
          </cell>
          <cell r="FZ1278">
            <v>-486.76940425974317</v>
          </cell>
          <cell r="GA1278">
            <v>-243.42289674002677</v>
          </cell>
          <cell r="GB1278">
            <v>-14.819632439874113</v>
          </cell>
          <cell r="GC1278">
            <v>-233.28891479014419</v>
          </cell>
          <cell r="GD1278">
            <v>-396.08174147014506</v>
          </cell>
          <cell r="GE1278">
            <v>-2215.0832420624793</v>
          </cell>
          <cell r="GF1278">
            <v>46.31112335016951</v>
          </cell>
          <cell r="GG1278">
            <v>-146.4472441598773</v>
          </cell>
          <cell r="GH1278">
            <v>-361.25377961993217</v>
          </cell>
          <cell r="GI1278">
            <v>629.25578484003199</v>
          </cell>
          <cell r="GJ1278">
            <v>19.581895749957766</v>
          </cell>
          <cell r="GK1278">
            <v>-372.0001927302219</v>
          </cell>
          <cell r="GL1278">
            <v>-890.96148063987494</v>
          </cell>
          <cell r="GM1278">
            <v>-250.88456455036066</v>
          </cell>
          <cell r="GN1278">
            <v>-151.81365542998537</v>
          </cell>
          <cell r="GO1278">
            <v>-27.812796870013699</v>
          </cell>
          <cell r="GP1278">
            <v>-549.12741511012428</v>
          </cell>
          <cell r="GQ1278">
            <v>-159.93091688980348</v>
          </cell>
          <cell r="GR1278">
            <v>-2881.0202978309244</v>
          </cell>
          <cell r="GS1278">
            <v>-7.3289702101610601</v>
          </cell>
          <cell r="GT1278">
            <v>-412.01595596037805</v>
          </cell>
          <cell r="GU1278">
            <v>-208.01910275011323</v>
          </cell>
          <cell r="GV1278">
            <v>-44.697247299947776</v>
          </cell>
          <cell r="GW1278">
            <v>595.59339880000334</v>
          </cell>
          <cell r="GX1278">
            <v>-1027.9335715698544</v>
          </cell>
          <cell r="GY1278">
            <v>-541.31314652995206</v>
          </cell>
          <cell r="GZ1278">
            <v>-258.93013036018237</v>
          </cell>
          <cell r="HA1278">
            <v>-121.60285494988784</v>
          </cell>
          <cell r="HB1278">
            <v>-791.31097979005426</v>
          </cell>
          <cell r="HC1278">
            <v>-285.92973635997623</v>
          </cell>
          <cell r="HD1278">
            <v>222.46799915004522</v>
          </cell>
          <cell r="HE1278">
            <v>-3703.656856495887</v>
          </cell>
          <cell r="HF1278">
            <v>13.838952400023118</v>
          </cell>
          <cell r="HG1278">
            <v>-377.51728275977075</v>
          </cell>
          <cell r="HH1278">
            <v>-177.8208038196899</v>
          </cell>
          <cell r="HI1278">
            <v>-105.19428262021393</v>
          </cell>
          <cell r="HJ1278">
            <v>-73.896827190183103</v>
          </cell>
          <cell r="HK1278">
            <v>-202.42059785989113</v>
          </cell>
          <cell r="HL1278">
            <v>-718.86482947971672</v>
          </cell>
          <cell r="HM1278">
            <v>-282.53511071018875</v>
          </cell>
          <cell r="HN1278">
            <v>-1195.6169558200054</v>
          </cell>
          <cell r="HO1278">
            <v>-132.47939624986611</v>
          </cell>
          <cell r="HP1278">
            <v>-250.65040651988238</v>
          </cell>
          <cell r="HQ1278">
            <v>-200.4993158695288</v>
          </cell>
          <cell r="HR1278">
            <v>-2757.4343790784478</v>
          </cell>
          <cell r="HS1278">
            <v>-211.00393025018275</v>
          </cell>
          <cell r="HT1278">
            <v>-424.63566691009328</v>
          </cell>
          <cell r="HU1278">
            <v>570.27359259990044</v>
          </cell>
          <cell r="HV1278">
            <v>-528.19351164984982</v>
          </cell>
          <cell r="HW1278">
            <v>-132.59845752996625</v>
          </cell>
          <cell r="HX1278">
            <v>-947.17659089993685</v>
          </cell>
          <cell r="HY1278">
            <v>262.66662958986126</v>
          </cell>
          <cell r="HZ1278">
            <v>-432.06922709033825</v>
          </cell>
          <cell r="IA1278">
            <v>-318.65765450010076</v>
          </cell>
          <cell r="IB1278">
            <v>-303.17511874996126</v>
          </cell>
          <cell r="IC1278">
            <v>-2.3602897203527391</v>
          </cell>
          <cell r="ID1278">
            <v>-290.50415397016332</v>
          </cell>
          <cell r="IE1278">
            <v>1643.9633233696222</v>
          </cell>
          <cell r="IF1278">
            <v>-229.53448582999408</v>
          </cell>
          <cell r="IG1278">
            <v>-223.96755149983801</v>
          </cell>
          <cell r="IH1278">
            <v>-887.27855549007654</v>
          </cell>
          <cell r="II1278">
            <v>-8.5430466300458647</v>
          </cell>
          <cell r="IJ1278">
            <v>1857.3019394199946</v>
          </cell>
          <cell r="IK1278">
            <v>-285.09514898038469</v>
          </cell>
          <cell r="IL1278">
            <v>-231.82391477003694</v>
          </cell>
          <cell r="IM1278">
            <v>1040.1644754200242</v>
          </cell>
          <cell r="IN1278">
            <v>559.5354134500958</v>
          </cell>
          <cell r="IO1278">
            <v>-277.80592490010895</v>
          </cell>
          <cell r="IP1278">
            <v>-151.69137662975118</v>
          </cell>
          <cell r="IQ1278">
            <v>482.70149980997667</v>
          </cell>
          <cell r="IR1278">
            <v>-4084.8348238337785</v>
          </cell>
          <cell r="IS1278">
            <v>-367.75283443019725</v>
          </cell>
          <cell r="IT1278">
            <v>-207.40430996054783</v>
          </cell>
          <cell r="IU1278">
            <v>-646.38446050998755</v>
          </cell>
          <cell r="IV1278">
            <v>679.14532606012654</v>
          </cell>
          <cell r="IW1278">
            <v>234.50082289997954</v>
          </cell>
          <cell r="IX1278">
            <v>-1507.0040753399953</v>
          </cell>
          <cell r="IY1278">
            <v>151.28488569986075</v>
          </cell>
          <cell r="IZ1278">
            <v>-816.15256407018751</v>
          </cell>
          <cell r="JA1278">
            <v>-1117.9142683998216</v>
          </cell>
          <cell r="JB1278">
            <v>340.14843756984919</v>
          </cell>
          <cell r="JC1278">
            <v>-135.39147255010903</v>
          </cell>
          <cell r="JD1278">
            <v>-691.91031079995446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  <cell r="BJ1279">
            <v>0</v>
          </cell>
          <cell r="BK1279">
            <v>0</v>
          </cell>
          <cell r="BL1279">
            <v>0</v>
          </cell>
          <cell r="BM1279">
            <v>0</v>
          </cell>
          <cell r="BN1279">
            <v>0</v>
          </cell>
          <cell r="BO1279">
            <v>0</v>
          </cell>
          <cell r="BP1279">
            <v>0</v>
          </cell>
          <cell r="BQ1279">
            <v>0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0</v>
          </cell>
          <cell r="BW1279">
            <v>0</v>
          </cell>
          <cell r="BX1279">
            <v>0</v>
          </cell>
          <cell r="BY1279">
            <v>0</v>
          </cell>
          <cell r="BZ1279">
            <v>0</v>
          </cell>
          <cell r="CA1279">
            <v>0</v>
          </cell>
          <cell r="CB1279">
            <v>0</v>
          </cell>
          <cell r="CC1279">
            <v>0</v>
          </cell>
          <cell r="CD1279">
            <v>0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1">
          <cell r="D1281" t="str">
            <v>GCV.EX.BDG._._24.JimBridger 1</v>
          </cell>
          <cell r="F1281">
            <v>168.67807247999008</v>
          </cell>
          <cell r="G1281">
            <v>-49.642033910000464</v>
          </cell>
          <cell r="H1281">
            <v>-300.28845645998081</v>
          </cell>
          <cell r="I1281">
            <v>217.39230616000714</v>
          </cell>
          <cell r="J1281">
            <v>-352.53279522998491</v>
          </cell>
          <cell r="K1281">
            <v>-22.228301100025419</v>
          </cell>
          <cell r="L1281">
            <v>-600.69356966001214</v>
          </cell>
          <cell r="M1281">
            <v>-93.720720580022316</v>
          </cell>
          <cell r="N1281">
            <v>-196.43987759001902</v>
          </cell>
          <cell r="O1281">
            <v>93.309538899997278</v>
          </cell>
          <cell r="P1281">
            <v>0.11748566000096616</v>
          </cell>
          <cell r="Q1281">
            <v>7.9376444300000912</v>
          </cell>
          <cell r="R1281">
            <v>312.19231723994017</v>
          </cell>
          <cell r="S1281">
            <v>13.804381839999905</v>
          </cell>
          <cell r="T1281">
            <v>22.784472989998903</v>
          </cell>
          <cell r="U1281">
            <v>357.82500995999726</v>
          </cell>
          <cell r="V1281">
            <v>14.892701349985145</v>
          </cell>
          <cell r="W1281">
            <v>168.8117989400198</v>
          </cell>
          <cell r="X1281">
            <v>-107.47230965000927</v>
          </cell>
          <cell r="Y1281">
            <v>-99.960614570001781</v>
          </cell>
          <cell r="Z1281">
            <v>-53.105144150002161</v>
          </cell>
          <cell r="AA1281">
            <v>-25.167890430006082</v>
          </cell>
          <cell r="AB1281">
            <v>9.9153814199962653</v>
          </cell>
          <cell r="AC1281">
            <v>10.049871589995746</v>
          </cell>
          <cell r="AD1281">
            <v>-0.18534204999741632</v>
          </cell>
          <cell r="AE1281">
            <v>-305.60402675002115</v>
          </cell>
          <cell r="AF1281">
            <v>-0.61030906999985746</v>
          </cell>
          <cell r="AG1281">
            <v>-10.452964779997274</v>
          </cell>
          <cell r="AH1281">
            <v>-16.379602529999829</v>
          </cell>
          <cell r="AI1281">
            <v>75.7470992400049</v>
          </cell>
          <cell r="AJ1281">
            <v>-143.23154967000301</v>
          </cell>
          <cell r="AK1281">
            <v>-198.92659335999997</v>
          </cell>
          <cell r="AL1281">
            <v>127.68090292999841</v>
          </cell>
          <cell r="AM1281">
            <v>42.755798359983601</v>
          </cell>
          <cell r="AN1281">
            <v>484.32701172000816</v>
          </cell>
          <cell r="AO1281">
            <v>-114.37241593999897</v>
          </cell>
          <cell r="AP1281">
            <v>3.7420232099993882</v>
          </cell>
          <cell r="AQ1281">
            <v>-555.88342685999305</v>
          </cell>
          <cell r="AR1281">
            <v>-0.70605812995927408</v>
          </cell>
          <cell r="AS1281">
            <v>-21.685621939999692</v>
          </cell>
          <cell r="AT1281">
            <v>56.892692649998935</v>
          </cell>
          <cell r="AU1281">
            <v>0</v>
          </cell>
          <cell r="AV1281">
            <v>-12.916481029998977</v>
          </cell>
          <cell r="AW1281">
            <v>-120.98778608999419</v>
          </cell>
          <cell r="AX1281">
            <v>-168.84411968999484</v>
          </cell>
          <cell r="AY1281">
            <v>110.08132157001819</v>
          </cell>
          <cell r="AZ1281">
            <v>-53.824055690012756</v>
          </cell>
          <cell r="BA1281">
            <v>-7.8920128699974157</v>
          </cell>
          <cell r="BB1281">
            <v>0</v>
          </cell>
          <cell r="BC1281">
            <v>0</v>
          </cell>
          <cell r="BD1281">
            <v>218.470004959996</v>
          </cell>
          <cell r="BE1281">
            <v>-118.95484264008701</v>
          </cell>
          <cell r="BF1281">
            <v>42.949435779999476</v>
          </cell>
          <cell r="BG1281">
            <v>18.783756140015612</v>
          </cell>
          <cell r="BH1281">
            <v>46.124770789996546</v>
          </cell>
          <cell r="BI1281">
            <v>9.0790016100072535</v>
          </cell>
          <cell r="BJ1281">
            <v>-74.793096160006826</v>
          </cell>
          <cell r="BK1281">
            <v>-68.107594269997207</v>
          </cell>
          <cell r="BL1281">
            <v>-3.0860839400265832</v>
          </cell>
          <cell r="BM1281">
            <v>-81.305119449971244</v>
          </cell>
          <cell r="BN1281">
            <v>-10.791942350013414</v>
          </cell>
          <cell r="BO1281">
            <v>4.8294847899960587</v>
          </cell>
          <cell r="BP1281">
            <v>-2.2591460600015125</v>
          </cell>
          <cell r="BQ1281">
            <v>-0.37830952000513207</v>
          </cell>
          <cell r="BR1281">
            <v>-358.85350032011047</v>
          </cell>
          <cell r="BS1281">
            <v>18.551769620004052</v>
          </cell>
          <cell r="BT1281">
            <v>-10.863954489999742</v>
          </cell>
          <cell r="BU1281">
            <v>-33.517636320008023</v>
          </cell>
          <cell r="BV1281">
            <v>-116.69905527999799</v>
          </cell>
          <cell r="BW1281">
            <v>-0.54157738999492722</v>
          </cell>
          <cell r="BX1281">
            <v>3.4177553099943907</v>
          </cell>
          <cell r="BY1281">
            <v>-37.582740359997842</v>
          </cell>
          <cell r="BZ1281">
            <v>-98.095742789999349</v>
          </cell>
          <cell r="CA1281">
            <v>-32.785883639982785</v>
          </cell>
          <cell r="CB1281">
            <v>2.5664564899998368</v>
          </cell>
          <cell r="CC1281">
            <v>-34.866524430006393</v>
          </cell>
          <cell r="CD1281">
            <v>-18.43636704000528</v>
          </cell>
          <cell r="CE1281">
            <v>169.12522973981686</v>
          </cell>
          <cell r="CF1281">
            <v>0</v>
          </cell>
          <cell r="CG1281">
            <v>-39.713909810001496</v>
          </cell>
          <cell r="CH1281">
            <v>-5.9044271600068896</v>
          </cell>
          <cell r="CI1281">
            <v>286.28901375000351</v>
          </cell>
          <cell r="CJ1281">
            <v>47.509516000020085</v>
          </cell>
          <cell r="CK1281">
            <v>376.87734279000506</v>
          </cell>
          <cell r="CL1281">
            <v>-266.7958280800085</v>
          </cell>
          <cell r="CM1281">
            <v>-152.29123338998761</v>
          </cell>
          <cell r="CN1281">
            <v>-80.336920100016869</v>
          </cell>
          <cell r="CO1281">
            <v>26.252407589996437</v>
          </cell>
          <cell r="CP1281">
            <v>-11.38860162999481</v>
          </cell>
          <cell r="CQ1281">
            <v>-11.372130219999235</v>
          </cell>
          <cell r="CR1281">
            <v>-404.71698591986205</v>
          </cell>
          <cell r="CS1281">
            <v>9.6633217200069339</v>
          </cell>
          <cell r="CT1281">
            <v>-44.738396080007078</v>
          </cell>
          <cell r="CU1281">
            <v>-0.71784483999363147</v>
          </cell>
          <cell r="CV1281">
            <v>-334.83130268999957</v>
          </cell>
          <cell r="CW1281">
            <v>88.933188049995806</v>
          </cell>
          <cell r="CX1281">
            <v>129.19494485000178</v>
          </cell>
          <cell r="CY1281">
            <v>-25.141964030000963</v>
          </cell>
          <cell r="CZ1281">
            <v>-100.17955252001411</v>
          </cell>
          <cell r="DA1281">
            <v>-73.814711649996752</v>
          </cell>
          <cell r="DB1281">
            <v>-20.754794180000317</v>
          </cell>
          <cell r="DC1281">
            <v>-17.871273660013685</v>
          </cell>
          <cell r="DD1281">
            <v>-14.458600889993249</v>
          </cell>
          <cell r="DE1281">
            <v>-263.39441377995536</v>
          </cell>
          <cell r="DF1281">
            <v>25.798313339997549</v>
          </cell>
          <cell r="DG1281">
            <v>71.418953700005659</v>
          </cell>
          <cell r="DH1281">
            <v>14.297028980003233</v>
          </cell>
          <cell r="DI1281">
            <v>-0.41271073999996588</v>
          </cell>
          <cell r="DJ1281">
            <v>-172.86631308000142</v>
          </cell>
          <cell r="DK1281">
            <v>57.649977249995572</v>
          </cell>
          <cell r="DL1281">
            <v>-65.137430199974915</v>
          </cell>
          <cell r="DM1281">
            <v>-83.90859927998099</v>
          </cell>
          <cell r="DN1281">
            <v>-55.529129280010238</v>
          </cell>
          <cell r="DO1281">
            <v>-0.4819108999981836</v>
          </cell>
          <cell r="DP1281">
            <v>-23.500660619982227</v>
          </cell>
          <cell r="DQ1281">
            <v>-30.721932949985785</v>
          </cell>
          <cell r="DR1281">
            <v>-303.8298536199145</v>
          </cell>
          <cell r="DS1281">
            <v>-3.7975361199933104</v>
          </cell>
          <cell r="DT1281">
            <v>-15.314968849997967</v>
          </cell>
          <cell r="DU1281">
            <v>4.9254949997703079E-2</v>
          </cell>
          <cell r="DV1281">
            <v>0.26725937000082922</v>
          </cell>
          <cell r="DW1281">
            <v>-1.1163088800003607</v>
          </cell>
          <cell r="DX1281">
            <v>89.775452840003709</v>
          </cell>
          <cell r="DY1281">
            <v>-31.521199360009632</v>
          </cell>
          <cell r="DZ1281">
            <v>-173.68624634998559</v>
          </cell>
          <cell r="EA1281">
            <v>0</v>
          </cell>
          <cell r="EB1281">
            <v>-17.343960829995922</v>
          </cell>
          <cell r="EC1281">
            <v>-3.6116112699892255</v>
          </cell>
          <cell r="ED1281">
            <v>-147.5299891199902</v>
          </cell>
          <cell r="EE1281">
            <v>-167.46785822004313</v>
          </cell>
          <cell r="EF1281">
            <v>6.1542630699841538</v>
          </cell>
          <cell r="EG1281">
            <v>-169.33042164000653</v>
          </cell>
          <cell r="EH1281">
            <v>-0.82362257999193389</v>
          </cell>
          <cell r="EI1281">
            <v>-117.5018720800017</v>
          </cell>
          <cell r="EJ1281">
            <v>1.8054667799988238</v>
          </cell>
          <cell r="EK1281">
            <v>258.62975490000099</v>
          </cell>
          <cell r="EL1281">
            <v>-67.147105829993961</v>
          </cell>
          <cell r="EM1281">
            <v>-28.117045020015212</v>
          </cell>
          <cell r="EN1281">
            <v>-70.843998159994953</v>
          </cell>
          <cell r="EO1281">
            <v>-2.3151453999998921</v>
          </cell>
          <cell r="EP1281">
            <v>102.89658457000041</v>
          </cell>
          <cell r="EQ1281">
            <v>-80.874716829996032</v>
          </cell>
          <cell r="ER1281">
            <v>-114.98174815997481</v>
          </cell>
          <cell r="ES1281">
            <v>23.204772589997447</v>
          </cell>
          <cell r="ET1281">
            <v>162.57208620000165</v>
          </cell>
          <cell r="EU1281">
            <v>0.53521883999928832</v>
          </cell>
          <cell r="EV1281">
            <v>-66.994194479999351</v>
          </cell>
          <cell r="EW1281">
            <v>48.961959139996907</v>
          </cell>
          <cell r="EX1281">
            <v>-12.604133329999968</v>
          </cell>
          <cell r="EY1281">
            <v>-160.63510758000484</v>
          </cell>
          <cell r="EZ1281">
            <v>-96.129697170021245</v>
          </cell>
          <cell r="FA1281">
            <v>-58.736967439996079</v>
          </cell>
          <cell r="FB1281">
            <v>13.537176039999395</v>
          </cell>
          <cell r="FC1281">
            <v>60.702264269995794</v>
          </cell>
          <cell r="FD1281">
            <v>-29.395125240000198</v>
          </cell>
          <cell r="FE1281">
            <v>-170.26698919001501</v>
          </cell>
          <cell r="FF1281">
            <v>0.45405836000281852</v>
          </cell>
          <cell r="FG1281">
            <v>-20.678784189993166</v>
          </cell>
          <cell r="FH1281">
            <v>-0.29235717999836197</v>
          </cell>
          <cell r="FI1281">
            <v>0.91640057000040542</v>
          </cell>
          <cell r="FJ1281">
            <v>2.2888810399999784</v>
          </cell>
          <cell r="FK1281">
            <v>0.6353400000007241</v>
          </cell>
          <cell r="FL1281">
            <v>-19.435456879997218</v>
          </cell>
          <cell r="FM1281">
            <v>-53.190289830003167</v>
          </cell>
          <cell r="FN1281">
            <v>-36.368184560007649</v>
          </cell>
          <cell r="FO1281">
            <v>1.2280361799967068</v>
          </cell>
          <cell r="FP1281">
            <v>-40.51778270000068</v>
          </cell>
          <cell r="FQ1281">
            <v>-5.3068499999862979</v>
          </cell>
          <cell r="FR1281">
            <v>-92.830710219976027</v>
          </cell>
          <cell r="FS1281">
            <v>-13.381732829999237</v>
          </cell>
          <cell r="FT1281">
            <v>7.0842446000024211</v>
          </cell>
          <cell r="FU1281">
            <v>0.44737674000043626</v>
          </cell>
          <cell r="FV1281">
            <v>0</v>
          </cell>
          <cell r="FW1281">
            <v>0.86943553999981305</v>
          </cell>
          <cell r="FX1281">
            <v>-104.14024468000025</v>
          </cell>
          <cell r="FY1281">
            <v>-73.162117539999599</v>
          </cell>
          <cell r="FZ1281">
            <v>226.46068978995027</v>
          </cell>
          <cell r="GA1281">
            <v>0.86157421000825707</v>
          </cell>
          <cell r="GB1281">
            <v>-129.69234630000028</v>
          </cell>
          <cell r="GC1281">
            <v>-6.2994760200017481</v>
          </cell>
          <cell r="GD1281">
            <v>-1.8781137300102273</v>
          </cell>
          <cell r="GE1281">
            <v>47.825593079964165</v>
          </cell>
          <cell r="GF1281">
            <v>0.8346776399994269</v>
          </cell>
          <cell r="GG1281">
            <v>-21.708586970009492</v>
          </cell>
          <cell r="GH1281">
            <v>5.214701000295463E-2</v>
          </cell>
          <cell r="GI1281">
            <v>3.284695489999649</v>
          </cell>
          <cell r="GJ1281">
            <v>0.30386935999990783</v>
          </cell>
          <cell r="GK1281">
            <v>1.3527505299989571</v>
          </cell>
          <cell r="GL1281">
            <v>-27.535038760004682</v>
          </cell>
          <cell r="GM1281">
            <v>-96.496523310008342</v>
          </cell>
          <cell r="GN1281">
            <v>153.67382990000624</v>
          </cell>
          <cell r="GO1281">
            <v>7.2737897499973769</v>
          </cell>
          <cell r="GP1281">
            <v>34.29551446998812</v>
          </cell>
          <cell r="GQ1281">
            <v>-7.505532029994356</v>
          </cell>
          <cell r="GR1281">
            <v>-168.29912784008775</v>
          </cell>
          <cell r="GS1281">
            <v>-24.45814826998685</v>
          </cell>
          <cell r="GT1281">
            <v>40.857212390008499</v>
          </cell>
          <cell r="GU1281">
            <v>-5.1888106700025673</v>
          </cell>
          <cell r="GV1281">
            <v>-0.26478310000129568</v>
          </cell>
          <cell r="GW1281">
            <v>-155.18492002999847</v>
          </cell>
          <cell r="GX1281">
            <v>0.68653956000161998</v>
          </cell>
          <cell r="GY1281">
            <v>-13.963744190004945</v>
          </cell>
          <cell r="GZ1281">
            <v>-32.619460240006447</v>
          </cell>
          <cell r="HA1281">
            <v>3.7958685299890931</v>
          </cell>
          <cell r="HB1281">
            <v>4.7089396599985776</v>
          </cell>
          <cell r="HC1281">
            <v>10.389138399994408</v>
          </cell>
          <cell r="HD1281">
            <v>2.9430401199788321</v>
          </cell>
          <cell r="HE1281">
            <v>-5.8629007898271084</v>
          </cell>
          <cell r="HF1281">
            <v>-1.2879540800204268</v>
          </cell>
          <cell r="HG1281">
            <v>-11.834486119973008</v>
          </cell>
          <cell r="HH1281">
            <v>9.7587038700075937</v>
          </cell>
          <cell r="HI1281">
            <v>1.2037634600001184</v>
          </cell>
          <cell r="HJ1281">
            <v>-0.51434786000027088</v>
          </cell>
          <cell r="HK1281">
            <v>-19.361139829998137</v>
          </cell>
          <cell r="HL1281">
            <v>-74.770424490008736</v>
          </cell>
          <cell r="HM1281">
            <v>-57.603770200003055</v>
          </cell>
          <cell r="HN1281">
            <v>-19.542118039993511</v>
          </cell>
          <cell r="HO1281">
            <v>4.8268549899985373</v>
          </cell>
          <cell r="HP1281">
            <v>7.2592638700007228</v>
          </cell>
          <cell r="HQ1281">
            <v>156.00275364001573</v>
          </cell>
          <cell r="HR1281">
            <v>198.08661955024581</v>
          </cell>
          <cell r="HS1281">
            <v>-10.832957870006794</v>
          </cell>
          <cell r="HT1281">
            <v>24.180633640018641</v>
          </cell>
          <cell r="HU1281">
            <v>-8.0687938099945313</v>
          </cell>
          <cell r="HV1281">
            <v>80.130354439999792</v>
          </cell>
          <cell r="HW1281">
            <v>-0.31629467999846383</v>
          </cell>
          <cell r="HX1281">
            <v>2.1316802499986807</v>
          </cell>
          <cell r="HY1281">
            <v>-15.100872499999241</v>
          </cell>
          <cell r="HZ1281">
            <v>214.76019683999766</v>
          </cell>
          <cell r="IA1281">
            <v>-40.951886110000487</v>
          </cell>
          <cell r="IB1281">
            <v>0.78845940999963204</v>
          </cell>
          <cell r="IC1281">
            <v>-80.443921050013159</v>
          </cell>
          <cell r="ID1281">
            <v>31.810020990000339</v>
          </cell>
          <cell r="IE1281">
            <v>-350.20986436028033</v>
          </cell>
          <cell r="IF1281">
            <v>-5.1558136700041359</v>
          </cell>
          <cell r="IG1281">
            <v>-21.938033270038432</v>
          </cell>
          <cell r="IH1281">
            <v>-7.5736071600040304</v>
          </cell>
          <cell r="II1281">
            <v>0</v>
          </cell>
          <cell r="IJ1281">
            <v>1.478714270000637</v>
          </cell>
          <cell r="IK1281">
            <v>135.45982258000004</v>
          </cell>
          <cell r="IL1281">
            <v>-99.937756460014498</v>
          </cell>
          <cell r="IM1281">
            <v>-290.67369464003423</v>
          </cell>
          <cell r="IN1281">
            <v>3.321304989993223</v>
          </cell>
          <cell r="IO1281">
            <v>7.7648621100015589</v>
          </cell>
          <cell r="IP1281">
            <v>-50.988894990005065</v>
          </cell>
          <cell r="IQ1281">
            <v>-21.966768119993503</v>
          </cell>
          <cell r="IR1281">
            <v>-124.77690290019382</v>
          </cell>
          <cell r="IS1281">
            <v>18.858913729985943</v>
          </cell>
          <cell r="IT1281">
            <v>3.10655262999353</v>
          </cell>
          <cell r="IU1281">
            <v>2.9025106399931246</v>
          </cell>
          <cell r="IV1281">
            <v>5.3619965299999421</v>
          </cell>
          <cell r="IW1281">
            <v>0.36531066000020473</v>
          </cell>
          <cell r="IX1281">
            <v>-299.97190437000245</v>
          </cell>
          <cell r="IY1281">
            <v>-290.87249406999763</v>
          </cell>
          <cell r="IZ1281">
            <v>44.04183090000879</v>
          </cell>
          <cell r="JA1281">
            <v>361.39401935000205</v>
          </cell>
          <cell r="JB1281">
            <v>-1.1752290000003995E-2</v>
          </cell>
          <cell r="JC1281">
            <v>14.977457120025065</v>
          </cell>
          <cell r="JD1281">
            <v>15.070656270007021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GCV.EX.BDG._._24.JimBridger 1 OR</v>
          </cell>
          <cell r="F1282">
            <v>-26.599077470003976</v>
          </cell>
          <cell r="G1282">
            <v>96.668053950008471</v>
          </cell>
          <cell r="H1282">
            <v>59.965907760008122</v>
          </cell>
          <cell r="I1282">
            <v>-2.0112143500009552</v>
          </cell>
          <cell r="J1282">
            <v>-91.543925149984716</v>
          </cell>
          <cell r="K1282">
            <v>86.631163649995869</v>
          </cell>
          <cell r="L1282">
            <v>170.52226283001801</v>
          </cell>
          <cell r="M1282">
            <v>-119.59754831999089</v>
          </cell>
          <cell r="N1282">
            <v>-43.805116040002758</v>
          </cell>
          <cell r="O1282">
            <v>-128.87333535000107</v>
          </cell>
          <cell r="P1282">
            <v>-16.532466319999912</v>
          </cell>
          <cell r="Q1282">
            <v>0</v>
          </cell>
          <cell r="R1282">
            <v>-231.66283387001022</v>
          </cell>
          <cell r="S1282">
            <v>0.23367037000002711</v>
          </cell>
          <cell r="T1282">
            <v>-22.208509829999912</v>
          </cell>
          <cell r="U1282">
            <v>145.57049043000097</v>
          </cell>
          <cell r="V1282">
            <v>-8.203306719999091</v>
          </cell>
          <cell r="W1282">
            <v>-176.77184358999875</v>
          </cell>
          <cell r="X1282">
            <v>-69.06377048000104</v>
          </cell>
          <cell r="Y1282">
            <v>15.825272780000887</v>
          </cell>
          <cell r="Z1282">
            <v>-126.72023464000085</v>
          </cell>
          <cell r="AA1282">
            <v>27.89916981999886</v>
          </cell>
          <cell r="AB1282">
            <v>0.18797505000111414</v>
          </cell>
          <cell r="AC1282">
            <v>-5.3853840700003275</v>
          </cell>
          <cell r="AD1282">
            <v>-13.026362989999143</v>
          </cell>
          <cell r="AE1282">
            <v>455.18119313000352</v>
          </cell>
          <cell r="AF1282">
            <v>0</v>
          </cell>
          <cell r="AG1282">
            <v>134.46270430000004</v>
          </cell>
          <cell r="AH1282">
            <v>-3.1831440000132716E-2</v>
          </cell>
          <cell r="AI1282">
            <v>-4.0884637200033467</v>
          </cell>
          <cell r="AJ1282">
            <v>151.63156872000218</v>
          </cell>
          <cell r="AK1282">
            <v>343.50062903000071</v>
          </cell>
          <cell r="AL1282">
            <v>-171.44038973999977</v>
          </cell>
          <cell r="AM1282">
            <v>35.519231659996876</v>
          </cell>
          <cell r="AN1282">
            <v>-504.43048252000153</v>
          </cell>
          <cell r="AO1282">
            <v>-27.895839299999352</v>
          </cell>
          <cell r="AP1282">
            <v>-5.5304047799991167</v>
          </cell>
          <cell r="AQ1282">
            <v>503.48447091999878</v>
          </cell>
          <cell r="AR1282">
            <v>-536.89035562999197</v>
          </cell>
          <cell r="AS1282">
            <v>2.1397129400002086</v>
          </cell>
          <cell r="AT1282">
            <v>35.886907670001165</v>
          </cell>
          <cell r="AU1282">
            <v>0</v>
          </cell>
          <cell r="AV1282">
            <v>0</v>
          </cell>
          <cell r="AW1282">
            <v>34.496546120004496</v>
          </cell>
          <cell r="AX1282">
            <v>23.06875110999863</v>
          </cell>
          <cell r="AY1282">
            <v>-279.87042047999057</v>
          </cell>
          <cell r="AZ1282">
            <v>-159.96363900000506</v>
          </cell>
          <cell r="BA1282">
            <v>21.85762356000123</v>
          </cell>
          <cell r="BB1282">
            <v>0</v>
          </cell>
          <cell r="BC1282">
            <v>27.285815559999719</v>
          </cell>
          <cell r="BD1282">
            <v>-241.79165310999997</v>
          </cell>
          <cell r="BE1282">
            <v>77.851802339999267</v>
          </cell>
          <cell r="BF1282">
            <v>0</v>
          </cell>
          <cell r="BG1282">
            <v>-6.0146576799998002</v>
          </cell>
          <cell r="BH1282">
            <v>0</v>
          </cell>
          <cell r="BI1282">
            <v>89.988583349999317</v>
          </cell>
          <cell r="BJ1282">
            <v>0</v>
          </cell>
          <cell r="BK1282">
            <v>0</v>
          </cell>
          <cell r="BL1282">
            <v>-8.7919261599990932</v>
          </cell>
          <cell r="BM1282">
            <v>-17.397538119999808</v>
          </cell>
          <cell r="BN1282">
            <v>0</v>
          </cell>
          <cell r="BO1282">
            <v>22.001524710000012</v>
          </cell>
          <cell r="BP1282">
            <v>-1.9341837599999963</v>
          </cell>
          <cell r="BQ1282">
            <v>0</v>
          </cell>
          <cell r="BR1282">
            <v>-52.573531990004994</v>
          </cell>
          <cell r="BS1282">
            <v>-2.0779592200001389</v>
          </cell>
          <cell r="BT1282">
            <v>-2.0171749499995713</v>
          </cell>
          <cell r="BU1282">
            <v>1.0261183599991455</v>
          </cell>
          <cell r="BV1282">
            <v>0</v>
          </cell>
          <cell r="BW1282">
            <v>0</v>
          </cell>
          <cell r="BX1282">
            <v>-2.2585570200001257</v>
          </cell>
          <cell r="BY1282">
            <v>-14.598873679999087</v>
          </cell>
          <cell r="BZ1282">
            <v>-35.354343970000627</v>
          </cell>
          <cell r="CA1282">
            <v>2.647672329998386</v>
          </cell>
          <cell r="CB1282">
            <v>0</v>
          </cell>
          <cell r="CC1282">
            <v>0</v>
          </cell>
          <cell r="CD1282">
            <v>5.9586159999980737E-2</v>
          </cell>
          <cell r="CE1282">
            <v>4.8088751699833665</v>
          </cell>
          <cell r="CF1282">
            <v>-3.1242784599996867</v>
          </cell>
          <cell r="CG1282">
            <v>-11.017321940001239</v>
          </cell>
          <cell r="CH1282">
            <v>-3.2975099998111546E-3</v>
          </cell>
          <cell r="CI1282">
            <v>0</v>
          </cell>
          <cell r="CJ1282">
            <v>0</v>
          </cell>
          <cell r="CK1282">
            <v>0</v>
          </cell>
          <cell r="CL1282">
            <v>14.086043829998744</v>
          </cell>
          <cell r="CM1282">
            <v>-30.188283750005212</v>
          </cell>
          <cell r="CN1282">
            <v>7.256583739999769</v>
          </cell>
          <cell r="CO1282">
            <v>0</v>
          </cell>
          <cell r="CP1282">
            <v>35.378729489999387</v>
          </cell>
          <cell r="CQ1282">
            <v>-7.579300230001536</v>
          </cell>
          <cell r="CR1282">
            <v>-43.079070809995756</v>
          </cell>
          <cell r="CS1282">
            <v>2.4931647399998837</v>
          </cell>
          <cell r="CT1282">
            <v>-1.0357699300002423</v>
          </cell>
          <cell r="CU1282">
            <v>-2.4353321499997946</v>
          </cell>
          <cell r="CV1282">
            <v>0</v>
          </cell>
          <cell r="CW1282">
            <v>0</v>
          </cell>
          <cell r="CX1282">
            <v>0</v>
          </cell>
          <cell r="CY1282">
            <v>1.4287577199993393</v>
          </cell>
          <cell r="CZ1282">
            <v>-41.963751669998601</v>
          </cell>
          <cell r="DA1282">
            <v>-0.130192309998165</v>
          </cell>
          <cell r="DB1282">
            <v>0</v>
          </cell>
          <cell r="DC1282">
            <v>0</v>
          </cell>
          <cell r="DD1282">
            <v>-1.4359472100004496</v>
          </cell>
          <cell r="DE1282">
            <v>-20.956979549991956</v>
          </cell>
          <cell r="DF1282">
            <v>-1.1444832800002587</v>
          </cell>
          <cell r="DG1282">
            <v>0</v>
          </cell>
          <cell r="DH1282">
            <v>-7.9606999999271011E-4</v>
          </cell>
          <cell r="DI1282">
            <v>0</v>
          </cell>
          <cell r="DJ1282">
            <v>0</v>
          </cell>
          <cell r="DK1282">
            <v>0</v>
          </cell>
          <cell r="DL1282">
            <v>8.2146341800016671</v>
          </cell>
          <cell r="DM1282">
            <v>-11.098706739998306</v>
          </cell>
          <cell r="DN1282">
            <v>-9.958987989995876</v>
          </cell>
          <cell r="DO1282">
            <v>0</v>
          </cell>
          <cell r="DP1282">
            <v>-2.0869678099998055</v>
          </cell>
          <cell r="DQ1282">
            <v>-4.8816718400003083</v>
          </cell>
          <cell r="DR1282">
            <v>0</v>
          </cell>
          <cell r="DS1282">
            <v>0</v>
          </cell>
          <cell r="DT1282">
            <v>0</v>
          </cell>
          <cell r="DU1282">
            <v>0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0</v>
          </cell>
          <cell r="EA1282">
            <v>0</v>
          </cell>
          <cell r="EB1282">
            <v>0</v>
          </cell>
          <cell r="EC1282">
            <v>0</v>
          </cell>
          <cell r="ED1282">
            <v>0</v>
          </cell>
          <cell r="EE1282">
            <v>0</v>
          </cell>
          <cell r="EF1282">
            <v>0</v>
          </cell>
          <cell r="EG1282">
            <v>0</v>
          </cell>
          <cell r="EH1282">
            <v>0</v>
          </cell>
          <cell r="EI1282">
            <v>0</v>
          </cell>
          <cell r="EJ1282">
            <v>0</v>
          </cell>
          <cell r="EK1282">
            <v>0</v>
          </cell>
          <cell r="EL1282">
            <v>0</v>
          </cell>
          <cell r="EM1282">
            <v>0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0</v>
          </cell>
          <cell r="ES1282">
            <v>0</v>
          </cell>
          <cell r="ET1282">
            <v>0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0</v>
          </cell>
          <cell r="FB1282">
            <v>0</v>
          </cell>
          <cell r="FC1282">
            <v>0</v>
          </cell>
          <cell r="FD1282">
            <v>0</v>
          </cell>
          <cell r="FE1282">
            <v>0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0</v>
          </cell>
          <cell r="FO1282">
            <v>0</v>
          </cell>
          <cell r="FP1282">
            <v>0</v>
          </cell>
          <cell r="FQ1282">
            <v>0</v>
          </cell>
          <cell r="FR1282">
            <v>0</v>
          </cell>
          <cell r="FS1282">
            <v>0</v>
          </cell>
          <cell r="FT1282">
            <v>0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0</v>
          </cell>
          <cell r="FZ1282">
            <v>0</v>
          </cell>
          <cell r="GA1282">
            <v>0</v>
          </cell>
          <cell r="GB1282">
            <v>0</v>
          </cell>
          <cell r="GC1282">
            <v>0</v>
          </cell>
          <cell r="GD1282">
            <v>0</v>
          </cell>
          <cell r="GE1282">
            <v>0</v>
          </cell>
          <cell r="GF1282">
            <v>0</v>
          </cell>
          <cell r="GG1282">
            <v>0</v>
          </cell>
          <cell r="GH1282">
            <v>0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0</v>
          </cell>
          <cell r="GN1282">
            <v>0</v>
          </cell>
          <cell r="GO1282">
            <v>0</v>
          </cell>
          <cell r="GP1282">
            <v>0</v>
          </cell>
          <cell r="GQ1282">
            <v>0</v>
          </cell>
          <cell r="GR1282">
            <v>0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0</v>
          </cell>
          <cell r="GZ1282">
            <v>0</v>
          </cell>
          <cell r="HA1282">
            <v>0</v>
          </cell>
          <cell r="HB1282">
            <v>0</v>
          </cell>
          <cell r="HC1282">
            <v>0</v>
          </cell>
          <cell r="HD1282">
            <v>0</v>
          </cell>
          <cell r="HE1282">
            <v>0</v>
          </cell>
          <cell r="HF1282">
            <v>0</v>
          </cell>
          <cell r="HG1282">
            <v>0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</v>
          </cell>
          <cell r="HM1282">
            <v>0</v>
          </cell>
          <cell r="HN1282">
            <v>0</v>
          </cell>
          <cell r="HO1282">
            <v>0</v>
          </cell>
          <cell r="HP1282">
            <v>0</v>
          </cell>
          <cell r="HQ1282">
            <v>0</v>
          </cell>
          <cell r="HR1282">
            <v>0</v>
          </cell>
          <cell r="HS1282">
            <v>0</v>
          </cell>
          <cell r="HT1282">
            <v>0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</v>
          </cell>
          <cell r="IA1282">
            <v>0</v>
          </cell>
          <cell r="IB1282">
            <v>0</v>
          </cell>
          <cell r="IC1282">
            <v>0</v>
          </cell>
          <cell r="ID1282">
            <v>0</v>
          </cell>
          <cell r="IE1282">
            <v>0</v>
          </cell>
          <cell r="IF1282">
            <v>0</v>
          </cell>
          <cell r="IG1282">
            <v>0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</v>
          </cell>
          <cell r="IM1282">
            <v>0</v>
          </cell>
          <cell r="IN1282">
            <v>0</v>
          </cell>
          <cell r="IO1282">
            <v>0</v>
          </cell>
          <cell r="IP1282">
            <v>0</v>
          </cell>
          <cell r="IQ1282">
            <v>0</v>
          </cell>
          <cell r="IR1282">
            <v>0</v>
          </cell>
          <cell r="IS1282">
            <v>0</v>
          </cell>
          <cell r="IT1282">
            <v>0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</v>
          </cell>
          <cell r="IZ1282">
            <v>0</v>
          </cell>
          <cell r="JA1282">
            <v>0</v>
          </cell>
          <cell r="JB1282">
            <v>0</v>
          </cell>
          <cell r="JC1282">
            <v>0</v>
          </cell>
          <cell r="JD1282">
            <v>0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GCV.EX.BDG._._24.JimBridger 2</v>
          </cell>
          <cell r="F1283">
            <v>-48.751707729999907</v>
          </cell>
          <cell r="G1283">
            <v>-253.767081840022</v>
          </cell>
          <cell r="H1283">
            <v>167.7034839100088</v>
          </cell>
          <cell r="I1283">
            <v>-339.22571016999427</v>
          </cell>
          <cell r="J1283">
            <v>323.5274104400014</v>
          </cell>
          <cell r="K1283">
            <v>-226.86541243997635</v>
          </cell>
          <cell r="L1283">
            <v>-381.89826036001614</v>
          </cell>
          <cell r="M1283">
            <v>-154.022807130008</v>
          </cell>
          <cell r="N1283">
            <v>20.753322720000142</v>
          </cell>
          <cell r="O1283">
            <v>117.00879211999745</v>
          </cell>
          <cell r="P1283">
            <v>-2.1193220999975892</v>
          </cell>
          <cell r="Q1283">
            <v>0</v>
          </cell>
          <cell r="R1283">
            <v>951.54942285994184</v>
          </cell>
          <cell r="S1283">
            <v>0</v>
          </cell>
          <cell r="T1283">
            <v>-16.130066230000466</v>
          </cell>
          <cell r="U1283">
            <v>661.98761967999599</v>
          </cell>
          <cell r="V1283">
            <v>254.84134161000111</v>
          </cell>
          <cell r="W1283">
            <v>77.749125989968888</v>
          </cell>
          <cell r="X1283">
            <v>-27.107651790007367</v>
          </cell>
          <cell r="Y1283">
            <v>5.1392793099985283</v>
          </cell>
          <cell r="Z1283">
            <v>-169.10372235999967</v>
          </cell>
          <cell r="AA1283">
            <v>195.29808269999921</v>
          </cell>
          <cell r="AB1283">
            <v>-22.324992030000431</v>
          </cell>
          <cell r="AC1283">
            <v>-1.9738065599995025</v>
          </cell>
          <cell r="AD1283">
            <v>-6.8257874600000719</v>
          </cell>
          <cell r="AE1283">
            <v>-1105.3363163500326</v>
          </cell>
          <cell r="AF1283">
            <v>0</v>
          </cell>
          <cell r="AG1283">
            <v>-1.5290223600022728</v>
          </cell>
          <cell r="AH1283">
            <v>-2.1344418100002258</v>
          </cell>
          <cell r="AI1283">
            <v>-7.2731729999759409E-2</v>
          </cell>
          <cell r="AJ1283">
            <v>22.106410009997489</v>
          </cell>
          <cell r="AK1283">
            <v>379.05134459000055</v>
          </cell>
          <cell r="AL1283">
            <v>-48.520517470000414</v>
          </cell>
          <cell r="AM1283">
            <v>-803.36006249001366</v>
          </cell>
          <cell r="AN1283">
            <v>-534.3205959199986</v>
          </cell>
          <cell r="AO1283">
            <v>-69.531263350001609</v>
          </cell>
          <cell r="AP1283">
            <v>-43.639971209999203</v>
          </cell>
          <cell r="AQ1283">
            <v>-3.3854646100007812</v>
          </cell>
          <cell r="AR1283">
            <v>-906.05650291003985</v>
          </cell>
          <cell r="AS1283">
            <v>7.1838371499979985</v>
          </cell>
          <cell r="AT1283">
            <v>-1.7842180099996767</v>
          </cell>
          <cell r="AU1283">
            <v>-446.64474691000214</v>
          </cell>
          <cell r="AV1283">
            <v>14.734376230004273</v>
          </cell>
          <cell r="AW1283">
            <v>-53.327517740006442</v>
          </cell>
          <cell r="AX1283">
            <v>-44.965418160005356</v>
          </cell>
          <cell r="AY1283">
            <v>-141.13224359000378</v>
          </cell>
          <cell r="AZ1283">
            <v>-158.88587036998069</v>
          </cell>
          <cell r="BA1283">
            <v>-94.698379749999731</v>
          </cell>
          <cell r="BB1283">
            <v>-80.007169089999479</v>
          </cell>
          <cell r="BC1283">
            <v>-3.4628900011739461E-3</v>
          </cell>
          <cell r="BD1283">
            <v>93.474310220004554</v>
          </cell>
          <cell r="BE1283">
            <v>-507.74940705986228</v>
          </cell>
          <cell r="BF1283">
            <v>798.90683218999766</v>
          </cell>
          <cell r="BG1283">
            <v>-4.4602672199980589</v>
          </cell>
          <cell r="BH1283">
            <v>-2.1635240700124996</v>
          </cell>
          <cell r="BI1283">
            <v>13.081193800004257</v>
          </cell>
          <cell r="BJ1283">
            <v>-80.042046310001751</v>
          </cell>
          <cell r="BK1283">
            <v>-2.3865106800003559</v>
          </cell>
          <cell r="BL1283">
            <v>-1062.0739481099881</v>
          </cell>
          <cell r="BM1283">
            <v>-82.619622509984765</v>
          </cell>
          <cell r="BN1283">
            <v>-0.64733134999551112</v>
          </cell>
          <cell r="BO1283">
            <v>-94.215272449999247</v>
          </cell>
          <cell r="BP1283">
            <v>3.1894727000017156</v>
          </cell>
          <cell r="BQ1283">
            <v>5.6816169500016258</v>
          </cell>
          <cell r="BR1283">
            <v>-43.927157370140776</v>
          </cell>
          <cell r="BS1283">
            <v>-1.7216863599969656</v>
          </cell>
          <cell r="BT1283">
            <v>-9.0467914200053201</v>
          </cell>
          <cell r="BU1283">
            <v>8.6408969400035858</v>
          </cell>
          <cell r="BV1283">
            <v>-0.26351871000224492</v>
          </cell>
          <cell r="BW1283">
            <v>-3.4462887400077307</v>
          </cell>
          <cell r="BX1283">
            <v>29.239510089995747</v>
          </cell>
          <cell r="BY1283">
            <v>23.381776750014978</v>
          </cell>
          <cell r="BZ1283">
            <v>12.968912540003657</v>
          </cell>
          <cell r="CA1283">
            <v>20.404582470000605</v>
          </cell>
          <cell r="CB1283">
            <v>5.6099471099951188</v>
          </cell>
          <cell r="CC1283">
            <v>-29.144710840002517</v>
          </cell>
          <cell r="CD1283">
            <v>-100.54978719999417</v>
          </cell>
          <cell r="CE1283">
            <v>245.59029250009917</v>
          </cell>
          <cell r="CF1283">
            <v>208.37744335000025</v>
          </cell>
          <cell r="CG1283">
            <v>-4.4937201499997173</v>
          </cell>
          <cell r="CH1283">
            <v>-13.508637230013846</v>
          </cell>
          <cell r="CI1283">
            <v>139.04761652000161</v>
          </cell>
          <cell r="CJ1283">
            <v>43.915543780000007</v>
          </cell>
          <cell r="CK1283">
            <v>230.70002904999637</v>
          </cell>
          <cell r="CL1283">
            <v>-108.80498099997931</v>
          </cell>
          <cell r="CM1283">
            <v>-182.44812579000427</v>
          </cell>
          <cell r="CN1283">
            <v>-1.8947545299888588</v>
          </cell>
          <cell r="CO1283">
            <v>2.1309106600056111</v>
          </cell>
          <cell r="CP1283">
            <v>-19.935404350006138</v>
          </cell>
          <cell r="CQ1283">
            <v>-47.495627810003498</v>
          </cell>
          <cell r="CR1283">
            <v>-803.57374011003412</v>
          </cell>
          <cell r="CS1283">
            <v>7.6200550000066869E-2</v>
          </cell>
          <cell r="CT1283">
            <v>-5.4980140600018785</v>
          </cell>
          <cell r="CU1283">
            <v>24.046966979999524</v>
          </cell>
          <cell r="CV1283">
            <v>196.23805152000023</v>
          </cell>
          <cell r="CW1283">
            <v>-89.362197130001732</v>
          </cell>
          <cell r="CX1283">
            <v>49.063553879997926</v>
          </cell>
          <cell r="CY1283">
            <v>-23.092180910010939</v>
          </cell>
          <cell r="CZ1283">
            <v>-329.09435264000786</v>
          </cell>
          <cell r="DA1283">
            <v>-1.8211321300113923</v>
          </cell>
          <cell r="DB1283">
            <v>-619.30813064999529</v>
          </cell>
          <cell r="DC1283">
            <v>6.8283130999916466</v>
          </cell>
          <cell r="DD1283">
            <v>-11.650818620008067</v>
          </cell>
          <cell r="DE1283">
            <v>-100.47654865996446</v>
          </cell>
          <cell r="DF1283">
            <v>-59.487434820002818</v>
          </cell>
          <cell r="DG1283">
            <v>-47.165241160000733</v>
          </cell>
          <cell r="DH1283">
            <v>15.861905340003432</v>
          </cell>
          <cell r="DI1283">
            <v>-0.17526450000150362</v>
          </cell>
          <cell r="DJ1283">
            <v>-32.764429970000037</v>
          </cell>
          <cell r="DK1283">
            <v>20.300035150001349</v>
          </cell>
          <cell r="DL1283">
            <v>-34.011761849993491</v>
          </cell>
          <cell r="DM1283">
            <v>39.441670409971266</v>
          </cell>
          <cell r="DN1283">
            <v>-9.3863456300023245</v>
          </cell>
          <cell r="DO1283">
            <v>-12.547529999999824</v>
          </cell>
          <cell r="DP1283">
            <v>17.011627479994786</v>
          </cell>
          <cell r="DQ1283">
            <v>2.4462208900004043</v>
          </cell>
          <cell r="DR1283">
            <v>140.83616839005845</v>
          </cell>
          <cell r="DS1283">
            <v>-32.931807349996234</v>
          </cell>
          <cell r="DT1283">
            <v>5.1945336499993573</v>
          </cell>
          <cell r="DU1283">
            <v>48.646815790008986</v>
          </cell>
          <cell r="DV1283">
            <v>11.410963369999081</v>
          </cell>
          <cell r="DW1283">
            <v>0.16229734000000207</v>
          </cell>
          <cell r="DX1283">
            <v>418.52672344999883</v>
          </cell>
          <cell r="DY1283">
            <v>-36.721297929987486</v>
          </cell>
          <cell r="DZ1283">
            <v>-33.575689339995733</v>
          </cell>
          <cell r="EA1283">
            <v>-103.17469173000427</v>
          </cell>
          <cell r="EB1283">
            <v>-72.567940759998237</v>
          </cell>
          <cell r="EC1283">
            <v>-40.419187489984324</v>
          </cell>
          <cell r="ED1283">
            <v>-23.714550609998696</v>
          </cell>
          <cell r="EE1283">
            <v>-42.661524789989926</v>
          </cell>
          <cell r="EF1283">
            <v>-15.423584190008114</v>
          </cell>
          <cell r="EG1283">
            <v>5.0719889900137787</v>
          </cell>
          <cell r="EH1283">
            <v>1.8763355600058276</v>
          </cell>
          <cell r="EI1283">
            <v>0.51395298999977967</v>
          </cell>
          <cell r="EJ1283">
            <v>0</v>
          </cell>
          <cell r="EK1283">
            <v>-0.70532578000165813</v>
          </cell>
          <cell r="EL1283">
            <v>-187.34755955999572</v>
          </cell>
          <cell r="EM1283">
            <v>2.5173167200118769</v>
          </cell>
          <cell r="EN1283">
            <v>-5.2443603800056735</v>
          </cell>
          <cell r="EO1283">
            <v>158.15392463999979</v>
          </cell>
          <cell r="EP1283">
            <v>5.8335457899993344</v>
          </cell>
          <cell r="EQ1283">
            <v>-7.9077595700000529</v>
          </cell>
          <cell r="ER1283">
            <v>-232.73032718989998</v>
          </cell>
          <cell r="ES1283">
            <v>-15.963862609994976</v>
          </cell>
          <cell r="ET1283">
            <v>145.9501089599944</v>
          </cell>
          <cell r="EU1283">
            <v>2.6937356999987969</v>
          </cell>
          <cell r="EV1283">
            <v>40.084490290000758</v>
          </cell>
          <cell r="EW1283">
            <v>-162.79058284999883</v>
          </cell>
          <cell r="EX1283">
            <v>-209.39169811000011</v>
          </cell>
          <cell r="EY1283">
            <v>18.154484929997125</v>
          </cell>
          <cell r="EZ1283">
            <v>-35.07704848999856</v>
          </cell>
          <cell r="FA1283">
            <v>0.61517055000149412</v>
          </cell>
          <cell r="FB1283">
            <v>-16.654467849999492</v>
          </cell>
          <cell r="FC1283">
            <v>19.067319509995286</v>
          </cell>
          <cell r="FD1283">
            <v>-19.417977220000466</v>
          </cell>
          <cell r="FE1283">
            <v>-761.92423599993344</v>
          </cell>
          <cell r="FF1283">
            <v>-4.4132705900046858</v>
          </cell>
          <cell r="FG1283">
            <v>5.7780963400073233</v>
          </cell>
          <cell r="FH1283">
            <v>4.2159884100037743</v>
          </cell>
          <cell r="FI1283">
            <v>0</v>
          </cell>
          <cell r="FJ1283">
            <v>-427.87132450000001</v>
          </cell>
          <cell r="FK1283">
            <v>1.1473171500001627</v>
          </cell>
          <cell r="FL1283">
            <v>-201.48368814999412</v>
          </cell>
          <cell r="FM1283">
            <v>-36.734944679992623</v>
          </cell>
          <cell r="FN1283">
            <v>-7.8488841899961699</v>
          </cell>
          <cell r="FO1283">
            <v>0.64933700000256067</v>
          </cell>
          <cell r="FP1283">
            <v>-5.3635693199903471</v>
          </cell>
          <cell r="FQ1283">
            <v>-89.99929346999852</v>
          </cell>
          <cell r="FR1283">
            <v>-204.42605798994191</v>
          </cell>
          <cell r="FS1283">
            <v>22.669471990011516</v>
          </cell>
          <cell r="FT1283">
            <v>-52.957876980006404</v>
          </cell>
          <cell r="FU1283">
            <v>11.708647549996385</v>
          </cell>
          <cell r="FV1283">
            <v>1.27061133999905</v>
          </cell>
          <cell r="FW1283">
            <v>1.1441393299999163</v>
          </cell>
          <cell r="FX1283">
            <v>0</v>
          </cell>
          <cell r="FY1283">
            <v>27.651952970009006</v>
          </cell>
          <cell r="FZ1283">
            <v>-243.2440031300066</v>
          </cell>
          <cell r="GA1283">
            <v>2.3694468699977733</v>
          </cell>
          <cell r="GB1283">
            <v>-10.133619030000773</v>
          </cell>
          <cell r="GC1283">
            <v>4.2838543100006063</v>
          </cell>
          <cell r="GD1283">
            <v>30.811316790001001</v>
          </cell>
          <cell r="GE1283">
            <v>33.091753380082082</v>
          </cell>
          <cell r="GF1283">
            <v>-13.234685700001137</v>
          </cell>
          <cell r="GG1283">
            <v>-6.6507971500031999</v>
          </cell>
          <cell r="GH1283">
            <v>-13.806067139998049</v>
          </cell>
          <cell r="GI1283">
            <v>0</v>
          </cell>
          <cell r="GJ1283">
            <v>0.17494177999998328</v>
          </cell>
          <cell r="GK1283">
            <v>5.8824324199995317</v>
          </cell>
          <cell r="GL1283">
            <v>6.0857997400053137</v>
          </cell>
          <cell r="GM1283">
            <v>-14.421318619999511</v>
          </cell>
          <cell r="GN1283">
            <v>6.7334213099966291</v>
          </cell>
          <cell r="GO1283">
            <v>0.75986364000164031</v>
          </cell>
          <cell r="GP1283">
            <v>77.394656160002341</v>
          </cell>
          <cell r="GQ1283">
            <v>-15.826493059998029</v>
          </cell>
          <cell r="GR1283">
            <v>-13.692485860083252</v>
          </cell>
          <cell r="GS1283">
            <v>8.6484469200077001</v>
          </cell>
          <cell r="GT1283">
            <v>33.443591909992392</v>
          </cell>
          <cell r="GU1283">
            <v>-10.790293939997355</v>
          </cell>
          <cell r="GV1283">
            <v>1.3029698899981668</v>
          </cell>
          <cell r="GW1283">
            <v>1.6124404399997729</v>
          </cell>
          <cell r="GX1283">
            <v>1.5199540399989928</v>
          </cell>
          <cell r="GY1283">
            <v>21.83309551000275</v>
          </cell>
          <cell r="GZ1283">
            <v>-64.917113460003748</v>
          </cell>
          <cell r="HA1283">
            <v>1.5422580399899743</v>
          </cell>
          <cell r="HB1283">
            <v>-7.5123060400001123</v>
          </cell>
          <cell r="HC1283">
            <v>11.580521939991741</v>
          </cell>
          <cell r="HD1283">
            <v>-11.956051109998953</v>
          </cell>
          <cell r="HE1283">
            <v>-74.642373589973431</v>
          </cell>
          <cell r="HF1283">
            <v>16.137869569996838</v>
          </cell>
          <cell r="HG1283">
            <v>5.2954320499993628</v>
          </cell>
          <cell r="HH1283">
            <v>9.0997021099938138</v>
          </cell>
          <cell r="HI1283">
            <v>8.9896771600001557</v>
          </cell>
          <cell r="HJ1283">
            <v>1.0888140000006388</v>
          </cell>
          <cell r="HK1283">
            <v>-17.122722989997783</v>
          </cell>
          <cell r="HL1283">
            <v>28.955441929996596</v>
          </cell>
          <cell r="HM1283">
            <v>-96.313594780003768</v>
          </cell>
          <cell r="HN1283">
            <v>-53.324112689995673</v>
          </cell>
          <cell r="HO1283">
            <v>-4.9178073200018844</v>
          </cell>
          <cell r="HP1283">
            <v>1.6545605400024215</v>
          </cell>
          <cell r="HQ1283">
            <v>25.814366830003564</v>
          </cell>
          <cell r="HR1283">
            <v>-433.24121143989032</v>
          </cell>
          <cell r="HS1283">
            <v>15.157793120000861</v>
          </cell>
          <cell r="HT1283">
            <v>56.708515909995185</v>
          </cell>
          <cell r="HU1283">
            <v>0.18427395999970031</v>
          </cell>
          <cell r="HV1283">
            <v>0</v>
          </cell>
          <cell r="HW1283">
            <v>-169.36851779999961</v>
          </cell>
          <cell r="HX1283">
            <v>-46.996805020000465</v>
          </cell>
          <cell r="HY1283">
            <v>-134.44523052000295</v>
          </cell>
          <cell r="HZ1283">
            <v>-81.135594060004223</v>
          </cell>
          <cell r="IA1283">
            <v>4.1674701599986292</v>
          </cell>
          <cell r="IB1283">
            <v>1.0012371200000416</v>
          </cell>
          <cell r="IC1283">
            <v>-34.519828830001643</v>
          </cell>
          <cell r="ID1283">
            <v>-43.99452547999681</v>
          </cell>
          <cell r="IE1283">
            <v>-219.4400079199113</v>
          </cell>
          <cell r="IF1283">
            <v>-26.794618419997278</v>
          </cell>
          <cell r="IG1283">
            <v>-39.84305611999298</v>
          </cell>
          <cell r="IH1283">
            <v>1.2309329799973057</v>
          </cell>
          <cell r="II1283">
            <v>6.0134227700004885</v>
          </cell>
          <cell r="IJ1283">
            <v>-18.594807250000486</v>
          </cell>
          <cell r="IK1283">
            <v>-38.27741972000149</v>
          </cell>
          <cell r="IL1283">
            <v>61.847223200005828</v>
          </cell>
          <cell r="IM1283">
            <v>-141.05154554001638</v>
          </cell>
          <cell r="IN1283">
            <v>60.153186579998874</v>
          </cell>
          <cell r="IO1283">
            <v>7.6945747200006736</v>
          </cell>
          <cell r="IP1283">
            <v>-8.002572159995907</v>
          </cell>
          <cell r="IQ1283">
            <v>-83.815328960015904</v>
          </cell>
          <cell r="IR1283">
            <v>-316.95458836009493</v>
          </cell>
          <cell r="IS1283">
            <v>2.2679446200054372</v>
          </cell>
          <cell r="IT1283">
            <v>13.576589189993683</v>
          </cell>
          <cell r="IU1283">
            <v>-49.707420949998777</v>
          </cell>
          <cell r="IV1283">
            <v>-0.46982503999993241</v>
          </cell>
          <cell r="IW1283">
            <v>0</v>
          </cell>
          <cell r="IX1283">
            <v>-259.08335387999978</v>
          </cell>
          <cell r="IY1283">
            <v>-2.0001512300004833</v>
          </cell>
          <cell r="IZ1283">
            <v>-11.443744810007047</v>
          </cell>
          <cell r="JA1283">
            <v>37.22856327000045</v>
          </cell>
          <cell r="JB1283">
            <v>0</v>
          </cell>
          <cell r="JC1283">
            <v>11.097939679995761</v>
          </cell>
          <cell r="JD1283">
            <v>-58.421129210022627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GCV.EX.BDG._._24.JimBridger 2 OR</v>
          </cell>
          <cell r="F1284">
            <v>-57.449285719994805</v>
          </cell>
          <cell r="G1284">
            <v>8.9025714399977005</v>
          </cell>
          <cell r="H1284">
            <v>-224.18313957999635</v>
          </cell>
          <cell r="I1284">
            <v>-104.17309078999824</v>
          </cell>
          <cell r="J1284">
            <v>-96.954020009994565</v>
          </cell>
          <cell r="K1284">
            <v>54.296619849992567</v>
          </cell>
          <cell r="L1284">
            <v>-19.99138537998806</v>
          </cell>
          <cell r="M1284">
            <v>-319.68941560999519</v>
          </cell>
          <cell r="N1284">
            <v>24.77624945000025</v>
          </cell>
          <cell r="O1284">
            <v>6.6734435100015617</v>
          </cell>
          <cell r="P1284">
            <v>0</v>
          </cell>
          <cell r="Q1284">
            <v>0</v>
          </cell>
          <cell r="R1284">
            <v>27.380206449975958</v>
          </cell>
          <cell r="S1284">
            <v>0</v>
          </cell>
          <cell r="T1284">
            <v>-0.66928894000005812</v>
          </cell>
          <cell r="U1284">
            <v>-147.70776484999806</v>
          </cell>
          <cell r="V1284">
            <v>472.37969509999857</v>
          </cell>
          <cell r="W1284">
            <v>-29.907295050001267</v>
          </cell>
          <cell r="X1284">
            <v>-28.56449578000047</v>
          </cell>
          <cell r="Y1284">
            <v>14.41336562000015</v>
          </cell>
          <cell r="Z1284">
            <v>-254.92184273000385</v>
          </cell>
          <cell r="AA1284">
            <v>2.3578330799996365</v>
          </cell>
          <cell r="AB1284">
            <v>0</v>
          </cell>
          <cell r="AC1284">
            <v>0</v>
          </cell>
          <cell r="AD1284">
            <v>0</v>
          </cell>
          <cell r="AE1284">
            <v>-103.13245596999332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-0.15067642000030901</v>
          </cell>
          <cell r="AK1284">
            <v>111.18487108000045</v>
          </cell>
          <cell r="AL1284">
            <v>12.178997539999727</v>
          </cell>
          <cell r="AM1284">
            <v>-192.51640495999527</v>
          </cell>
          <cell r="AN1284">
            <v>-18.165171069999815</v>
          </cell>
          <cell r="AO1284">
            <v>-14.397063600001275</v>
          </cell>
          <cell r="AP1284">
            <v>0</v>
          </cell>
          <cell r="AQ1284">
            <v>-1.2670085399995514</v>
          </cell>
          <cell r="AR1284">
            <v>-143.99612291999802</v>
          </cell>
          <cell r="AS1284">
            <v>4.4509967200001483</v>
          </cell>
          <cell r="AT1284">
            <v>-12.862161619999824</v>
          </cell>
          <cell r="AU1284">
            <v>2.8116238800002975</v>
          </cell>
          <cell r="AV1284">
            <v>6.0314574300000459</v>
          </cell>
          <cell r="AW1284">
            <v>0</v>
          </cell>
          <cell r="AX1284">
            <v>43.766884820000087</v>
          </cell>
          <cell r="AY1284">
            <v>53.791686640000989</v>
          </cell>
          <cell r="AZ1284">
            <v>-80.743024629999127</v>
          </cell>
          <cell r="BA1284">
            <v>7.7278594800009159</v>
          </cell>
          <cell r="BB1284">
            <v>-22.452366729999994</v>
          </cell>
          <cell r="BC1284">
            <v>0.6472125700001925</v>
          </cell>
          <cell r="BD1284">
            <v>-147.16629147999993</v>
          </cell>
          <cell r="BE1284">
            <v>-24.814017759999842</v>
          </cell>
          <cell r="BF1284">
            <v>1.3694106300000612</v>
          </cell>
          <cell r="BG1284">
            <v>13.786204189999808</v>
          </cell>
          <cell r="BH1284">
            <v>0</v>
          </cell>
          <cell r="BI1284">
            <v>-6.4675999999997202</v>
          </cell>
          <cell r="BJ1284">
            <v>-14.55947583</v>
          </cell>
          <cell r="BK1284">
            <v>0</v>
          </cell>
          <cell r="BL1284">
            <v>-4.5707687300000543</v>
          </cell>
          <cell r="BM1284">
            <v>-14.371788020000167</v>
          </cell>
          <cell r="BN1284">
            <v>0</v>
          </cell>
          <cell r="BO1284">
            <v>0</v>
          </cell>
          <cell r="BP1284">
            <v>0</v>
          </cell>
          <cell r="BQ1284">
            <v>0</v>
          </cell>
          <cell r="BR1284">
            <v>-56.178693560003012</v>
          </cell>
          <cell r="BS1284">
            <v>-2.0582399999999978</v>
          </cell>
          <cell r="BT1284">
            <v>-8.6661625299999514</v>
          </cell>
          <cell r="BU1284">
            <v>-6.1330900002758426E-3</v>
          </cell>
          <cell r="BV1284">
            <v>0</v>
          </cell>
          <cell r="BW1284">
            <v>0</v>
          </cell>
          <cell r="BX1284">
            <v>0</v>
          </cell>
          <cell r="BY1284">
            <v>-25.18700409000121</v>
          </cell>
          <cell r="BZ1284">
            <v>-20.261153849998664</v>
          </cell>
          <cell r="CA1284">
            <v>0</v>
          </cell>
          <cell r="CB1284">
            <v>0</v>
          </cell>
          <cell r="CC1284">
            <v>0</v>
          </cell>
          <cell r="CD1284">
            <v>0</v>
          </cell>
          <cell r="CE1284">
            <v>-146.59858789999998</v>
          </cell>
          <cell r="CF1284">
            <v>0</v>
          </cell>
          <cell r="CG1284">
            <v>-6.0417455199999495</v>
          </cell>
          <cell r="CH1284">
            <v>6.7408276599999226</v>
          </cell>
          <cell r="CI1284">
            <v>0</v>
          </cell>
          <cell r="CJ1284">
            <v>0</v>
          </cell>
          <cell r="CK1284">
            <v>-20.541874279999998</v>
          </cell>
          <cell r="CL1284">
            <v>-25.765218059998006</v>
          </cell>
          <cell r="CM1284">
            <v>-71.845249350004451</v>
          </cell>
          <cell r="CN1284">
            <v>-24.663482439998916</v>
          </cell>
          <cell r="CO1284">
            <v>0</v>
          </cell>
          <cell r="CP1284">
            <v>-2.8300830399994084</v>
          </cell>
          <cell r="CQ1284">
            <v>-1.651762869999402</v>
          </cell>
          <cell r="CR1284">
            <v>-33.699563080008375</v>
          </cell>
          <cell r="CS1284">
            <v>-6.6482832600001984</v>
          </cell>
          <cell r="CT1284">
            <v>0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2.3767787699998735</v>
          </cell>
          <cell r="CZ1284">
            <v>-21.841994160004106</v>
          </cell>
          <cell r="DA1284">
            <v>-0.40387923999878694</v>
          </cell>
          <cell r="DB1284">
            <v>0</v>
          </cell>
          <cell r="DC1284">
            <v>0</v>
          </cell>
          <cell r="DD1284">
            <v>-7.1821851899994726</v>
          </cell>
          <cell r="DE1284">
            <v>-42.011801989989181</v>
          </cell>
          <cell r="DF1284">
            <v>0</v>
          </cell>
          <cell r="DG1284">
            <v>-1.8706320199989932</v>
          </cell>
          <cell r="DH1284">
            <v>-4.9133805899996332</v>
          </cell>
          <cell r="DI1284">
            <v>0</v>
          </cell>
          <cell r="DJ1284">
            <v>0</v>
          </cell>
          <cell r="DK1284">
            <v>0</v>
          </cell>
          <cell r="DL1284">
            <v>-4.5047047999987626</v>
          </cell>
          <cell r="DM1284">
            <v>-30.522696249998262</v>
          </cell>
          <cell r="DN1284">
            <v>4.7573471999985486</v>
          </cell>
          <cell r="DO1284">
            <v>0</v>
          </cell>
          <cell r="DP1284">
            <v>-2.0007191599997896</v>
          </cell>
          <cell r="DQ1284">
            <v>-2.9570163699991099</v>
          </cell>
          <cell r="DR1284">
            <v>0</v>
          </cell>
          <cell r="DS1284">
            <v>0</v>
          </cell>
          <cell r="DT1284">
            <v>0</v>
          </cell>
          <cell r="DU1284">
            <v>0</v>
          </cell>
          <cell r="DV1284">
            <v>0</v>
          </cell>
          <cell r="DW1284">
            <v>0</v>
          </cell>
          <cell r="DX1284">
            <v>0</v>
          </cell>
          <cell r="DY1284">
            <v>0</v>
          </cell>
          <cell r="DZ1284">
            <v>0</v>
          </cell>
          <cell r="EA1284">
            <v>0</v>
          </cell>
          <cell r="EB1284">
            <v>0</v>
          </cell>
          <cell r="EC1284">
            <v>0</v>
          </cell>
          <cell r="ED1284">
            <v>0</v>
          </cell>
          <cell r="EE1284">
            <v>0</v>
          </cell>
          <cell r="EF1284">
            <v>0</v>
          </cell>
          <cell r="EG1284">
            <v>0</v>
          </cell>
          <cell r="EH1284">
            <v>0</v>
          </cell>
          <cell r="EI1284">
            <v>0</v>
          </cell>
          <cell r="EJ1284">
            <v>0</v>
          </cell>
          <cell r="EK1284">
            <v>0</v>
          </cell>
          <cell r="EL1284">
            <v>0</v>
          </cell>
          <cell r="EM1284">
            <v>0</v>
          </cell>
          <cell r="EN1284">
            <v>0</v>
          </cell>
          <cell r="EO1284">
            <v>0</v>
          </cell>
          <cell r="EP1284">
            <v>0</v>
          </cell>
          <cell r="EQ1284">
            <v>0</v>
          </cell>
          <cell r="ER1284">
            <v>0</v>
          </cell>
          <cell r="ES1284">
            <v>0</v>
          </cell>
          <cell r="ET1284">
            <v>0</v>
          </cell>
          <cell r="EU1284">
            <v>0</v>
          </cell>
          <cell r="EV1284">
            <v>0</v>
          </cell>
          <cell r="EW1284">
            <v>0</v>
          </cell>
          <cell r="EX1284">
            <v>0</v>
          </cell>
          <cell r="EY1284">
            <v>0</v>
          </cell>
          <cell r="EZ1284">
            <v>0</v>
          </cell>
          <cell r="FA1284">
            <v>0</v>
          </cell>
          <cell r="FB1284">
            <v>0</v>
          </cell>
          <cell r="FC1284">
            <v>0</v>
          </cell>
          <cell r="FD1284">
            <v>0</v>
          </cell>
          <cell r="FE1284">
            <v>0</v>
          </cell>
          <cell r="FF1284">
            <v>0</v>
          </cell>
          <cell r="FG1284">
            <v>0</v>
          </cell>
          <cell r="FH1284">
            <v>0</v>
          </cell>
          <cell r="FI1284">
            <v>0</v>
          </cell>
          <cell r="FJ1284">
            <v>0</v>
          </cell>
          <cell r="FK1284">
            <v>0</v>
          </cell>
          <cell r="FL1284">
            <v>0</v>
          </cell>
          <cell r="FM1284">
            <v>0</v>
          </cell>
          <cell r="FN1284">
            <v>0</v>
          </cell>
          <cell r="FO1284">
            <v>0</v>
          </cell>
          <cell r="FP1284">
            <v>0</v>
          </cell>
          <cell r="FQ1284">
            <v>0</v>
          </cell>
          <cell r="FR1284">
            <v>0</v>
          </cell>
          <cell r="FS1284">
            <v>0</v>
          </cell>
          <cell r="FT1284">
            <v>0</v>
          </cell>
          <cell r="FU1284">
            <v>0</v>
          </cell>
          <cell r="FV1284">
            <v>0</v>
          </cell>
          <cell r="FW1284">
            <v>0</v>
          </cell>
          <cell r="FX1284">
            <v>0</v>
          </cell>
          <cell r="FY1284">
            <v>0</v>
          </cell>
          <cell r="FZ1284">
            <v>0</v>
          </cell>
          <cell r="GA1284">
            <v>0</v>
          </cell>
          <cell r="GB1284">
            <v>0</v>
          </cell>
          <cell r="GC1284">
            <v>0</v>
          </cell>
          <cell r="GD1284">
            <v>0</v>
          </cell>
          <cell r="GE1284">
            <v>0</v>
          </cell>
          <cell r="GF1284">
            <v>0</v>
          </cell>
          <cell r="GG1284">
            <v>0</v>
          </cell>
          <cell r="GH1284">
            <v>0</v>
          </cell>
          <cell r="GI1284">
            <v>0</v>
          </cell>
          <cell r="GJ1284">
            <v>0</v>
          </cell>
          <cell r="GK1284">
            <v>0</v>
          </cell>
          <cell r="GL1284">
            <v>0</v>
          </cell>
          <cell r="GM1284">
            <v>0</v>
          </cell>
          <cell r="GN1284">
            <v>0</v>
          </cell>
          <cell r="GO1284">
            <v>0</v>
          </cell>
          <cell r="GP1284">
            <v>0</v>
          </cell>
          <cell r="GQ1284">
            <v>0</v>
          </cell>
          <cell r="GR1284">
            <v>0</v>
          </cell>
          <cell r="GS1284">
            <v>0</v>
          </cell>
          <cell r="GT1284">
            <v>0</v>
          </cell>
          <cell r="GU1284">
            <v>0</v>
          </cell>
          <cell r="GV1284">
            <v>0</v>
          </cell>
          <cell r="GW1284">
            <v>0</v>
          </cell>
          <cell r="GX1284">
            <v>0</v>
          </cell>
          <cell r="GY1284">
            <v>0</v>
          </cell>
          <cell r="GZ1284">
            <v>0</v>
          </cell>
          <cell r="HA1284">
            <v>0</v>
          </cell>
          <cell r="HB1284">
            <v>0</v>
          </cell>
          <cell r="HC1284">
            <v>0</v>
          </cell>
          <cell r="HD1284">
            <v>0</v>
          </cell>
          <cell r="HE1284">
            <v>0</v>
          </cell>
          <cell r="HF1284">
            <v>0</v>
          </cell>
          <cell r="HG1284">
            <v>0</v>
          </cell>
          <cell r="HH1284">
            <v>0</v>
          </cell>
          <cell r="HI1284">
            <v>0</v>
          </cell>
          <cell r="HJ1284">
            <v>0</v>
          </cell>
          <cell r="HK1284">
            <v>0</v>
          </cell>
          <cell r="HL1284">
            <v>0</v>
          </cell>
          <cell r="HM1284">
            <v>0</v>
          </cell>
          <cell r="HN1284">
            <v>0</v>
          </cell>
          <cell r="HO1284">
            <v>0</v>
          </cell>
          <cell r="HP1284">
            <v>0</v>
          </cell>
          <cell r="HQ1284">
            <v>0</v>
          </cell>
          <cell r="HR1284">
            <v>0</v>
          </cell>
          <cell r="HS1284">
            <v>0</v>
          </cell>
          <cell r="HT1284">
            <v>0</v>
          </cell>
          <cell r="HU1284">
            <v>0</v>
          </cell>
          <cell r="HV1284">
            <v>0</v>
          </cell>
          <cell r="HW1284">
            <v>0</v>
          </cell>
          <cell r="HX1284">
            <v>0</v>
          </cell>
          <cell r="HY1284">
            <v>0</v>
          </cell>
          <cell r="HZ1284">
            <v>0</v>
          </cell>
          <cell r="IA1284">
            <v>0</v>
          </cell>
          <cell r="IB1284">
            <v>0</v>
          </cell>
          <cell r="IC1284">
            <v>0</v>
          </cell>
          <cell r="ID1284">
            <v>0</v>
          </cell>
          <cell r="IE1284">
            <v>0</v>
          </cell>
          <cell r="IF1284">
            <v>0</v>
          </cell>
          <cell r="IG1284">
            <v>0</v>
          </cell>
          <cell r="IH1284">
            <v>0</v>
          </cell>
          <cell r="II1284">
            <v>0</v>
          </cell>
          <cell r="IJ1284">
            <v>0</v>
          </cell>
          <cell r="IK1284">
            <v>0</v>
          </cell>
          <cell r="IL1284">
            <v>0</v>
          </cell>
          <cell r="IM1284">
            <v>0</v>
          </cell>
          <cell r="IN1284">
            <v>0</v>
          </cell>
          <cell r="IO1284">
            <v>0</v>
          </cell>
          <cell r="IP1284">
            <v>0</v>
          </cell>
          <cell r="IQ1284">
            <v>0</v>
          </cell>
          <cell r="IR1284">
            <v>0</v>
          </cell>
          <cell r="IS1284">
            <v>0</v>
          </cell>
          <cell r="IT1284">
            <v>0</v>
          </cell>
          <cell r="IU1284">
            <v>0</v>
          </cell>
          <cell r="IV1284">
            <v>0</v>
          </cell>
          <cell r="IW1284">
            <v>0</v>
          </cell>
          <cell r="IX1284">
            <v>0</v>
          </cell>
          <cell r="IY1284">
            <v>0</v>
          </cell>
          <cell r="IZ1284">
            <v>0</v>
          </cell>
          <cell r="JA1284">
            <v>0</v>
          </cell>
          <cell r="JB1284">
            <v>0</v>
          </cell>
          <cell r="JC1284">
            <v>0</v>
          </cell>
          <cell r="JD1284">
            <v>0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GCV.EX.NTN._.___.Naughton 3</v>
          </cell>
          <cell r="F1285">
            <v>9.6716916400002901</v>
          </cell>
          <cell r="G1285">
            <v>-18.669393719999789</v>
          </cell>
          <cell r="H1285">
            <v>64.554982260000543</v>
          </cell>
          <cell r="I1285">
            <v>-32.452920750016347</v>
          </cell>
          <cell r="J1285">
            <v>-21.960684129997389</v>
          </cell>
          <cell r="K1285">
            <v>-2.62068282999644</v>
          </cell>
          <cell r="L1285">
            <v>-49.411659199999121</v>
          </cell>
          <cell r="M1285">
            <v>-244.3280702300035</v>
          </cell>
          <cell r="N1285">
            <v>108.64969797000231</v>
          </cell>
          <cell r="O1285">
            <v>13.411547769999743</v>
          </cell>
          <cell r="P1285">
            <v>38.828410629997961</v>
          </cell>
          <cell r="Q1285">
            <v>11.37223143999995</v>
          </cell>
          <cell r="R1285">
            <v>17.687266310036648</v>
          </cell>
          <cell r="S1285">
            <v>-0.79197884000018348</v>
          </cell>
          <cell r="T1285">
            <v>162.0336523499991</v>
          </cell>
          <cell r="U1285">
            <v>-66.027191450004466</v>
          </cell>
          <cell r="V1285">
            <v>100.21007133000239</v>
          </cell>
          <cell r="W1285">
            <v>-0.57107818001531996</v>
          </cell>
          <cell r="X1285">
            <v>35.495213999998668</v>
          </cell>
          <cell r="Y1285">
            <v>9.6243223499986925</v>
          </cell>
          <cell r="Z1285">
            <v>-260.1516472000003</v>
          </cell>
          <cell r="AA1285">
            <v>20.747069560002274</v>
          </cell>
          <cell r="AB1285">
            <v>30.149720140005229</v>
          </cell>
          <cell r="AC1285">
            <v>-3.3147924700024305</v>
          </cell>
          <cell r="AD1285">
            <v>-9.7160952799995357</v>
          </cell>
          <cell r="AE1285">
            <v>14.802790739980992</v>
          </cell>
          <cell r="AF1285">
            <v>5.675129999872297E-3</v>
          </cell>
          <cell r="AG1285">
            <v>41.11930847000076</v>
          </cell>
          <cell r="AH1285">
            <v>-5.1581546000015805</v>
          </cell>
          <cell r="AI1285">
            <v>7.0491441300000588</v>
          </cell>
          <cell r="AJ1285">
            <v>87.590219709993107</v>
          </cell>
          <cell r="AK1285">
            <v>3.7362728699954459</v>
          </cell>
          <cell r="AL1285">
            <v>-27.076482180000312</v>
          </cell>
          <cell r="AM1285">
            <v>-146.70133724000334</v>
          </cell>
          <cell r="AN1285">
            <v>95.200325539994083</v>
          </cell>
          <cell r="AO1285">
            <v>97.951553639999474</v>
          </cell>
          <cell r="AP1285">
            <v>-145.17961509999805</v>
          </cell>
          <cell r="AQ1285">
            <v>6.2658803700032877</v>
          </cell>
          <cell r="AR1285">
            <v>-467.11572299001273</v>
          </cell>
          <cell r="AS1285">
            <v>1.7162447700002303</v>
          </cell>
          <cell r="AT1285">
            <v>-1.5887160003330791E-2</v>
          </cell>
          <cell r="AU1285">
            <v>-82.460106190002989</v>
          </cell>
          <cell r="AV1285">
            <v>0</v>
          </cell>
          <cell r="AW1285">
            <v>-196.82673213000817</v>
          </cell>
          <cell r="AX1285">
            <v>37.945772980001493</v>
          </cell>
          <cell r="AY1285">
            <v>0.520887649996439</v>
          </cell>
          <cell r="AZ1285">
            <v>-208.51766101000248</v>
          </cell>
          <cell r="BA1285">
            <v>-63.291090859998803</v>
          </cell>
          <cell r="BB1285">
            <v>37.659357160000582</v>
          </cell>
          <cell r="BC1285">
            <v>4.9294457900032285</v>
          </cell>
          <cell r="BD1285">
            <v>1.2240460100038035</v>
          </cell>
          <cell r="BE1285">
            <v>-531.87984763004351</v>
          </cell>
          <cell r="BF1285">
            <v>-197.93980755000121</v>
          </cell>
          <cell r="BG1285">
            <v>-53.187454120001348</v>
          </cell>
          <cell r="BH1285">
            <v>19.182067910012847</v>
          </cell>
          <cell r="BI1285">
            <v>-22.855858059992897</v>
          </cell>
          <cell r="BJ1285">
            <v>-29.352045209998323</v>
          </cell>
          <cell r="BK1285">
            <v>-16.739317600004142</v>
          </cell>
          <cell r="BL1285">
            <v>14.717779710001196</v>
          </cell>
          <cell r="BM1285">
            <v>-88.645991029989091</v>
          </cell>
          <cell r="BN1285">
            <v>5.7630443499947432</v>
          </cell>
          <cell r="BO1285">
            <v>-159.04532689999724</v>
          </cell>
          <cell r="BP1285">
            <v>-3.4630752400044003</v>
          </cell>
          <cell r="BQ1285">
            <v>-0.31386389000181225</v>
          </cell>
          <cell r="BR1285">
            <v>-393.89498874999117</v>
          </cell>
          <cell r="BS1285">
            <v>-115.32862992000082</v>
          </cell>
          <cell r="BT1285">
            <v>1.3487464400022873</v>
          </cell>
          <cell r="BU1285">
            <v>38.289168119994429</v>
          </cell>
          <cell r="BV1285">
            <v>-28.191022110000631</v>
          </cell>
          <cell r="BW1285">
            <v>-0.69010652000724804</v>
          </cell>
          <cell r="BX1285">
            <v>41.60697779000111</v>
          </cell>
          <cell r="BY1285">
            <v>-88.924587029992836</v>
          </cell>
          <cell r="BZ1285">
            <v>-224.87513106998813</v>
          </cell>
          <cell r="CA1285">
            <v>-72.894058429992583</v>
          </cell>
          <cell r="CB1285">
            <v>15.271327210000891</v>
          </cell>
          <cell r="CC1285">
            <v>-28.161694219994388</v>
          </cell>
          <cell r="CD1285">
            <v>68.654020989997662</v>
          </cell>
          <cell r="CE1285">
            <v>-226.91780387997278</v>
          </cell>
          <cell r="CF1285">
            <v>25.664975030000278</v>
          </cell>
          <cell r="CG1285">
            <v>-0.19999999999890861</v>
          </cell>
          <cell r="CH1285">
            <v>0</v>
          </cell>
          <cell r="CI1285">
            <v>71.877130409999154</v>
          </cell>
          <cell r="CJ1285">
            <v>140.11137849999977</v>
          </cell>
          <cell r="CK1285">
            <v>-2.2500876100011737</v>
          </cell>
          <cell r="CL1285">
            <v>-14.152148209999723</v>
          </cell>
          <cell r="CM1285">
            <v>-250.49212809999881</v>
          </cell>
          <cell r="CN1285">
            <v>-14.833543770000688</v>
          </cell>
          <cell r="CO1285">
            <v>61.893700409999838</v>
          </cell>
          <cell r="CP1285">
            <v>-151.14092932000131</v>
          </cell>
          <cell r="CQ1285">
            <v>-93.39615122000032</v>
          </cell>
          <cell r="CR1285">
            <v>-52.380561410012888</v>
          </cell>
          <cell r="CS1285">
            <v>-5.4950451900022017</v>
          </cell>
          <cell r="CT1285">
            <v>2.8602189899975201</v>
          </cell>
          <cell r="CU1285">
            <v>11.146480150000571</v>
          </cell>
          <cell r="CV1285">
            <v>13.804039640000155</v>
          </cell>
          <cell r="CW1285">
            <v>4.3826569999964704E-2</v>
          </cell>
          <cell r="CX1285">
            <v>3.5755208700011281</v>
          </cell>
          <cell r="CY1285">
            <v>-48.911588270013453</v>
          </cell>
          <cell r="CZ1285">
            <v>-98.393229360015539</v>
          </cell>
          <cell r="DA1285">
            <v>-38.134402140003658</v>
          </cell>
          <cell r="DB1285">
            <v>148.78177696999956</v>
          </cell>
          <cell r="DC1285">
            <v>0.50430885000605485</v>
          </cell>
          <cell r="DD1285">
            <v>-42.162468489997991</v>
          </cell>
          <cell r="DE1285">
            <v>-276.64485798001988</v>
          </cell>
          <cell r="DF1285">
            <v>128.22480281000207</v>
          </cell>
          <cell r="DG1285">
            <v>-10.980662229998416</v>
          </cell>
          <cell r="DH1285">
            <v>-3.0524920400021074</v>
          </cell>
          <cell r="DI1285">
            <v>3.6251765100023476</v>
          </cell>
          <cell r="DJ1285">
            <v>23.086634400000094</v>
          </cell>
          <cell r="DK1285">
            <v>9.6496379999734927E-2</v>
          </cell>
          <cell r="DL1285">
            <v>-44.690459879991977</v>
          </cell>
          <cell r="DM1285">
            <v>-163.96618658999068</v>
          </cell>
          <cell r="DN1285">
            <v>-15.959254980003607</v>
          </cell>
          <cell r="DO1285">
            <v>-5.5049390000931453E-2</v>
          </cell>
          <cell r="DP1285">
            <v>-191.29342404000272</v>
          </cell>
          <cell r="DQ1285">
            <v>-1.6804389299977629</v>
          </cell>
          <cell r="DR1285">
            <v>59.852836890000617</v>
          </cell>
          <cell r="DS1285">
            <v>155.57926008000322</v>
          </cell>
          <cell r="DT1285">
            <v>13.346292149999499</v>
          </cell>
          <cell r="DU1285">
            <v>63.2862847699962</v>
          </cell>
          <cell r="DV1285">
            <v>0</v>
          </cell>
          <cell r="DW1285">
            <v>9.7044460300000992</v>
          </cell>
          <cell r="DX1285">
            <v>0.23967273000107525</v>
          </cell>
          <cell r="DY1285">
            <v>-110.07290404000378</v>
          </cell>
          <cell r="DZ1285">
            <v>43.485638519996428</v>
          </cell>
          <cell r="EA1285">
            <v>-63.527792379998573</v>
          </cell>
          <cell r="EB1285">
            <v>-4.3831673800004864</v>
          </cell>
          <cell r="EC1285">
            <v>-31.431334590000915</v>
          </cell>
          <cell r="ED1285">
            <v>-16.373558999999659</v>
          </cell>
          <cell r="EE1285">
            <v>-387.23703057004604</v>
          </cell>
          <cell r="EF1285">
            <v>8.4641694600013579</v>
          </cell>
          <cell r="EG1285">
            <v>19.31711255999835</v>
          </cell>
          <cell r="EH1285">
            <v>26.992158640001435</v>
          </cell>
          <cell r="EI1285">
            <v>0</v>
          </cell>
          <cell r="EJ1285">
            <v>0</v>
          </cell>
          <cell r="EK1285">
            <v>-231.2074686699998</v>
          </cell>
          <cell r="EL1285">
            <v>28.658865749999677</v>
          </cell>
          <cell r="EM1285">
            <v>-133.09277095000289</v>
          </cell>
          <cell r="EN1285">
            <v>-9.4759329299977253</v>
          </cell>
          <cell r="EO1285">
            <v>-95.294397389999858</v>
          </cell>
          <cell r="EP1285">
            <v>-4.8904123199990863</v>
          </cell>
          <cell r="EQ1285">
            <v>3.2916452800000116</v>
          </cell>
          <cell r="ER1285">
            <v>18.538278879976133</v>
          </cell>
          <cell r="ES1285">
            <v>143.20854060999773</v>
          </cell>
          <cell r="ET1285">
            <v>-6.8768253599992022</v>
          </cell>
          <cell r="EU1285">
            <v>12.196453479999036</v>
          </cell>
          <cell r="EV1285">
            <v>0</v>
          </cell>
          <cell r="EW1285">
            <v>2.6721991399999752</v>
          </cell>
          <cell r="EX1285">
            <v>-67.19944095999972</v>
          </cell>
          <cell r="EY1285">
            <v>-21.664386819997162</v>
          </cell>
          <cell r="EZ1285">
            <v>-67.656655849983508</v>
          </cell>
          <cell r="FA1285">
            <v>-23.440494570004375</v>
          </cell>
          <cell r="FB1285">
            <v>43.109782010000345</v>
          </cell>
          <cell r="FC1285">
            <v>-4.8438030399993295</v>
          </cell>
          <cell r="FD1285">
            <v>9.0329102399991825</v>
          </cell>
          <cell r="FE1285">
            <v>-780.34005652999622</v>
          </cell>
          <cell r="FF1285">
            <v>2.449186270001519</v>
          </cell>
          <cell r="FG1285">
            <v>7.8294000013556797E-3</v>
          </cell>
          <cell r="FH1285">
            <v>4.9770329099992523</v>
          </cell>
          <cell r="FI1285">
            <v>6.8180910000023687E-2</v>
          </cell>
          <cell r="FJ1285">
            <v>45.786220329999878</v>
          </cell>
          <cell r="FK1285">
            <v>-9.152423000023191E-2</v>
          </cell>
          <cell r="FL1285">
            <v>-631.64789441999892</v>
          </cell>
          <cell r="FM1285">
            <v>-136.25289332999091</v>
          </cell>
          <cell r="FN1285">
            <v>-65.650216179998097</v>
          </cell>
          <cell r="FO1285">
            <v>0.84122261999982584</v>
          </cell>
          <cell r="FP1285">
            <v>-0.44973846000357298</v>
          </cell>
          <cell r="FQ1285">
            <v>-0.37746234999940498</v>
          </cell>
          <cell r="FR1285">
            <v>-337.10732272002497</v>
          </cell>
          <cell r="FS1285">
            <v>5.2546885100000509</v>
          </cell>
          <cell r="FT1285">
            <v>-0.64282923999780905</v>
          </cell>
          <cell r="FU1285">
            <v>3.3207757999971363</v>
          </cell>
          <cell r="FV1285">
            <v>0</v>
          </cell>
          <cell r="FW1285">
            <v>-277.18156406999992</v>
          </cell>
          <cell r="FX1285">
            <v>0</v>
          </cell>
          <cell r="FY1285">
            <v>0.92899654999928316</v>
          </cell>
          <cell r="FZ1285">
            <v>-171.59095036000508</v>
          </cell>
          <cell r="GA1285">
            <v>-30.982252630001312</v>
          </cell>
          <cell r="GB1285">
            <v>4.3261128600001939</v>
          </cell>
          <cell r="GC1285">
            <v>-3.6893161000043619</v>
          </cell>
          <cell r="GD1285">
            <v>133.14901595999982</v>
          </cell>
          <cell r="GE1285">
            <v>19.890140310046263</v>
          </cell>
          <cell r="GF1285">
            <v>-0.84277519000170287</v>
          </cell>
          <cell r="GG1285">
            <v>9.7374824700018507</v>
          </cell>
          <cell r="GH1285">
            <v>-2.9666395299991564</v>
          </cell>
          <cell r="GI1285">
            <v>0</v>
          </cell>
          <cell r="GJ1285">
            <v>0.76795778999999698</v>
          </cell>
          <cell r="GK1285">
            <v>9.9208530001305917E-2</v>
          </cell>
          <cell r="GL1285">
            <v>156.01813777999996</v>
          </cell>
          <cell r="GM1285">
            <v>-63.734086380009103</v>
          </cell>
          <cell r="GN1285">
            <v>2.3482926799988491</v>
          </cell>
          <cell r="GO1285">
            <v>0.62044216999993296</v>
          </cell>
          <cell r="GP1285">
            <v>-83.777465600000141</v>
          </cell>
          <cell r="GQ1285">
            <v>1.6195855900004972</v>
          </cell>
          <cell r="GR1285">
            <v>-132.51950098006637</v>
          </cell>
          <cell r="GS1285">
            <v>17.364504129996931</v>
          </cell>
          <cell r="GT1285">
            <v>-1.3948780599966994</v>
          </cell>
          <cell r="GU1285">
            <v>5.4169594200002393</v>
          </cell>
          <cell r="GV1285">
            <v>0</v>
          </cell>
          <cell r="GW1285">
            <v>0</v>
          </cell>
          <cell r="GX1285">
            <v>0</v>
          </cell>
          <cell r="GY1285">
            <v>-89.515400439999212</v>
          </cell>
          <cell r="GZ1285">
            <v>-58.601149200010695</v>
          </cell>
          <cell r="HA1285">
            <v>-24.643874039993534</v>
          </cell>
          <cell r="HB1285">
            <v>-24.750824199999897</v>
          </cell>
          <cell r="HC1285">
            <v>83.11560892000125</v>
          </cell>
          <cell r="HD1285">
            <v>-39.510447509997903</v>
          </cell>
          <cell r="HE1285">
            <v>105.46506586004398</v>
          </cell>
          <cell r="HF1285">
            <v>-6.0597365599896875</v>
          </cell>
          <cell r="HG1285">
            <v>-3.5018539500051702</v>
          </cell>
          <cell r="HH1285">
            <v>5.4650981300037529</v>
          </cell>
          <cell r="HI1285">
            <v>-1.5156479300003411</v>
          </cell>
          <cell r="HJ1285">
            <v>4.4654023499999766</v>
          </cell>
          <cell r="HK1285">
            <v>0</v>
          </cell>
          <cell r="HL1285">
            <v>-8.9582660300002317</v>
          </cell>
          <cell r="HM1285">
            <v>-54.107366919990454</v>
          </cell>
          <cell r="HN1285">
            <v>-27.601495830003842</v>
          </cell>
          <cell r="HO1285">
            <v>-0.36851553999986209</v>
          </cell>
          <cell r="HP1285">
            <v>41.663891550000699</v>
          </cell>
          <cell r="HQ1285">
            <v>155.98355659000299</v>
          </cell>
          <cell r="HR1285">
            <v>-384.50894133996917</v>
          </cell>
          <cell r="HS1285">
            <v>-68.7801083299928</v>
          </cell>
          <cell r="HT1285">
            <v>-135.99069379000503</v>
          </cell>
          <cell r="HU1285">
            <v>-17.689399889999549</v>
          </cell>
          <cell r="HV1285">
            <v>52.929830360000778</v>
          </cell>
          <cell r="HW1285">
            <v>5.4582350000146107E-2</v>
          </cell>
          <cell r="HX1285">
            <v>0.46459625999887066</v>
          </cell>
          <cell r="HY1285">
            <v>-36.376181659994472</v>
          </cell>
          <cell r="HZ1285">
            <v>-146.01315610999154</v>
          </cell>
          <cell r="IA1285">
            <v>-62.57827291999638</v>
          </cell>
          <cell r="IB1285">
            <v>0</v>
          </cell>
          <cell r="IC1285">
            <v>-3.6406751899958181</v>
          </cell>
          <cell r="ID1285">
            <v>33.110537580003438</v>
          </cell>
          <cell r="IE1285">
            <v>-477.11077653005486</v>
          </cell>
          <cell r="IF1285">
            <v>30.929177710000658</v>
          </cell>
          <cell r="IG1285">
            <v>0.51678458999958821</v>
          </cell>
          <cell r="IH1285">
            <v>3.5971935699981259</v>
          </cell>
          <cell r="II1285">
            <v>0</v>
          </cell>
          <cell r="IJ1285">
            <v>-0.37428834000024835</v>
          </cell>
          <cell r="IK1285">
            <v>0</v>
          </cell>
          <cell r="IL1285">
            <v>-252.89913966000313</v>
          </cell>
          <cell r="IM1285">
            <v>-236.23009197998908</v>
          </cell>
          <cell r="IN1285">
            <v>-15.62156768999921</v>
          </cell>
          <cell r="IO1285">
            <v>0</v>
          </cell>
          <cell r="IP1285">
            <v>13.856460889990558</v>
          </cell>
          <cell r="IQ1285">
            <v>-20.885305620002327</v>
          </cell>
          <cell r="IR1285">
            <v>137.76921378003317</v>
          </cell>
          <cell r="IS1285">
            <v>-87.054380110002967</v>
          </cell>
          <cell r="IT1285">
            <v>-55.45599504000711</v>
          </cell>
          <cell r="IU1285">
            <v>63.14151000000129</v>
          </cell>
          <cell r="IV1285">
            <v>0</v>
          </cell>
          <cell r="IW1285">
            <v>0</v>
          </cell>
          <cell r="IX1285">
            <v>0</v>
          </cell>
          <cell r="IY1285">
            <v>9.0468445299993618</v>
          </cell>
          <cell r="IZ1285">
            <v>70.60120155999175</v>
          </cell>
          <cell r="JA1285">
            <v>1.1239215399982641</v>
          </cell>
          <cell r="JB1285">
            <v>0</v>
          </cell>
          <cell r="JC1285">
            <v>-3.8156414899931406</v>
          </cell>
          <cell r="JD1285">
            <v>140.1817527900057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GCV.EX.NTN._.___.Naughton 3 OR</v>
          </cell>
          <cell r="F1286">
            <v>-5.9557949999941684E-2</v>
          </cell>
          <cell r="G1286">
            <v>7.6998815000015384</v>
          </cell>
          <cell r="H1286">
            <v>28.503824109999186</v>
          </cell>
          <cell r="I1286">
            <v>5.6413559399989026</v>
          </cell>
          <cell r="J1286">
            <v>3.5597706399967137</v>
          </cell>
          <cell r="K1286">
            <v>-1.8538880000050995E-2</v>
          </cell>
          <cell r="L1286">
            <v>29.099415910000971</v>
          </cell>
          <cell r="M1286">
            <v>65.41020134000064</v>
          </cell>
          <cell r="N1286">
            <v>-23.625621139999566</v>
          </cell>
          <cell r="O1286">
            <v>-5.5211774899989905</v>
          </cell>
          <cell r="P1286">
            <v>-1.0892836900006841</v>
          </cell>
          <cell r="Q1286">
            <v>0.25529999999997699</v>
          </cell>
          <cell r="R1286">
            <v>-166.64142867998453</v>
          </cell>
          <cell r="S1286">
            <v>0</v>
          </cell>
          <cell r="T1286">
            <v>32.127847689999953</v>
          </cell>
          <cell r="U1286">
            <v>-11.483213760000581</v>
          </cell>
          <cell r="V1286">
            <v>-9.0850858300018444</v>
          </cell>
          <cell r="W1286">
            <v>2.4542910599993775</v>
          </cell>
          <cell r="X1286">
            <v>0.85572579000017868</v>
          </cell>
          <cell r="Y1286">
            <v>-15.490812059999371</v>
          </cell>
          <cell r="Z1286">
            <v>-73.128322029997435</v>
          </cell>
          <cell r="AA1286">
            <v>-91.719075459998749</v>
          </cell>
          <cell r="AB1286">
            <v>-2.4305603499988138</v>
          </cell>
          <cell r="AC1286">
            <v>1.1119344700000511</v>
          </cell>
          <cell r="AD1286">
            <v>0.14584179999997104</v>
          </cell>
          <cell r="AE1286">
            <v>140.22756892000325</v>
          </cell>
          <cell r="AF1286">
            <v>-2.3041351099999474</v>
          </cell>
          <cell r="AG1286">
            <v>-53.906802389999939</v>
          </cell>
          <cell r="AH1286">
            <v>-4.1296831700001349</v>
          </cell>
          <cell r="AI1286">
            <v>-27.457639590000326</v>
          </cell>
          <cell r="AJ1286">
            <v>129.11420486000316</v>
          </cell>
          <cell r="AK1286">
            <v>19.657139369999641</v>
          </cell>
          <cell r="AL1286">
            <v>-2.4626901199999338</v>
          </cell>
          <cell r="AM1286">
            <v>0.76782210000237683</v>
          </cell>
          <cell r="AN1286">
            <v>75.23183212999902</v>
          </cell>
          <cell r="AO1286">
            <v>7.8076988800003164</v>
          </cell>
          <cell r="AP1286">
            <v>0</v>
          </cell>
          <cell r="AQ1286">
            <v>-2.0901780399990457</v>
          </cell>
          <cell r="AR1286">
            <v>-70.993324780007242</v>
          </cell>
          <cell r="AS1286">
            <v>21.864709220000123</v>
          </cell>
          <cell r="AT1286">
            <v>-1.2858800900003189</v>
          </cell>
          <cell r="AU1286">
            <v>66.503345099999933</v>
          </cell>
          <cell r="AV1286">
            <v>0</v>
          </cell>
          <cell r="AW1286">
            <v>-61.59656847000042</v>
          </cell>
          <cell r="AX1286">
            <v>-86.495806819999416</v>
          </cell>
          <cell r="AY1286">
            <v>19.485932450001201</v>
          </cell>
          <cell r="AZ1286">
            <v>4.1676581600004283</v>
          </cell>
          <cell r="BA1286">
            <v>-8.5111955100001069</v>
          </cell>
          <cell r="BB1286">
            <v>-20.651329480000186</v>
          </cell>
          <cell r="BC1286">
            <v>-2.4246941100004733</v>
          </cell>
          <cell r="BD1286">
            <v>-2.0494952300005025</v>
          </cell>
          <cell r="BE1286">
            <v>79.892333660001896</v>
          </cell>
          <cell r="BF1286">
            <v>0</v>
          </cell>
          <cell r="BG1286">
            <v>1.2987222599999768</v>
          </cell>
          <cell r="BH1286">
            <v>0</v>
          </cell>
          <cell r="BI1286">
            <v>83.357234029999972</v>
          </cell>
          <cell r="BJ1286">
            <v>-7.5513370000010127E-2</v>
          </cell>
          <cell r="BK1286">
            <v>-0.30325129999982892</v>
          </cell>
          <cell r="BL1286">
            <v>-0.35489780999978393</v>
          </cell>
          <cell r="BM1286">
            <v>-4.7262047300000631</v>
          </cell>
          <cell r="BN1286">
            <v>0</v>
          </cell>
          <cell r="BO1286">
            <v>0.69624457999998413</v>
          </cell>
          <cell r="BP1286">
            <v>0</v>
          </cell>
          <cell r="BQ1286">
            <v>0</v>
          </cell>
          <cell r="BR1286">
            <v>58.750066189997597</v>
          </cell>
          <cell r="BS1286">
            <v>-3.7116771800000379</v>
          </cell>
          <cell r="BT1286">
            <v>0</v>
          </cell>
          <cell r="BU1286">
            <v>-0.55086420000020553</v>
          </cell>
          <cell r="BV1286">
            <v>0</v>
          </cell>
          <cell r="BW1286">
            <v>0</v>
          </cell>
          <cell r="BX1286">
            <v>60.019963109999992</v>
          </cell>
          <cell r="BY1286">
            <v>4.7279384100002062</v>
          </cell>
          <cell r="BZ1286">
            <v>-0.9974839400001656</v>
          </cell>
          <cell r="CA1286">
            <v>-1.500110830000267</v>
          </cell>
          <cell r="CB1286">
            <v>0</v>
          </cell>
          <cell r="CC1286">
            <v>-0.36609040000007553</v>
          </cell>
          <cell r="CD1286">
            <v>1.1283912199999122</v>
          </cell>
          <cell r="CE1286">
            <v>0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0</v>
          </cell>
          <cell r="CK1286">
            <v>0</v>
          </cell>
          <cell r="CL1286">
            <v>0</v>
          </cell>
          <cell r="CM1286">
            <v>0</v>
          </cell>
          <cell r="CN1286">
            <v>0</v>
          </cell>
          <cell r="CO1286">
            <v>0</v>
          </cell>
          <cell r="CP1286">
            <v>0</v>
          </cell>
          <cell r="CQ1286">
            <v>0</v>
          </cell>
          <cell r="CR1286">
            <v>0</v>
          </cell>
          <cell r="CS1286">
            <v>0</v>
          </cell>
          <cell r="CT1286">
            <v>0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0</v>
          </cell>
          <cell r="DA1286">
            <v>0</v>
          </cell>
          <cell r="DB1286">
            <v>0</v>
          </cell>
          <cell r="DC1286">
            <v>0</v>
          </cell>
          <cell r="DD1286">
            <v>0</v>
          </cell>
          <cell r="DE1286">
            <v>0</v>
          </cell>
          <cell r="DF1286">
            <v>0</v>
          </cell>
          <cell r="DG1286">
            <v>0</v>
          </cell>
          <cell r="DH1286">
            <v>0</v>
          </cell>
          <cell r="DI1286">
            <v>0</v>
          </cell>
          <cell r="DJ1286">
            <v>0</v>
          </cell>
          <cell r="DK1286">
            <v>0</v>
          </cell>
          <cell r="DL1286">
            <v>0</v>
          </cell>
          <cell r="DM1286">
            <v>0</v>
          </cell>
          <cell r="DN1286">
            <v>0</v>
          </cell>
          <cell r="DO1286">
            <v>0</v>
          </cell>
          <cell r="DP1286">
            <v>0</v>
          </cell>
          <cell r="DQ1286">
            <v>0</v>
          </cell>
          <cell r="DR1286">
            <v>0</v>
          </cell>
          <cell r="DS1286">
            <v>0</v>
          </cell>
          <cell r="DT1286">
            <v>0</v>
          </cell>
          <cell r="DU1286">
            <v>0</v>
          </cell>
          <cell r="DV1286">
            <v>0</v>
          </cell>
          <cell r="DW1286">
            <v>0</v>
          </cell>
          <cell r="DX1286">
            <v>0</v>
          </cell>
          <cell r="DY1286">
            <v>0</v>
          </cell>
          <cell r="DZ1286">
            <v>0</v>
          </cell>
          <cell r="EA1286">
            <v>0</v>
          </cell>
          <cell r="EB1286">
            <v>0</v>
          </cell>
          <cell r="EC1286">
            <v>0</v>
          </cell>
          <cell r="ED1286">
            <v>0</v>
          </cell>
          <cell r="EE1286">
            <v>0</v>
          </cell>
          <cell r="EF1286">
            <v>0</v>
          </cell>
          <cell r="EG1286">
            <v>0</v>
          </cell>
          <cell r="EH1286">
            <v>0</v>
          </cell>
          <cell r="EI1286">
            <v>0</v>
          </cell>
          <cell r="EJ1286">
            <v>0</v>
          </cell>
          <cell r="EK1286">
            <v>0</v>
          </cell>
          <cell r="EL1286">
            <v>0</v>
          </cell>
          <cell r="EM1286">
            <v>0</v>
          </cell>
          <cell r="EN1286">
            <v>0</v>
          </cell>
          <cell r="EO1286">
            <v>0</v>
          </cell>
          <cell r="EP1286">
            <v>0</v>
          </cell>
          <cell r="EQ1286">
            <v>0</v>
          </cell>
          <cell r="ER1286">
            <v>0</v>
          </cell>
          <cell r="ES1286">
            <v>0</v>
          </cell>
          <cell r="ET1286">
            <v>0</v>
          </cell>
          <cell r="EU1286">
            <v>0</v>
          </cell>
          <cell r="EV1286">
            <v>0</v>
          </cell>
          <cell r="EW1286">
            <v>0</v>
          </cell>
          <cell r="EX1286">
            <v>0</v>
          </cell>
          <cell r="EY1286">
            <v>0</v>
          </cell>
          <cell r="EZ1286">
            <v>0</v>
          </cell>
          <cell r="FA1286">
            <v>0</v>
          </cell>
          <cell r="FB1286">
            <v>0</v>
          </cell>
          <cell r="FC1286">
            <v>0</v>
          </cell>
          <cell r="FD1286">
            <v>0</v>
          </cell>
          <cell r="FE1286">
            <v>0</v>
          </cell>
          <cell r="FF1286">
            <v>0</v>
          </cell>
          <cell r="FG1286">
            <v>0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</v>
          </cell>
          <cell r="FM1286">
            <v>0</v>
          </cell>
          <cell r="FN1286">
            <v>0</v>
          </cell>
          <cell r="FO1286">
            <v>0</v>
          </cell>
          <cell r="FP1286">
            <v>0</v>
          </cell>
          <cell r="FQ1286">
            <v>0</v>
          </cell>
          <cell r="FR1286">
            <v>0</v>
          </cell>
          <cell r="FS1286">
            <v>0</v>
          </cell>
          <cell r="FT1286">
            <v>0</v>
          </cell>
          <cell r="FU1286">
            <v>0</v>
          </cell>
          <cell r="FV1286">
            <v>0</v>
          </cell>
          <cell r="FW1286">
            <v>0</v>
          </cell>
          <cell r="FX1286">
            <v>0</v>
          </cell>
          <cell r="FY1286">
            <v>0</v>
          </cell>
          <cell r="FZ1286">
            <v>0</v>
          </cell>
          <cell r="GA1286">
            <v>0</v>
          </cell>
          <cell r="GB1286">
            <v>0</v>
          </cell>
          <cell r="GC1286">
            <v>0</v>
          </cell>
          <cell r="GD1286">
            <v>0</v>
          </cell>
          <cell r="GE1286">
            <v>0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</v>
          </cell>
          <cell r="ID1286">
            <v>0</v>
          </cell>
          <cell r="IE1286">
            <v>0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0</v>
          </cell>
          <cell r="IQ1286">
            <v>0</v>
          </cell>
          <cell r="IR1286">
            <v>0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0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GCV.EX.NTN._._26.Naughton 1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-36.750551409993932</v>
          </cell>
          <cell r="K1287">
            <v>-44.066532959999677</v>
          </cell>
          <cell r="L1287">
            <v>-27.659091270004865</v>
          </cell>
          <cell r="M1287">
            <v>-94.416584510021494</v>
          </cell>
          <cell r="N1287">
            <v>-69.104158410002128</v>
          </cell>
          <cell r="O1287">
            <v>-13.786834059996181</v>
          </cell>
          <cell r="P1287">
            <v>63.883330750002642</v>
          </cell>
          <cell r="Q1287">
            <v>4.4377588799998193</v>
          </cell>
          <cell r="R1287">
            <v>-194.60192989997449</v>
          </cell>
          <cell r="S1287">
            <v>-74.846443389998967</v>
          </cell>
          <cell r="T1287">
            <v>2.9795822200012481</v>
          </cell>
          <cell r="U1287">
            <v>-60.887235980000696</v>
          </cell>
          <cell r="V1287">
            <v>110.83058758000334</v>
          </cell>
          <cell r="W1287">
            <v>-61.291704650000611</v>
          </cell>
          <cell r="X1287">
            <v>-96.372809969994705</v>
          </cell>
          <cell r="Y1287">
            <v>-40.395116720002989</v>
          </cell>
          <cell r="Z1287">
            <v>-30.143225419989903</v>
          </cell>
          <cell r="AA1287">
            <v>-98.879260680001607</v>
          </cell>
          <cell r="AB1287">
            <v>30.442277529993589</v>
          </cell>
          <cell r="AC1287">
            <v>88.837695060001352</v>
          </cell>
          <cell r="AD1287">
            <v>35.123724519997268</v>
          </cell>
          <cell r="AE1287">
            <v>-186.40632079992793</v>
          </cell>
          <cell r="AF1287">
            <v>-53.418709779999517</v>
          </cell>
          <cell r="AG1287">
            <v>-98.705686300001616</v>
          </cell>
          <cell r="AH1287">
            <v>3.1321055599964893</v>
          </cell>
          <cell r="AI1287">
            <v>73.674216280007386</v>
          </cell>
          <cell r="AJ1287">
            <v>-5.9271178900016821</v>
          </cell>
          <cell r="AK1287">
            <v>128.57116300000052</v>
          </cell>
          <cell r="AL1287">
            <v>68.975786790000711</v>
          </cell>
          <cell r="AM1287">
            <v>-135.6116320900037</v>
          </cell>
          <cell r="AN1287">
            <v>-61.485635990004084</v>
          </cell>
          <cell r="AO1287">
            <v>-119.22298227999636</v>
          </cell>
          <cell r="AP1287">
            <v>15.339092910000545</v>
          </cell>
          <cell r="AQ1287">
            <v>-1.7269210099984775</v>
          </cell>
          <cell r="AR1287">
            <v>-178.61169464996783</v>
          </cell>
          <cell r="AS1287">
            <v>-26.567834369998309</v>
          </cell>
          <cell r="AT1287">
            <v>16.880379739997807</v>
          </cell>
          <cell r="AU1287">
            <v>-67.917439310003829</v>
          </cell>
          <cell r="AV1287">
            <v>-1.3002851199998986</v>
          </cell>
          <cell r="AW1287">
            <v>78.118099800005439</v>
          </cell>
          <cell r="AX1287">
            <v>20.120123659999081</v>
          </cell>
          <cell r="AY1287">
            <v>-236.90647593000176</v>
          </cell>
          <cell r="AZ1287">
            <v>101.71880626000348</v>
          </cell>
          <cell r="BA1287">
            <v>-57.390912509999907</v>
          </cell>
          <cell r="BB1287">
            <v>67.740520140000626</v>
          </cell>
          <cell r="BC1287">
            <v>-76.230066680000164</v>
          </cell>
          <cell r="BD1287">
            <v>3.1233896699995967</v>
          </cell>
          <cell r="BE1287">
            <v>-90.675314770021942</v>
          </cell>
          <cell r="BF1287">
            <v>-121.99028970999825</v>
          </cell>
          <cell r="BG1287">
            <v>27.521973900002195</v>
          </cell>
          <cell r="BH1287">
            <v>3.4444320299990068</v>
          </cell>
          <cell r="BI1287">
            <v>-0.62308398000095622</v>
          </cell>
          <cell r="BJ1287">
            <v>-5.6806764400025713</v>
          </cell>
          <cell r="BK1287">
            <v>-8.5715653899969766</v>
          </cell>
          <cell r="BL1287">
            <v>38.466976440009603</v>
          </cell>
          <cell r="BM1287">
            <v>-53.184105009997438</v>
          </cell>
          <cell r="BN1287">
            <v>-41.572997630002646</v>
          </cell>
          <cell r="BO1287">
            <v>-0.56260553999891272</v>
          </cell>
          <cell r="BP1287">
            <v>-0.27701380999860703</v>
          </cell>
          <cell r="BQ1287">
            <v>72.353640369996356</v>
          </cell>
          <cell r="BR1287">
            <v>-92.656226650055032</v>
          </cell>
          <cell r="BS1287">
            <v>10.141550590000406</v>
          </cell>
          <cell r="BT1287">
            <v>2.2585218599961081</v>
          </cell>
          <cell r="BU1287">
            <v>4.272840890000225</v>
          </cell>
          <cell r="BV1287">
            <v>-3.8296200000000002E-2</v>
          </cell>
          <cell r="BW1287">
            <v>-2.2305700000288198E-2</v>
          </cell>
          <cell r="BX1287">
            <v>27.592190509996726</v>
          </cell>
          <cell r="BY1287">
            <v>-94.222895389997575</v>
          </cell>
          <cell r="BZ1287">
            <v>-47.960391289983818</v>
          </cell>
          <cell r="CA1287">
            <v>-3.1393467800007784</v>
          </cell>
          <cell r="CB1287">
            <v>8.8621279899998626</v>
          </cell>
          <cell r="CC1287">
            <v>7.2537506799999392</v>
          </cell>
          <cell r="CD1287">
            <v>-7.6539738100036629</v>
          </cell>
          <cell r="CE1287">
            <v>-184.60090627003228</v>
          </cell>
          <cell r="CF1287">
            <v>-1.1253017100061697</v>
          </cell>
          <cell r="CG1287">
            <v>-7.052341440004966</v>
          </cell>
          <cell r="CH1287">
            <v>-10.370766419997381</v>
          </cell>
          <cell r="CI1287">
            <v>38.375597620002736</v>
          </cell>
          <cell r="CJ1287">
            <v>6.0900274900013756</v>
          </cell>
          <cell r="CK1287">
            <v>-2.4351844700031506</v>
          </cell>
          <cell r="CL1287">
            <v>-82.916369670005224</v>
          </cell>
          <cell r="CM1287">
            <v>-21.495362939996994</v>
          </cell>
          <cell r="CN1287">
            <v>-10.361238859994046</v>
          </cell>
          <cell r="CO1287">
            <v>104.71577167999931</v>
          </cell>
          <cell r="CP1287">
            <v>-109.47744483000497</v>
          </cell>
          <cell r="CQ1287">
            <v>-88.548292719999154</v>
          </cell>
          <cell r="CR1287">
            <v>-62.942882079980336</v>
          </cell>
          <cell r="CS1287">
            <v>6.8905590000213124E-2</v>
          </cell>
          <cell r="CT1287">
            <v>-0.48665477000031387</v>
          </cell>
          <cell r="CU1287">
            <v>-10.027211640001042</v>
          </cell>
          <cell r="CV1287">
            <v>-11.045787200000632</v>
          </cell>
          <cell r="CW1287">
            <v>-6.4404055800041533</v>
          </cell>
          <cell r="CX1287">
            <v>57.958832910000638</v>
          </cell>
          <cell r="CY1287">
            <v>-103.9722887099997</v>
          </cell>
          <cell r="CZ1287">
            <v>-47.139272649990744</v>
          </cell>
          <cell r="DA1287">
            <v>51.495634319999226</v>
          </cell>
          <cell r="DB1287">
            <v>4.9897678999986965</v>
          </cell>
          <cell r="DC1287">
            <v>-3.2196674600018014</v>
          </cell>
          <cell r="DD1287">
            <v>4.8752652100047271</v>
          </cell>
          <cell r="DE1287">
            <v>-59.660924099967815</v>
          </cell>
          <cell r="DF1287">
            <v>109.76965752000615</v>
          </cell>
          <cell r="DG1287">
            <v>-8.5141467799985548</v>
          </cell>
          <cell r="DH1287">
            <v>8.0890859997452935E-2</v>
          </cell>
          <cell r="DI1287">
            <v>0</v>
          </cell>
          <cell r="DJ1287">
            <v>1.2360567300002003</v>
          </cell>
          <cell r="DK1287">
            <v>43.782838810002431</v>
          </cell>
          <cell r="DL1287">
            <v>-79.872350049998204</v>
          </cell>
          <cell r="DM1287">
            <v>-115.08850763000373</v>
          </cell>
          <cell r="DN1287">
            <v>-8.3534385000020848</v>
          </cell>
          <cell r="DO1287">
            <v>7.1564088000031916</v>
          </cell>
          <cell r="DP1287">
            <v>-2.2191320899983111</v>
          </cell>
          <cell r="DQ1287">
            <v>-7.6392017700018187</v>
          </cell>
          <cell r="DR1287">
            <v>-497.48807103000581</v>
          </cell>
          <cell r="DS1287">
            <v>-15.2356371700007</v>
          </cell>
          <cell r="DT1287">
            <v>-3.5489622199929727</v>
          </cell>
          <cell r="DU1287">
            <v>-4.2100112999978592</v>
          </cell>
          <cell r="DV1287">
            <v>-3.97774464000031</v>
          </cell>
          <cell r="DW1287">
            <v>1.5542584499999066</v>
          </cell>
          <cell r="DX1287">
            <v>-98.879822979999517</v>
          </cell>
          <cell r="DY1287">
            <v>-130.47093889999815</v>
          </cell>
          <cell r="DZ1287">
            <v>-106.4474357700019</v>
          </cell>
          <cell r="EA1287">
            <v>-23.555313040003966</v>
          </cell>
          <cell r="EB1287">
            <v>-65.994136529998286</v>
          </cell>
          <cell r="EC1287">
            <v>-56.412419749998662</v>
          </cell>
          <cell r="ED1287">
            <v>9.6900928199938789</v>
          </cell>
          <cell r="EE1287">
            <v>-128.35740161998547</v>
          </cell>
          <cell r="EF1287">
            <v>0</v>
          </cell>
          <cell r="EG1287">
            <v>0</v>
          </cell>
          <cell r="EH1287">
            <v>0</v>
          </cell>
          <cell r="EI1287">
            <v>0</v>
          </cell>
          <cell r="EJ1287">
            <v>0.75808687999960966</v>
          </cell>
          <cell r="EK1287">
            <v>-8.3656719998543849E-2</v>
          </cell>
          <cell r="EL1287">
            <v>-11.628166380000039</v>
          </cell>
          <cell r="EM1287">
            <v>0.82171901999390684</v>
          </cell>
          <cell r="EN1287">
            <v>-6.0645098799977859</v>
          </cell>
          <cell r="EO1287">
            <v>-51.416887069998666</v>
          </cell>
          <cell r="EP1287">
            <v>-29.769444779998594</v>
          </cell>
          <cell r="EQ1287">
            <v>-30.974542689997179</v>
          </cell>
          <cell r="ER1287">
            <v>-52.769067379966145</v>
          </cell>
          <cell r="ES1287">
            <v>2.4135803200006194</v>
          </cell>
          <cell r="ET1287">
            <v>1.0992368300067028</v>
          </cell>
          <cell r="EU1287">
            <v>1.3813966999987315</v>
          </cell>
          <cell r="EV1287">
            <v>107.28375497999969</v>
          </cell>
          <cell r="EW1287">
            <v>5.7118729299982078</v>
          </cell>
          <cell r="EX1287">
            <v>-27.577389779999066</v>
          </cell>
          <cell r="EY1287">
            <v>-13.528083709992643</v>
          </cell>
          <cell r="EZ1287">
            <v>-126.38567806999345</v>
          </cell>
          <cell r="FA1287">
            <v>1.2644272700017609</v>
          </cell>
          <cell r="FB1287">
            <v>0.13197821999983717</v>
          </cell>
          <cell r="FC1287">
            <v>-6.6957733300005202</v>
          </cell>
          <cell r="FD1287">
            <v>2.1316102599994338</v>
          </cell>
          <cell r="FE1287">
            <v>-96.377671159949386</v>
          </cell>
          <cell r="FF1287">
            <v>5.4075736700069683</v>
          </cell>
          <cell r="FG1287">
            <v>-9.1114501800038852</v>
          </cell>
          <cell r="FH1287">
            <v>-11.063448349999817</v>
          </cell>
          <cell r="FI1287">
            <v>-20.86969973000032</v>
          </cell>
          <cell r="FJ1287">
            <v>-16.804783660000794</v>
          </cell>
          <cell r="FK1287">
            <v>9.646942780000245</v>
          </cell>
          <cell r="FL1287">
            <v>-58.34035918999507</v>
          </cell>
          <cell r="FM1287">
            <v>-4.0452662200113991</v>
          </cell>
          <cell r="FN1287">
            <v>1.1385356400023738</v>
          </cell>
          <cell r="FO1287">
            <v>3.7008691399996678</v>
          </cell>
          <cell r="FP1287">
            <v>5.0160915599917644</v>
          </cell>
          <cell r="FQ1287">
            <v>-1.0526766200018756</v>
          </cell>
          <cell r="FR1287">
            <v>-170.94998093997128</v>
          </cell>
          <cell r="FS1287">
            <v>-2.6758232499996666</v>
          </cell>
          <cell r="FT1287">
            <v>16.287616829999024</v>
          </cell>
          <cell r="FU1287">
            <v>-78.264177019998897</v>
          </cell>
          <cell r="FV1287">
            <v>1.5216052100004163</v>
          </cell>
          <cell r="FW1287">
            <v>-10.559773459999633</v>
          </cell>
          <cell r="FX1287">
            <v>-25.744096070000523</v>
          </cell>
          <cell r="FY1287">
            <v>-64.16947003000314</v>
          </cell>
          <cell r="FZ1287">
            <v>-4.9407352299895138</v>
          </cell>
          <cell r="GA1287">
            <v>1.9623828000003414</v>
          </cell>
          <cell r="GB1287">
            <v>2.7945760999991762</v>
          </cell>
          <cell r="GC1287">
            <v>1.2600475399995048</v>
          </cell>
          <cell r="GD1287">
            <v>-8.4221343600038381</v>
          </cell>
          <cell r="GE1287">
            <v>3.6363409999992768E-2</v>
          </cell>
          <cell r="GF1287">
            <v>4.7662649999997697E-2</v>
          </cell>
          <cell r="GG1287">
            <v>0</v>
          </cell>
          <cell r="GH1287">
            <v>0</v>
          </cell>
          <cell r="GI1287">
            <v>0</v>
          </cell>
          <cell r="GJ1287">
            <v>0</v>
          </cell>
          <cell r="GK1287">
            <v>0</v>
          </cell>
          <cell r="GL1287">
            <v>0</v>
          </cell>
          <cell r="GM1287">
            <v>0</v>
          </cell>
          <cell r="GN1287">
            <v>0</v>
          </cell>
          <cell r="GO1287">
            <v>0</v>
          </cell>
          <cell r="GP1287">
            <v>0.12898059999999845</v>
          </cell>
          <cell r="GQ1287">
            <v>-0.14027983999999982</v>
          </cell>
          <cell r="GR1287">
            <v>-0.10285278000000631</v>
          </cell>
          <cell r="GS1287">
            <v>-5.142500000000183E-2</v>
          </cell>
          <cell r="GT1287">
            <v>0</v>
          </cell>
          <cell r="GU1287">
            <v>0</v>
          </cell>
          <cell r="GV1287">
            <v>0</v>
          </cell>
          <cell r="GW1287">
            <v>0</v>
          </cell>
          <cell r="GX1287">
            <v>0</v>
          </cell>
          <cell r="GY1287">
            <v>-5.142500000000183E-2</v>
          </cell>
          <cell r="GZ1287">
            <v>0</v>
          </cell>
          <cell r="HA1287">
            <v>0</v>
          </cell>
          <cell r="HB1287">
            <v>0</v>
          </cell>
          <cell r="HC1287">
            <v>-2.7800000008681991E-6</v>
          </cell>
          <cell r="HD1287">
            <v>0</v>
          </cell>
          <cell r="HE1287">
            <v>-4.7391600000139533E-3</v>
          </cell>
          <cell r="HF1287">
            <v>0</v>
          </cell>
          <cell r="HG1287">
            <v>0</v>
          </cell>
          <cell r="HH1287">
            <v>0</v>
          </cell>
          <cell r="HI1287">
            <v>0</v>
          </cell>
          <cell r="HJ1287">
            <v>0</v>
          </cell>
          <cell r="HK1287">
            <v>2.7799999990918423E-6</v>
          </cell>
          <cell r="HL1287">
            <v>0</v>
          </cell>
          <cell r="HM1287">
            <v>0</v>
          </cell>
          <cell r="HN1287">
            <v>0</v>
          </cell>
          <cell r="HO1287">
            <v>0</v>
          </cell>
          <cell r="HP1287">
            <v>-4.741940000002387E-3</v>
          </cell>
          <cell r="HQ1287">
            <v>0</v>
          </cell>
          <cell r="HR1287">
            <v>-5.1424999999994725E-2</v>
          </cell>
          <cell r="HS1287">
            <v>0</v>
          </cell>
          <cell r="HT1287">
            <v>0</v>
          </cell>
          <cell r="HU1287">
            <v>0</v>
          </cell>
          <cell r="HV1287">
            <v>0</v>
          </cell>
          <cell r="HW1287">
            <v>0</v>
          </cell>
          <cell r="HX1287">
            <v>-5.1425000000000054E-2</v>
          </cell>
          <cell r="HY1287">
            <v>0</v>
          </cell>
          <cell r="HZ1287">
            <v>0</v>
          </cell>
          <cell r="IA1287">
            <v>0</v>
          </cell>
          <cell r="IB1287">
            <v>0</v>
          </cell>
          <cell r="IC1287">
            <v>0</v>
          </cell>
          <cell r="ID1287">
            <v>0</v>
          </cell>
          <cell r="IE1287">
            <v>7.2183219999999437E-2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9.3358220000000269E-2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5.1424999999998278E-2</v>
          </cell>
          <cell r="IQ1287">
            <v>-7.260000000000133E-2</v>
          </cell>
          <cell r="IR1287">
            <v>6.8094709999996894E-2</v>
          </cell>
          <cell r="IS1287">
            <v>-8.8858069999997014E-2</v>
          </cell>
          <cell r="IT1287">
            <v>0</v>
          </cell>
          <cell r="IU1287">
            <v>0</v>
          </cell>
          <cell r="IV1287">
            <v>0</v>
          </cell>
          <cell r="IW1287">
            <v>0.15694999999999992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2.7799999990918423E-6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GCV.EX.NTN._._26.Naughton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-23.136719460002496</v>
          </cell>
          <cell r="K1288">
            <v>26.913426290000643</v>
          </cell>
          <cell r="L1288">
            <v>40.95892675000141</v>
          </cell>
          <cell r="M1288">
            <v>-43.127630560000398</v>
          </cell>
          <cell r="N1288">
            <v>-122.77794899000219</v>
          </cell>
          <cell r="O1288">
            <v>-7.3700704099992436</v>
          </cell>
          <cell r="P1288">
            <v>-136.91883462999976</v>
          </cell>
          <cell r="Q1288">
            <v>9.7157379499999479</v>
          </cell>
          <cell r="R1288">
            <v>52.887884600000689</v>
          </cell>
          <cell r="S1288">
            <v>69.36685505000014</v>
          </cell>
          <cell r="T1288">
            <v>87.009336329999769</v>
          </cell>
          <cell r="U1288">
            <v>35.210151830000541</v>
          </cell>
          <cell r="V1288">
            <v>35.606706369997482</v>
          </cell>
          <cell r="W1288">
            <v>-19.204701869997734</v>
          </cell>
          <cell r="X1288">
            <v>58.142578740000317</v>
          </cell>
          <cell r="Y1288">
            <v>38.1284947500003</v>
          </cell>
          <cell r="Z1288">
            <v>-42.954419199999393</v>
          </cell>
          <cell r="AA1288">
            <v>-21.488696339998569</v>
          </cell>
          <cell r="AB1288">
            <v>-52.903193100000863</v>
          </cell>
          <cell r="AC1288">
            <v>-96.214758260000053</v>
          </cell>
          <cell r="AD1288">
            <v>-37.810469699999885</v>
          </cell>
          <cell r="AE1288">
            <v>97.802995620004367</v>
          </cell>
          <cell r="AF1288">
            <v>52.092775830000164</v>
          </cell>
          <cell r="AG1288">
            <v>0</v>
          </cell>
          <cell r="AH1288">
            <v>30.891299999999319</v>
          </cell>
          <cell r="AI1288">
            <v>-17.659488949998376</v>
          </cell>
          <cell r="AJ1288">
            <v>-11.794976010001847</v>
          </cell>
          <cell r="AK1288">
            <v>37.870748770001228</v>
          </cell>
          <cell r="AL1288">
            <v>10.491853840000658</v>
          </cell>
          <cell r="AM1288">
            <v>-11.516594000002442</v>
          </cell>
          <cell r="AN1288">
            <v>-76.655107669999779</v>
          </cell>
          <cell r="AO1288">
            <v>86.589399000000412</v>
          </cell>
          <cell r="AP1288">
            <v>0.33542263000026651</v>
          </cell>
          <cell r="AQ1288">
            <v>-2.8423378200004663</v>
          </cell>
          <cell r="AR1288">
            <v>-43.812626439990709</v>
          </cell>
          <cell r="AS1288">
            <v>-7.7834002399999918</v>
          </cell>
          <cell r="AT1288">
            <v>0</v>
          </cell>
          <cell r="AU1288">
            <v>-128.16250389999914</v>
          </cell>
          <cell r="AV1288">
            <v>-0.80029318000015337</v>
          </cell>
          <cell r="AW1288">
            <v>50.068384320002224</v>
          </cell>
          <cell r="AX1288">
            <v>-78.690882469999451</v>
          </cell>
          <cell r="AY1288">
            <v>179.23353024999778</v>
          </cell>
          <cell r="AZ1288">
            <v>-198.5323937599951</v>
          </cell>
          <cell r="BA1288">
            <v>89.413558710000871</v>
          </cell>
          <cell r="BB1288">
            <v>-50.651612950000526</v>
          </cell>
          <cell r="BC1288">
            <v>60.63684381999974</v>
          </cell>
          <cell r="BD1288">
            <v>41.456142959999852</v>
          </cell>
          <cell r="BE1288">
            <v>-51.035390979999647</v>
          </cell>
          <cell r="BF1288">
            <v>13.497384099999977</v>
          </cell>
          <cell r="BG1288">
            <v>-1.5075019400001111</v>
          </cell>
          <cell r="BH1288">
            <v>-16.82917219999996</v>
          </cell>
          <cell r="BI1288">
            <v>-25.543865859999869</v>
          </cell>
          <cell r="BJ1288">
            <v>0</v>
          </cell>
          <cell r="BK1288">
            <v>0</v>
          </cell>
          <cell r="BL1288">
            <v>-20.46844024999973</v>
          </cell>
          <cell r="BM1288">
            <v>0</v>
          </cell>
          <cell r="BN1288">
            <v>-0.18379483000035179</v>
          </cell>
          <cell r="BO1288">
            <v>0</v>
          </cell>
          <cell r="BP1288">
            <v>0</v>
          </cell>
          <cell r="BQ1288">
            <v>0</v>
          </cell>
          <cell r="BR1288">
            <v>-2.4867468700067548</v>
          </cell>
          <cell r="BS1288">
            <v>0</v>
          </cell>
          <cell r="BT1288">
            <v>-0.19342258999995465</v>
          </cell>
          <cell r="BU1288">
            <v>5.0277533000000858</v>
          </cell>
          <cell r="BV1288">
            <v>0</v>
          </cell>
          <cell r="BW1288">
            <v>0</v>
          </cell>
          <cell r="BX1288">
            <v>0</v>
          </cell>
          <cell r="BY1288">
            <v>-1.1523001000005024</v>
          </cell>
          <cell r="BZ1288">
            <v>-8.0580834199990932</v>
          </cell>
          <cell r="CA1288">
            <v>1.7377409399996395</v>
          </cell>
          <cell r="CB1288">
            <v>-0.23726242000002173</v>
          </cell>
          <cell r="CC1288">
            <v>2.040579999993497E-2</v>
          </cell>
          <cell r="CD1288">
            <v>0.36842162000016287</v>
          </cell>
          <cell r="CE1288">
            <v>0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0</v>
          </cell>
          <cell r="CM1288">
            <v>0</v>
          </cell>
          <cell r="CN1288">
            <v>0</v>
          </cell>
          <cell r="CO1288">
            <v>0</v>
          </cell>
          <cell r="CP1288">
            <v>0</v>
          </cell>
          <cell r="CQ1288">
            <v>0</v>
          </cell>
          <cell r="CR1288">
            <v>-0.43158717999999396</v>
          </cell>
          <cell r="CS1288">
            <v>0</v>
          </cell>
          <cell r="CT1288">
            <v>0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-0.43158718000000001</v>
          </cell>
          <cell r="CZ1288">
            <v>0</v>
          </cell>
          <cell r="DA1288">
            <v>0</v>
          </cell>
          <cell r="DB1288">
            <v>0</v>
          </cell>
          <cell r="DC1288">
            <v>0</v>
          </cell>
          <cell r="DD1288">
            <v>0</v>
          </cell>
          <cell r="DE1288">
            <v>-9.4708640799999984</v>
          </cell>
          <cell r="DF1288">
            <v>-9.4708640799999984</v>
          </cell>
          <cell r="DG1288">
            <v>0</v>
          </cell>
          <cell r="DH1288">
            <v>0</v>
          </cell>
          <cell r="DI1288">
            <v>0</v>
          </cell>
          <cell r="DJ1288">
            <v>0</v>
          </cell>
          <cell r="DK1288">
            <v>0</v>
          </cell>
          <cell r="DL1288">
            <v>0</v>
          </cell>
          <cell r="DM1288">
            <v>0</v>
          </cell>
          <cell r="DN1288">
            <v>0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GCV.EX.NTN._._26.Naughton 2</v>
          </cell>
          <cell r="F1289">
            <v>0</v>
          </cell>
          <cell r="G1289">
            <v>0</v>
          </cell>
          <cell r="H1289">
            <v>4.5411559999999795E-2</v>
          </cell>
          <cell r="I1289">
            <v>-4.6881359999996874E-2</v>
          </cell>
          <cell r="J1289">
            <v>-89.198282359997393</v>
          </cell>
          <cell r="K1289">
            <v>-57.612177549997796</v>
          </cell>
          <cell r="L1289">
            <v>-26.471430650002731</v>
          </cell>
          <cell r="M1289">
            <v>-26.684307850004188</v>
          </cell>
          <cell r="N1289">
            <v>-208.18249606000245</v>
          </cell>
          <cell r="O1289">
            <v>20.562821869998515</v>
          </cell>
          <cell r="P1289">
            <v>26.04763011000432</v>
          </cell>
          <cell r="Q1289">
            <v>-13.676082330000099</v>
          </cell>
          <cell r="R1289">
            <v>-239.5104008000053</v>
          </cell>
          <cell r="S1289">
            <v>-150.45578775000013</v>
          </cell>
          <cell r="T1289">
            <v>-54.485225769997669</v>
          </cell>
          <cell r="U1289">
            <v>107.70846252000229</v>
          </cell>
          <cell r="V1289">
            <v>87.278559240006871</v>
          </cell>
          <cell r="W1289">
            <v>48.968160589993204</v>
          </cell>
          <cell r="X1289">
            <v>-32.061921130003611</v>
          </cell>
          <cell r="Y1289">
            <v>19.12240113000189</v>
          </cell>
          <cell r="Z1289">
            <v>-171.31544796000162</v>
          </cell>
          <cell r="AA1289">
            <v>-31.562178389998735</v>
          </cell>
          <cell r="AB1289">
            <v>29.558986739997636</v>
          </cell>
          <cell r="AC1289">
            <v>-17.433510769998975</v>
          </cell>
          <cell r="AD1289">
            <v>-74.832899249999173</v>
          </cell>
          <cell r="AE1289">
            <v>169.81931694003288</v>
          </cell>
          <cell r="AF1289">
            <v>-5.2334965099994406</v>
          </cell>
          <cell r="AG1289">
            <v>-254.09074055000201</v>
          </cell>
          <cell r="AH1289">
            <v>49.639348710001286</v>
          </cell>
          <cell r="AI1289">
            <v>219.21394896000493</v>
          </cell>
          <cell r="AJ1289">
            <v>-98.949926960001903</v>
          </cell>
          <cell r="AK1289">
            <v>270.54418394000095</v>
          </cell>
          <cell r="AL1289">
            <v>95.677285119998487</v>
          </cell>
          <cell r="AM1289">
            <v>-255.90316467999219</v>
          </cell>
          <cell r="AN1289">
            <v>44.39720828999998</v>
          </cell>
          <cell r="AO1289">
            <v>114.4547973200024</v>
          </cell>
          <cell r="AP1289">
            <v>34.155387309998332</v>
          </cell>
          <cell r="AQ1289">
            <v>-44.085514010002953</v>
          </cell>
          <cell r="AR1289">
            <v>-587.94738351000706</v>
          </cell>
          <cell r="AS1289">
            <v>-2.023564689999148</v>
          </cell>
          <cell r="AT1289">
            <v>37.491614079997817</v>
          </cell>
          <cell r="AU1289">
            <v>-47.176586609999504</v>
          </cell>
          <cell r="AV1289">
            <v>19.970993610000733</v>
          </cell>
          <cell r="AW1289">
            <v>-449.27749383999981</v>
          </cell>
          <cell r="AX1289">
            <v>-88.824168249997456</v>
          </cell>
          <cell r="AY1289">
            <v>24.522920819999854</v>
          </cell>
          <cell r="AZ1289">
            <v>-82.618249659999492</v>
          </cell>
          <cell r="BA1289">
            <v>34.616226490001281</v>
          </cell>
          <cell r="BB1289">
            <v>121.95910433999961</v>
          </cell>
          <cell r="BC1289">
            <v>-173.98327557000266</v>
          </cell>
          <cell r="BD1289">
            <v>17.395095769998079</v>
          </cell>
          <cell r="BE1289">
            <v>92.058712380065117</v>
          </cell>
          <cell r="BF1289">
            <v>-1.0181823099974281</v>
          </cell>
          <cell r="BG1289">
            <v>-26.193188819997886</v>
          </cell>
          <cell r="BH1289">
            <v>-15.03768479000064</v>
          </cell>
          <cell r="BI1289">
            <v>0</v>
          </cell>
          <cell r="BJ1289">
            <v>0</v>
          </cell>
          <cell r="BK1289">
            <v>6.2575393300066935</v>
          </cell>
          <cell r="BL1289">
            <v>154.4016970300072</v>
          </cell>
          <cell r="BM1289">
            <v>-34.057483870001306</v>
          </cell>
          <cell r="BN1289">
            <v>-7.3929140699983691</v>
          </cell>
          <cell r="BO1289">
            <v>76.698651540000355</v>
          </cell>
          <cell r="BP1289">
            <v>-61.37374797999837</v>
          </cell>
          <cell r="BQ1289">
            <v>-0.22597367999696871</v>
          </cell>
          <cell r="BR1289">
            <v>-234.36549026996363</v>
          </cell>
          <cell r="BS1289">
            <v>-4.3873088500004087</v>
          </cell>
          <cell r="BT1289">
            <v>-1.5792844999959925</v>
          </cell>
          <cell r="BU1289">
            <v>-7.0480848500028515</v>
          </cell>
          <cell r="BV1289">
            <v>4.0489710001565982E-2</v>
          </cell>
          <cell r="BW1289">
            <v>-2.1477433600011864</v>
          </cell>
          <cell r="BX1289">
            <v>-17.341529679999439</v>
          </cell>
          <cell r="BY1289">
            <v>-60.867412449988478</v>
          </cell>
          <cell r="BZ1289">
            <v>-92.262228599996888</v>
          </cell>
          <cell r="CA1289">
            <v>23.85796389999814</v>
          </cell>
          <cell r="CB1289">
            <v>7.9262393699991662</v>
          </cell>
          <cell r="CC1289">
            <v>-1.6929706299997633</v>
          </cell>
          <cell r="CD1289">
            <v>-78.863620330004778</v>
          </cell>
          <cell r="CE1289">
            <v>145.28819751998526</v>
          </cell>
          <cell r="CF1289">
            <v>-2.5366913800003204</v>
          </cell>
          <cell r="CG1289">
            <v>-6.2959120001323754E-2</v>
          </cell>
          <cell r="CH1289">
            <v>5.7694465200002014</v>
          </cell>
          <cell r="CI1289">
            <v>-25.758020549999856</v>
          </cell>
          <cell r="CJ1289">
            <v>1.0108286699996825</v>
          </cell>
          <cell r="CK1289">
            <v>70.458142999999836</v>
          </cell>
          <cell r="CL1289">
            <v>30.995081789995311</v>
          </cell>
          <cell r="CM1289">
            <v>-18.141385270000683</v>
          </cell>
          <cell r="CN1289">
            <v>2.449405220000699</v>
          </cell>
          <cell r="CO1289">
            <v>16.488441449999755</v>
          </cell>
          <cell r="CP1289">
            <v>-11.251239960000021</v>
          </cell>
          <cell r="CQ1289">
            <v>75.867147150000164</v>
          </cell>
          <cell r="CR1289">
            <v>-164.53827136002656</v>
          </cell>
          <cell r="CS1289">
            <v>-37.531667889999881</v>
          </cell>
          <cell r="CT1289">
            <v>17.92435764000038</v>
          </cell>
          <cell r="CU1289">
            <v>-13.908404009999686</v>
          </cell>
          <cell r="CV1289">
            <v>81.373808029999054</v>
          </cell>
          <cell r="CW1289">
            <v>53.836895800000093</v>
          </cell>
          <cell r="CX1289">
            <v>7.6271499992799363E-3</v>
          </cell>
          <cell r="CY1289">
            <v>17.403335759998299</v>
          </cell>
          <cell r="CZ1289">
            <v>1.3954860000467306E-2</v>
          </cell>
          <cell r="DA1289">
            <v>-57.902460959999189</v>
          </cell>
          <cell r="DB1289">
            <v>-257.17354956999998</v>
          </cell>
          <cell r="DC1289">
            <v>-3.7477561499999865</v>
          </cell>
          <cell r="DD1289">
            <v>35.165587980000964</v>
          </cell>
          <cell r="DE1289">
            <v>149.56190795998555</v>
          </cell>
          <cell r="DF1289">
            <v>-92.840850920000776</v>
          </cell>
          <cell r="DG1289">
            <v>-4.5024853700015228</v>
          </cell>
          <cell r="DH1289">
            <v>0.16876511999998911</v>
          </cell>
          <cell r="DI1289">
            <v>0.19633671999999969</v>
          </cell>
          <cell r="DJ1289">
            <v>37.148485939999773</v>
          </cell>
          <cell r="DK1289">
            <v>4.1186873199994807</v>
          </cell>
          <cell r="DL1289">
            <v>15.811689450001722</v>
          </cell>
          <cell r="DM1289">
            <v>0.80313562000014826</v>
          </cell>
          <cell r="DN1289">
            <v>-12.533056459999898</v>
          </cell>
          <cell r="DO1289">
            <v>37.704268170000432</v>
          </cell>
          <cell r="DP1289">
            <v>166.26588570000058</v>
          </cell>
          <cell r="DQ1289">
            <v>-2.7789533300010589</v>
          </cell>
          <cell r="DR1289">
            <v>277.25481151000713</v>
          </cell>
          <cell r="DS1289">
            <v>-143.928170520001</v>
          </cell>
          <cell r="DT1289">
            <v>-8.6222667900001397</v>
          </cell>
          <cell r="DU1289">
            <v>-19.529979119998643</v>
          </cell>
          <cell r="DV1289">
            <v>0</v>
          </cell>
          <cell r="DW1289">
            <v>65.415203389999533</v>
          </cell>
          <cell r="DX1289">
            <v>0</v>
          </cell>
          <cell r="DY1289">
            <v>-2.0003019300002052</v>
          </cell>
          <cell r="DZ1289">
            <v>2.2390582199998335</v>
          </cell>
          <cell r="EA1289">
            <v>57.237650000000031</v>
          </cell>
          <cell r="EB1289">
            <v>-61.49222189000011</v>
          </cell>
          <cell r="EC1289">
            <v>78.267473289997724</v>
          </cell>
          <cell r="ED1289">
            <v>309.66836685999988</v>
          </cell>
          <cell r="EE1289">
            <v>87.423109080016729</v>
          </cell>
          <cell r="EF1289">
            <v>-13.025538579997374</v>
          </cell>
          <cell r="EG1289">
            <v>7.1697586199952639</v>
          </cell>
          <cell r="EH1289">
            <v>-22.831017830000746</v>
          </cell>
          <cell r="EI1289">
            <v>2.0135372000000871</v>
          </cell>
          <cell r="EJ1289">
            <v>0.44440731999975469</v>
          </cell>
          <cell r="EK1289">
            <v>-47.369094470000618</v>
          </cell>
          <cell r="EL1289">
            <v>69.322637870000108</v>
          </cell>
          <cell r="EM1289">
            <v>0.1889266300000827</v>
          </cell>
          <cell r="EN1289">
            <v>1.4822196499999336</v>
          </cell>
          <cell r="EO1289">
            <v>95.577285500000471</v>
          </cell>
          <cell r="EP1289">
            <v>4.2712774999999965</v>
          </cell>
          <cell r="EQ1289">
            <v>-9.8212903300000107</v>
          </cell>
          <cell r="ER1289">
            <v>-160.81747583999822</v>
          </cell>
          <cell r="ES1289">
            <v>-136.33810299999914</v>
          </cell>
          <cell r="ET1289">
            <v>25.194799169999897</v>
          </cell>
          <cell r="EU1289">
            <v>8.1932901799996216</v>
          </cell>
          <cell r="EV1289">
            <v>24.098668089999592</v>
          </cell>
          <cell r="EW1289">
            <v>0.20612006999976984</v>
          </cell>
          <cell r="EX1289">
            <v>63.945744749999903</v>
          </cell>
          <cell r="EY1289">
            <v>-200.36266783000247</v>
          </cell>
          <cell r="EZ1289">
            <v>3.0874669099994207</v>
          </cell>
          <cell r="FA1289">
            <v>43.098261519999141</v>
          </cell>
          <cell r="FB1289">
            <v>-2.7285278099998322</v>
          </cell>
          <cell r="FC1289">
            <v>16.334494220001943</v>
          </cell>
          <cell r="FD1289">
            <v>-5.5470221100003982</v>
          </cell>
          <cell r="FE1289">
            <v>165.27898230999563</v>
          </cell>
          <cell r="FF1289">
            <v>3.408173180000631</v>
          </cell>
          <cell r="FG1289">
            <v>27.878596119999202</v>
          </cell>
          <cell r="FH1289">
            <v>0.52161099000022659</v>
          </cell>
          <cell r="FI1289">
            <v>0</v>
          </cell>
          <cell r="FJ1289">
            <v>-36.394101990000081</v>
          </cell>
          <cell r="FK1289">
            <v>-3.4154299999954674E-2</v>
          </cell>
          <cell r="FL1289">
            <v>275.3109843000002</v>
          </cell>
          <cell r="FM1289">
            <v>-1.8968538400008583</v>
          </cell>
          <cell r="FN1289">
            <v>-2.2654868300014641</v>
          </cell>
          <cell r="FO1289">
            <v>1.4400505499997962</v>
          </cell>
          <cell r="FP1289">
            <v>9.1753525499971147</v>
          </cell>
          <cell r="FQ1289">
            <v>-111.86518841999987</v>
          </cell>
          <cell r="FR1289">
            <v>5.4320829200005392</v>
          </cell>
          <cell r="FS1289">
            <v>0.68114681000133714</v>
          </cell>
          <cell r="FT1289">
            <v>6.8050799500015273</v>
          </cell>
          <cell r="FU1289">
            <v>5.5971902400006002</v>
          </cell>
          <cell r="FV1289">
            <v>0</v>
          </cell>
          <cell r="FW1289">
            <v>0</v>
          </cell>
          <cell r="FX1289">
            <v>-40.016923810000208</v>
          </cell>
          <cell r="FY1289">
            <v>32.533221430000594</v>
          </cell>
          <cell r="FZ1289">
            <v>21.795989050000117</v>
          </cell>
          <cell r="GA1289">
            <v>0.90526749999935419</v>
          </cell>
          <cell r="GB1289">
            <v>-24.238735309999811</v>
          </cell>
          <cell r="GC1289">
            <v>-3.846220399998856</v>
          </cell>
          <cell r="GD1289">
            <v>5.2160674599990671</v>
          </cell>
          <cell r="GE1289">
            <v>65.084694649995072</v>
          </cell>
          <cell r="GF1289">
            <v>-8.9524737100000493</v>
          </cell>
          <cell r="GG1289">
            <v>-9.5285247300016636</v>
          </cell>
          <cell r="GH1289">
            <v>-15.430913300000611</v>
          </cell>
          <cell r="GI1289">
            <v>0</v>
          </cell>
          <cell r="GJ1289">
            <v>0.30387920999987728</v>
          </cell>
          <cell r="GK1289">
            <v>0</v>
          </cell>
          <cell r="GL1289">
            <v>6.6347703800020099</v>
          </cell>
          <cell r="GM1289">
            <v>0</v>
          </cell>
          <cell r="GN1289">
            <v>16.163059750002503</v>
          </cell>
          <cell r="GO1289">
            <v>0</v>
          </cell>
          <cell r="GP1289">
            <v>73.443732109997654</v>
          </cell>
          <cell r="GQ1289">
            <v>2.4511649399992166</v>
          </cell>
          <cell r="GR1289">
            <v>134.34240846002649</v>
          </cell>
          <cell r="GS1289">
            <v>-18.749581259999104</v>
          </cell>
          <cell r="GT1289">
            <v>8.0897144300033688</v>
          </cell>
          <cell r="GU1289">
            <v>0.52023026000006212</v>
          </cell>
          <cell r="GV1289">
            <v>0</v>
          </cell>
          <cell r="GW1289">
            <v>31.761487030000353</v>
          </cell>
          <cell r="GX1289">
            <v>3.7398696899999777</v>
          </cell>
          <cell r="GY1289">
            <v>25.043732129997807</v>
          </cell>
          <cell r="GZ1289">
            <v>-0.85359230999995361</v>
          </cell>
          <cell r="HA1289">
            <v>-13.846678089998932</v>
          </cell>
          <cell r="HB1289">
            <v>166.18183184999998</v>
          </cell>
          <cell r="HC1289">
            <v>-80.613914990000922</v>
          </cell>
          <cell r="HD1289">
            <v>13.069309720000092</v>
          </cell>
          <cell r="HE1289">
            <v>-91.202611910019186</v>
          </cell>
          <cell r="HF1289">
            <v>10.757757409997794</v>
          </cell>
          <cell r="HG1289">
            <v>39.264208459993824</v>
          </cell>
          <cell r="HH1289">
            <v>121.53196906000085</v>
          </cell>
          <cell r="HI1289">
            <v>0</v>
          </cell>
          <cell r="HJ1289">
            <v>1.022564140000668</v>
          </cell>
          <cell r="HK1289">
            <v>-8.9537240400004521</v>
          </cell>
          <cell r="HL1289">
            <v>-36.733721810001953</v>
          </cell>
          <cell r="HM1289">
            <v>19.910439199999928</v>
          </cell>
          <cell r="HN1289">
            <v>-0.16046628000003693</v>
          </cell>
          <cell r="HO1289">
            <v>1.2564268500000253</v>
          </cell>
          <cell r="HP1289">
            <v>-51.288247590002356</v>
          </cell>
          <cell r="HQ1289">
            <v>-187.80981731000247</v>
          </cell>
          <cell r="HR1289">
            <v>-7.7011883300292538</v>
          </cell>
          <cell r="HS1289">
            <v>55.468937979998373</v>
          </cell>
          <cell r="HT1289">
            <v>94.659715220004728</v>
          </cell>
          <cell r="HU1289">
            <v>-48.155671139999868</v>
          </cell>
          <cell r="HV1289">
            <v>-77.227921310000056</v>
          </cell>
          <cell r="HW1289">
            <v>-1.9889200000307028E-2</v>
          </cell>
          <cell r="HX1289">
            <v>4.7317947399997138</v>
          </cell>
          <cell r="HY1289">
            <v>-17.079837180002869</v>
          </cell>
          <cell r="HZ1289">
            <v>-1.1107144600000538</v>
          </cell>
          <cell r="IA1289">
            <v>26.318108999999822</v>
          </cell>
          <cell r="IB1289">
            <v>0</v>
          </cell>
          <cell r="IC1289">
            <v>-8.2108159799972782</v>
          </cell>
          <cell r="ID1289">
            <v>-37.074895999998262</v>
          </cell>
          <cell r="IE1289">
            <v>152.77805846996489</v>
          </cell>
          <cell r="IF1289">
            <v>69.632276279997313</v>
          </cell>
          <cell r="IG1289">
            <v>-3.923263680007949</v>
          </cell>
          <cell r="IH1289">
            <v>-1.3955677800004196</v>
          </cell>
          <cell r="II1289">
            <v>0.41806210000004285</v>
          </cell>
          <cell r="IJ1289">
            <v>-66.167895220000219</v>
          </cell>
          <cell r="IK1289">
            <v>2.4613896099999693</v>
          </cell>
          <cell r="IL1289">
            <v>148.51317899999412</v>
          </cell>
          <cell r="IM1289">
            <v>-44.168579770000179</v>
          </cell>
          <cell r="IN1289">
            <v>30.057356089999303</v>
          </cell>
          <cell r="IO1289">
            <v>1.2585632299997087</v>
          </cell>
          <cell r="IP1289">
            <v>4.4774131599988323</v>
          </cell>
          <cell r="IQ1289">
            <v>11.61512545000005</v>
          </cell>
          <cell r="IR1289">
            <v>-4.060078339985921</v>
          </cell>
          <cell r="IS1289">
            <v>105.5288133100039</v>
          </cell>
          <cell r="IT1289">
            <v>21.083931609995489</v>
          </cell>
          <cell r="IU1289">
            <v>28.83328494000034</v>
          </cell>
          <cell r="IV1289">
            <v>-4.9554960000250503E-2</v>
          </cell>
          <cell r="IW1289">
            <v>7.3320592100001249</v>
          </cell>
          <cell r="IX1289">
            <v>17.819326910000655</v>
          </cell>
          <cell r="IY1289">
            <v>-26.413764460001403</v>
          </cell>
          <cell r="IZ1289">
            <v>-32.324276070000451</v>
          </cell>
          <cell r="JA1289">
            <v>-5.9077682699989964</v>
          </cell>
          <cell r="JB1289">
            <v>1.0204209099999844</v>
          </cell>
          <cell r="JC1289">
            <v>12.879469640000025</v>
          </cell>
          <cell r="JD1289">
            <v>-133.86202111000239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GCV.EX.NTN._._26.Naughton 2 OR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86.925095709999368</v>
          </cell>
          <cell r="K1290">
            <v>55.482417879999502</v>
          </cell>
          <cell r="L1290">
            <v>-95.027033170003051</v>
          </cell>
          <cell r="M1290">
            <v>-119.64467980000063</v>
          </cell>
          <cell r="N1290">
            <v>134.72480437000195</v>
          </cell>
          <cell r="O1290">
            <v>-41.1289047199989</v>
          </cell>
          <cell r="P1290">
            <v>-17.116122209999503</v>
          </cell>
          <cell r="Q1290">
            <v>8.0928517700000384</v>
          </cell>
          <cell r="R1290">
            <v>158.51957002001291</v>
          </cell>
          <cell r="S1290">
            <v>143.30146718999993</v>
          </cell>
          <cell r="T1290">
            <v>94.744303790000686</v>
          </cell>
          <cell r="U1290">
            <v>89.267961799999284</v>
          </cell>
          <cell r="V1290">
            <v>-34.425125650001064</v>
          </cell>
          <cell r="W1290">
            <v>-62.778077079996365</v>
          </cell>
          <cell r="X1290">
            <v>-70.593660150000687</v>
          </cell>
          <cell r="Y1290">
            <v>-22.032179199999973</v>
          </cell>
          <cell r="Z1290">
            <v>-13.356774249999035</v>
          </cell>
          <cell r="AA1290">
            <v>9.3379405199993926</v>
          </cell>
          <cell r="AB1290">
            <v>-43.277408399999331</v>
          </cell>
          <cell r="AC1290">
            <v>-5.1454027899994799</v>
          </cell>
          <cell r="AD1290">
            <v>73.47652423999989</v>
          </cell>
          <cell r="AE1290">
            <v>-682.23171901999012</v>
          </cell>
          <cell r="AF1290">
            <v>-3.2169342899999265</v>
          </cell>
          <cell r="AG1290">
            <v>22.875636480000139</v>
          </cell>
          <cell r="AH1290">
            <v>-48.330226869999478</v>
          </cell>
          <cell r="AI1290">
            <v>-348.49806483000157</v>
          </cell>
          <cell r="AJ1290">
            <v>20.920190260002528</v>
          </cell>
          <cell r="AK1290">
            <v>23.452232919999915</v>
          </cell>
          <cell r="AL1290">
            <v>-205.57633600000008</v>
          </cell>
          <cell r="AM1290">
            <v>34.89721622000252</v>
          </cell>
          <cell r="AN1290">
            <v>-200.08426108000094</v>
          </cell>
          <cell r="AO1290">
            <v>48.047459999999774</v>
          </cell>
          <cell r="AP1290">
            <v>-53.035130709999976</v>
          </cell>
          <cell r="AQ1290">
            <v>26.316498879999926</v>
          </cell>
          <cell r="AR1290">
            <v>336.44747442998778</v>
          </cell>
          <cell r="AS1290">
            <v>-22.177953320000142</v>
          </cell>
          <cell r="AT1290">
            <v>-38.326169139999365</v>
          </cell>
          <cell r="AU1290">
            <v>94.262595860001056</v>
          </cell>
          <cell r="AV1290">
            <v>-17.530389250000553</v>
          </cell>
          <cell r="AW1290">
            <v>-20.701792489999207</v>
          </cell>
          <cell r="AX1290">
            <v>250.62485576999916</v>
          </cell>
          <cell r="AY1290">
            <v>-43.256142000000182</v>
          </cell>
          <cell r="AZ1290">
            <v>30.817563759998848</v>
          </cell>
          <cell r="BA1290">
            <v>62.050274410000839</v>
          </cell>
          <cell r="BB1290">
            <v>-23.315397209999901</v>
          </cell>
          <cell r="BC1290">
            <v>151.2598205599993</v>
          </cell>
          <cell r="BD1290">
            <v>-87.259792519999792</v>
          </cell>
          <cell r="BE1290">
            <v>-1.3624649800003681</v>
          </cell>
          <cell r="BF1290">
            <v>0</v>
          </cell>
          <cell r="BG1290">
            <v>-1.0718551400000251</v>
          </cell>
          <cell r="BH1290">
            <v>-0.88291587999999877</v>
          </cell>
          <cell r="BI1290">
            <v>0</v>
          </cell>
          <cell r="BJ1290">
            <v>0</v>
          </cell>
          <cell r="BK1290">
            <v>0</v>
          </cell>
          <cell r="BL1290">
            <v>-16.275869050000438</v>
          </cell>
          <cell r="BM1290">
            <v>-2.9441848100000243</v>
          </cell>
          <cell r="BN1290">
            <v>3.9870852299995931</v>
          </cell>
          <cell r="BO1290">
            <v>15.825274669999999</v>
          </cell>
          <cell r="BP1290">
            <v>0</v>
          </cell>
          <cell r="BQ1290">
            <v>0</v>
          </cell>
          <cell r="BR1290">
            <v>-60.294245920005778</v>
          </cell>
          <cell r="BS1290">
            <v>0</v>
          </cell>
          <cell r="BT1290">
            <v>-65.098835450000024</v>
          </cell>
          <cell r="BU1290">
            <v>0.76905699999997523</v>
          </cell>
          <cell r="BV1290">
            <v>0</v>
          </cell>
          <cell r="BW1290">
            <v>0</v>
          </cell>
          <cell r="BX1290">
            <v>0</v>
          </cell>
          <cell r="BY1290">
            <v>1.9290637999984028</v>
          </cell>
          <cell r="BZ1290">
            <v>-6.7519330800005264</v>
          </cell>
          <cell r="CA1290">
            <v>9.000089879999905</v>
          </cell>
          <cell r="CB1290">
            <v>-0.14168807000000072</v>
          </cell>
          <cell r="CC1290">
            <v>0</v>
          </cell>
          <cell r="CD1290">
            <v>0</v>
          </cell>
          <cell r="CE1290">
            <v>0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0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0</v>
          </cell>
          <cell r="DF1290">
            <v>0</v>
          </cell>
          <cell r="DG1290">
            <v>0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0</v>
          </cell>
          <cell r="DS1290">
            <v>0</v>
          </cell>
          <cell r="DT1290">
            <v>0</v>
          </cell>
          <cell r="DU1290">
            <v>0</v>
          </cell>
          <cell r="DV1290">
            <v>0</v>
          </cell>
          <cell r="DW1290">
            <v>0</v>
          </cell>
          <cell r="DX1290">
            <v>0</v>
          </cell>
          <cell r="DY1290">
            <v>0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</v>
          </cell>
          <cell r="EF1290">
            <v>0</v>
          </cell>
          <cell r="EG1290">
            <v>0</v>
          </cell>
          <cell r="EH1290">
            <v>0</v>
          </cell>
          <cell r="EI1290">
            <v>0</v>
          </cell>
          <cell r="EJ1290">
            <v>0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0</v>
          </cell>
          <cell r="ER1290">
            <v>0</v>
          </cell>
          <cell r="ES1290">
            <v>0</v>
          </cell>
          <cell r="ET1290">
            <v>0</v>
          </cell>
          <cell r="EU1290">
            <v>0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0</v>
          </cell>
          <cell r="FA1290">
            <v>0</v>
          </cell>
          <cell r="FB1290">
            <v>0</v>
          </cell>
          <cell r="FC1290">
            <v>0</v>
          </cell>
          <cell r="FD1290">
            <v>0</v>
          </cell>
          <cell r="FE1290">
            <v>0</v>
          </cell>
          <cell r="FF1290">
            <v>0</v>
          </cell>
          <cell r="FG1290">
            <v>0</v>
          </cell>
          <cell r="FH1290">
            <v>0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0</v>
          </cell>
          <cell r="FS1290">
            <v>0</v>
          </cell>
          <cell r="FT1290">
            <v>0</v>
          </cell>
          <cell r="FU1290">
            <v>0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0</v>
          </cell>
          <cell r="GF1290">
            <v>0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</v>
          </cell>
          <cell r="GS1290">
            <v>0</v>
          </cell>
          <cell r="GT1290">
            <v>0</v>
          </cell>
          <cell r="GU1290">
            <v>0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0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0</v>
          </cell>
          <cell r="HS1290">
            <v>0</v>
          </cell>
          <cell r="HT1290">
            <v>0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0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0</v>
          </cell>
          <cell r="IS1290">
            <v>0</v>
          </cell>
          <cell r="IT1290">
            <v>0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0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GCV.EX.WSF._.___.Gadsby 1</v>
          </cell>
          <cell r="F1291">
            <v>0</v>
          </cell>
          <cell r="G1291">
            <v>18.617500359999894</v>
          </cell>
          <cell r="H1291">
            <v>-0.20399934000010944</v>
          </cell>
          <cell r="I1291">
            <v>-5.0053505099999711</v>
          </cell>
          <cell r="J1291">
            <v>0.40940754000007473</v>
          </cell>
          <cell r="K1291">
            <v>-1.4725623200000086</v>
          </cell>
          <cell r="L1291">
            <v>7.5945832700001574</v>
          </cell>
          <cell r="M1291">
            <v>-4.7713300000054915E-2</v>
          </cell>
          <cell r="N1291">
            <v>0</v>
          </cell>
          <cell r="O1291">
            <v>-0.28889838999999951</v>
          </cell>
          <cell r="P1291">
            <v>0</v>
          </cell>
          <cell r="Q1291">
            <v>0</v>
          </cell>
          <cell r="R1291">
            <v>6.4524199999596021E-3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6.452420000073289E-3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-0.63505084000000522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0.35845926000000006</v>
          </cell>
          <cell r="AM1291">
            <v>-0.99351009999999462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-7.5040952800000014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-7.5040952800000014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-104.31773490999967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-104.31773491000001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-0.87697634000051039</v>
          </cell>
          <cell r="BS1291">
            <v>0</v>
          </cell>
          <cell r="BT1291">
            <v>-1.0963357899999835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0.4519617999999781</v>
          </cell>
          <cell r="BZ1291">
            <v>-0.23260235000043394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0.22105196999928012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0.31269040999995923</v>
          </cell>
          <cell r="CM1291">
            <v>-0.23140951000004861</v>
          </cell>
          <cell r="CN1291">
            <v>0.13977106999982425</v>
          </cell>
          <cell r="CO1291">
            <v>0</v>
          </cell>
          <cell r="CP1291">
            <v>0</v>
          </cell>
          <cell r="CQ1291">
            <v>0</v>
          </cell>
          <cell r="CR1291">
            <v>-33.371963409998898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-0.23045524999952249</v>
          </cell>
          <cell r="DA1291">
            <v>-33.141508160000058</v>
          </cell>
          <cell r="DB1291">
            <v>0</v>
          </cell>
          <cell r="DC1291">
            <v>0</v>
          </cell>
          <cell r="DD1291">
            <v>0</v>
          </cell>
          <cell r="DE1291">
            <v>9.4128362800001923</v>
          </cell>
          <cell r="DF1291">
            <v>0</v>
          </cell>
          <cell r="DG1291">
            <v>0</v>
          </cell>
          <cell r="DH1291">
            <v>16.044599920000003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-6.6317636399999174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1.9891866200014192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1.989186620000055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4.3503537600008713</v>
          </cell>
          <cell r="EF1291">
            <v>0</v>
          </cell>
          <cell r="EG1291">
            <v>0</v>
          </cell>
          <cell r="EH1291">
            <v>0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4.3503537599999618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2.2530870000082359E-2</v>
          </cell>
          <cell r="ES1291">
            <v>0</v>
          </cell>
          <cell r="ET1291">
            <v>0</v>
          </cell>
          <cell r="EU1291">
            <v>0.77916050999999698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-0.75662963999957356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0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0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1.2387833900002079</v>
          </cell>
          <cell r="GF1291">
            <v>0</v>
          </cell>
          <cell r="GG1291">
            <v>0</v>
          </cell>
          <cell r="GH1291">
            <v>0.69238097999999582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0.54640240999970047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2.0396988600004988</v>
          </cell>
          <cell r="GS1291">
            <v>0</v>
          </cell>
          <cell r="GT1291">
            <v>6.7610477300002003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-5.1631186399999933</v>
          </cell>
          <cell r="HA1291">
            <v>0</v>
          </cell>
          <cell r="HB1291">
            <v>0</v>
          </cell>
          <cell r="HC1291">
            <v>0.44176976999999695</v>
          </cell>
          <cell r="HD1291">
            <v>0</v>
          </cell>
          <cell r="HE1291">
            <v>5.87823501999992</v>
          </cell>
          <cell r="HF1291">
            <v>0</v>
          </cell>
          <cell r="HG1291">
            <v>3.4367310199997974</v>
          </cell>
          <cell r="HH1291">
            <v>0</v>
          </cell>
          <cell r="HI1291">
            <v>0</v>
          </cell>
          <cell r="HJ1291">
            <v>0</v>
          </cell>
          <cell r="HK1291">
            <v>0</v>
          </cell>
          <cell r="HL1291">
            <v>0</v>
          </cell>
          <cell r="HM1291">
            <v>0.7610522699997091</v>
          </cell>
          <cell r="HN1291">
            <v>0.28567196000005879</v>
          </cell>
          <cell r="HO1291">
            <v>0</v>
          </cell>
          <cell r="HP1291">
            <v>1.3947797700000137</v>
          </cell>
          <cell r="HQ1291">
            <v>0</v>
          </cell>
          <cell r="HR1291">
            <v>5.2301327499990293</v>
          </cell>
          <cell r="HS1291">
            <v>0</v>
          </cell>
          <cell r="HT1291">
            <v>2.5276316300000872</v>
          </cell>
          <cell r="HU1291">
            <v>0</v>
          </cell>
          <cell r="HV1291">
            <v>0</v>
          </cell>
          <cell r="HW1291">
            <v>0</v>
          </cell>
          <cell r="HX1291">
            <v>0</v>
          </cell>
          <cell r="HY1291">
            <v>0.2647405999999819</v>
          </cell>
          <cell r="HZ1291">
            <v>0</v>
          </cell>
          <cell r="IA1291">
            <v>0.28584529999989172</v>
          </cell>
          <cell r="IB1291">
            <v>0</v>
          </cell>
          <cell r="IC1291">
            <v>2.4718895400000065</v>
          </cell>
          <cell r="ID1291">
            <v>-0.31997432000002846</v>
          </cell>
          <cell r="IE1291">
            <v>-5.2398807499957911</v>
          </cell>
          <cell r="IF1291">
            <v>3.7504823500000839</v>
          </cell>
          <cell r="IG1291">
            <v>0.14972077999937028</v>
          </cell>
          <cell r="IH1291">
            <v>0</v>
          </cell>
          <cell r="II1291">
            <v>0</v>
          </cell>
          <cell r="IJ1291">
            <v>0</v>
          </cell>
          <cell r="IK1291">
            <v>-0.6006555700000149</v>
          </cell>
          <cell r="IL1291">
            <v>-2.7246207499997581</v>
          </cell>
          <cell r="IM1291">
            <v>0</v>
          </cell>
          <cell r="IN1291">
            <v>0.3176699999999073</v>
          </cell>
          <cell r="IO1291">
            <v>0</v>
          </cell>
          <cell r="IP1291">
            <v>-6.4501475600002323</v>
          </cell>
          <cell r="IQ1291">
            <v>0.3176699999999073</v>
          </cell>
          <cell r="IR1291">
            <v>7.0034446399986336</v>
          </cell>
          <cell r="IS1291">
            <v>1.1135076500002015</v>
          </cell>
          <cell r="IT1291">
            <v>3.944253540000318</v>
          </cell>
          <cell r="IU1291">
            <v>0</v>
          </cell>
          <cell r="IV1291">
            <v>0</v>
          </cell>
          <cell r="IW1291">
            <v>0</v>
          </cell>
          <cell r="IX1291">
            <v>0.44176977000000761</v>
          </cell>
          <cell r="IY1291">
            <v>1.1862436799999614</v>
          </cell>
          <cell r="IZ1291">
            <v>0</v>
          </cell>
          <cell r="JA1291">
            <v>0</v>
          </cell>
          <cell r="JB1291">
            <v>0</v>
          </cell>
          <cell r="JC1291">
            <v>0</v>
          </cell>
          <cell r="JD1291">
            <v>0.31767000000036205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GCV.EX.WSF._.___.Gadsby 1 OR</v>
          </cell>
          <cell r="F1292">
            <v>0</v>
          </cell>
          <cell r="G1292">
            <v>3.3422188600000027</v>
          </cell>
          <cell r="H1292">
            <v>0</v>
          </cell>
          <cell r="I1292">
            <v>0</v>
          </cell>
          <cell r="J1292">
            <v>-5.7923138500000277</v>
          </cell>
          <cell r="K1292">
            <v>0</v>
          </cell>
          <cell r="L1292">
            <v>4.8228566500000625</v>
          </cell>
          <cell r="M1292">
            <v>0</v>
          </cell>
          <cell r="N1292">
            <v>-2.7730696099999999</v>
          </cell>
          <cell r="O1292">
            <v>0</v>
          </cell>
          <cell r="P1292">
            <v>0</v>
          </cell>
          <cell r="Q1292">
            <v>0</v>
          </cell>
          <cell r="R1292">
            <v>1.7069256799999266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1.7069256800000048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-27.718663529999958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-27.718663529999994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3.98498600000039E-2</v>
          </cell>
          <cell r="BF1292">
            <v>0</v>
          </cell>
          <cell r="BG1292">
            <v>3.98498600000039E-2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-13.775107410000146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-13.775107409999919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0</v>
          </cell>
          <cell r="DS1292">
            <v>0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0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0</v>
          </cell>
          <cell r="FS1292">
            <v>0</v>
          </cell>
          <cell r="FT1292">
            <v>0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0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0</v>
          </cell>
          <cell r="IS1292">
            <v>0</v>
          </cell>
          <cell r="IT1292">
            <v>0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GCV.EX.WSF._.___.Gadsby 2</v>
          </cell>
          <cell r="F1293">
            <v>0</v>
          </cell>
          <cell r="G1293">
            <v>-19.409567499999866</v>
          </cell>
          <cell r="H1293">
            <v>-2.3933967099997062</v>
          </cell>
          <cell r="I1293">
            <v>-2.6581008499997552</v>
          </cell>
          <cell r="J1293">
            <v>7.0111199399998441</v>
          </cell>
          <cell r="K1293">
            <v>0</v>
          </cell>
          <cell r="L1293">
            <v>1.3422468999999637</v>
          </cell>
          <cell r="M1293">
            <v>-39.07344465999995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-4.5536720399998103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1.4819913900000188</v>
          </cell>
          <cell r="Z1293">
            <v>-5.8072544199998219</v>
          </cell>
          <cell r="AA1293">
            <v>0</v>
          </cell>
          <cell r="AB1293">
            <v>-0.22840901000000713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-10.540529910000032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-10.540529910000089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4.6759029999520862E-2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  <cell r="BJ1293">
            <v>0</v>
          </cell>
          <cell r="BK1293">
            <v>0</v>
          </cell>
          <cell r="BL1293">
            <v>4.675902999997561E-2</v>
          </cell>
          <cell r="BM1293">
            <v>0</v>
          </cell>
          <cell r="BN1293">
            <v>0</v>
          </cell>
          <cell r="BO1293">
            <v>0</v>
          </cell>
          <cell r="BP1293">
            <v>0</v>
          </cell>
          <cell r="BQ1293">
            <v>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0</v>
          </cell>
          <cell r="BW1293">
            <v>0</v>
          </cell>
          <cell r="BX1293">
            <v>0</v>
          </cell>
          <cell r="BY1293">
            <v>0</v>
          </cell>
          <cell r="BZ1293">
            <v>0</v>
          </cell>
          <cell r="CA1293">
            <v>0</v>
          </cell>
          <cell r="CB1293">
            <v>0</v>
          </cell>
          <cell r="CC1293">
            <v>0</v>
          </cell>
          <cell r="CD1293">
            <v>0</v>
          </cell>
          <cell r="CE1293">
            <v>-25.52626896000038</v>
          </cell>
          <cell r="CF1293">
            <v>0</v>
          </cell>
          <cell r="CG1293">
            <v>-24.659920060000104</v>
          </cell>
          <cell r="CH1293">
            <v>0</v>
          </cell>
          <cell r="CI1293">
            <v>0</v>
          </cell>
          <cell r="CJ1293">
            <v>0</v>
          </cell>
          <cell r="CK1293">
            <v>0</v>
          </cell>
          <cell r="CL1293">
            <v>0</v>
          </cell>
          <cell r="CM1293">
            <v>-0.86634890000004816</v>
          </cell>
          <cell r="CN1293">
            <v>0</v>
          </cell>
          <cell r="CO1293">
            <v>0</v>
          </cell>
          <cell r="CP1293">
            <v>0</v>
          </cell>
          <cell r="CQ1293">
            <v>0</v>
          </cell>
          <cell r="CR1293">
            <v>15.168312710000464</v>
          </cell>
          <cell r="CS1293">
            <v>0</v>
          </cell>
          <cell r="CT1293">
            <v>0</v>
          </cell>
          <cell r="CU1293">
            <v>0</v>
          </cell>
          <cell r="CV1293">
            <v>0</v>
          </cell>
          <cell r="CW1293">
            <v>0</v>
          </cell>
          <cell r="CX1293">
            <v>3.5633742399999999</v>
          </cell>
          <cell r="CY1293">
            <v>19.111964510000007</v>
          </cell>
          <cell r="CZ1293">
            <v>-7.5070260399998006</v>
          </cell>
          <cell r="DA1293">
            <v>0</v>
          </cell>
          <cell r="DB1293">
            <v>0</v>
          </cell>
          <cell r="DC1293">
            <v>0</v>
          </cell>
          <cell r="DD1293">
            <v>0</v>
          </cell>
          <cell r="DE1293">
            <v>-56.42830972000138</v>
          </cell>
          <cell r="DF1293">
            <v>0</v>
          </cell>
          <cell r="DG1293">
            <v>-20.684065580000834</v>
          </cell>
          <cell r="DH1293">
            <v>0</v>
          </cell>
          <cell r="DI1293">
            <v>0</v>
          </cell>
          <cell r="DJ1293">
            <v>0</v>
          </cell>
          <cell r="DK1293">
            <v>0</v>
          </cell>
          <cell r="DL1293">
            <v>0.70328673999995317</v>
          </cell>
          <cell r="DM1293">
            <v>-37.8654432000003</v>
          </cell>
          <cell r="DN1293">
            <v>1.417912319999914</v>
          </cell>
          <cell r="DO1293">
            <v>0</v>
          </cell>
          <cell r="DP1293">
            <v>0</v>
          </cell>
          <cell r="DQ1293">
            <v>0</v>
          </cell>
          <cell r="DR1293">
            <v>2.9488902499979304</v>
          </cell>
          <cell r="DS1293">
            <v>0</v>
          </cell>
          <cell r="DT1293">
            <v>1.4313513199999761</v>
          </cell>
          <cell r="DU1293">
            <v>0</v>
          </cell>
          <cell r="DV1293">
            <v>0</v>
          </cell>
          <cell r="DW1293">
            <v>0</v>
          </cell>
          <cell r="DX1293">
            <v>0</v>
          </cell>
          <cell r="DY1293">
            <v>0</v>
          </cell>
          <cell r="DZ1293">
            <v>0.38093799999933253</v>
          </cell>
          <cell r="EA1293">
            <v>1.1366009299995312</v>
          </cell>
          <cell r="EB1293">
            <v>0</v>
          </cell>
          <cell r="EC1293">
            <v>0</v>
          </cell>
          <cell r="ED1293">
            <v>0</v>
          </cell>
          <cell r="EE1293">
            <v>9.119954810001218</v>
          </cell>
          <cell r="EF1293">
            <v>0</v>
          </cell>
          <cell r="EG1293">
            <v>2.4062898800002586</v>
          </cell>
          <cell r="EH1293">
            <v>0</v>
          </cell>
          <cell r="EI1293">
            <v>0</v>
          </cell>
          <cell r="EJ1293">
            <v>0</v>
          </cell>
          <cell r="EK1293">
            <v>0</v>
          </cell>
          <cell r="EL1293">
            <v>0</v>
          </cell>
          <cell r="EM1293">
            <v>0</v>
          </cell>
          <cell r="EN1293">
            <v>6.7136649300002773</v>
          </cell>
          <cell r="EO1293">
            <v>0</v>
          </cell>
          <cell r="EP1293">
            <v>0</v>
          </cell>
          <cell r="EQ1293">
            <v>0</v>
          </cell>
          <cell r="ER1293">
            <v>0</v>
          </cell>
          <cell r="ES1293">
            <v>0</v>
          </cell>
          <cell r="ET1293">
            <v>0</v>
          </cell>
          <cell r="EU1293">
            <v>0</v>
          </cell>
          <cell r="EV1293">
            <v>0</v>
          </cell>
          <cell r="EW1293">
            <v>0</v>
          </cell>
          <cell r="EX1293">
            <v>0</v>
          </cell>
          <cell r="EY1293">
            <v>0</v>
          </cell>
          <cell r="EZ1293">
            <v>0</v>
          </cell>
          <cell r="FA1293">
            <v>0</v>
          </cell>
          <cell r="FB1293">
            <v>0</v>
          </cell>
          <cell r="FC1293">
            <v>0</v>
          </cell>
          <cell r="FD1293">
            <v>0</v>
          </cell>
          <cell r="FE1293">
            <v>0.54544814000109909</v>
          </cell>
          <cell r="FF1293">
            <v>0</v>
          </cell>
          <cell r="FG1293">
            <v>0</v>
          </cell>
          <cell r="FH1293">
            <v>0</v>
          </cell>
          <cell r="FI1293">
            <v>0</v>
          </cell>
          <cell r="FJ1293">
            <v>0</v>
          </cell>
          <cell r="FK1293">
            <v>0</v>
          </cell>
          <cell r="FL1293">
            <v>0</v>
          </cell>
          <cell r="FM1293">
            <v>0.54544814000109909</v>
          </cell>
          <cell r="FN1293">
            <v>0</v>
          </cell>
          <cell r="FO1293">
            <v>0</v>
          </cell>
          <cell r="FP1293">
            <v>0</v>
          </cell>
          <cell r="FQ1293">
            <v>0</v>
          </cell>
          <cell r="FR1293">
            <v>-50.360394290000841</v>
          </cell>
          <cell r="FS1293">
            <v>0</v>
          </cell>
          <cell r="FT1293">
            <v>-2.9896219999955065E-2</v>
          </cell>
          <cell r="FU1293">
            <v>0</v>
          </cell>
          <cell r="FV1293">
            <v>0</v>
          </cell>
          <cell r="FW1293">
            <v>0</v>
          </cell>
          <cell r="FX1293">
            <v>0</v>
          </cell>
          <cell r="FY1293">
            <v>0</v>
          </cell>
          <cell r="FZ1293">
            <v>0</v>
          </cell>
          <cell r="GA1293">
            <v>-50.936988049999968</v>
          </cell>
          <cell r="GB1293">
            <v>0</v>
          </cell>
          <cell r="GC1293">
            <v>0</v>
          </cell>
          <cell r="GD1293">
            <v>0.6064899799999921</v>
          </cell>
          <cell r="GE1293">
            <v>-10.499130010000044</v>
          </cell>
          <cell r="GF1293">
            <v>0</v>
          </cell>
          <cell r="GG1293">
            <v>0</v>
          </cell>
          <cell r="GH1293">
            <v>0</v>
          </cell>
          <cell r="GI1293">
            <v>0</v>
          </cell>
          <cell r="GJ1293">
            <v>0</v>
          </cell>
          <cell r="GK1293">
            <v>0</v>
          </cell>
          <cell r="GL1293">
            <v>0.50180809999999809</v>
          </cell>
          <cell r="GM1293">
            <v>-11.000938109999879</v>
          </cell>
          <cell r="GN1293">
            <v>0</v>
          </cell>
          <cell r="GO1293">
            <v>0</v>
          </cell>
          <cell r="GP1293">
            <v>0</v>
          </cell>
          <cell r="GQ1293">
            <v>0</v>
          </cell>
          <cell r="GR1293">
            <v>10.108384790000855</v>
          </cell>
          <cell r="GS1293">
            <v>10.305092500000001</v>
          </cell>
          <cell r="GT1293">
            <v>-0.19670770999982778</v>
          </cell>
          <cell r="GU1293">
            <v>0</v>
          </cell>
          <cell r="GV1293">
            <v>0</v>
          </cell>
          <cell r="GW1293">
            <v>0</v>
          </cell>
          <cell r="GX1293">
            <v>0</v>
          </cell>
          <cell r="GY1293">
            <v>0</v>
          </cell>
          <cell r="GZ1293">
            <v>0</v>
          </cell>
          <cell r="HA1293">
            <v>0</v>
          </cell>
          <cell r="HB1293">
            <v>0</v>
          </cell>
          <cell r="HC1293">
            <v>0</v>
          </cell>
          <cell r="HD1293">
            <v>0</v>
          </cell>
          <cell r="HE1293">
            <v>-6.1337288300001092</v>
          </cell>
          <cell r="HF1293">
            <v>0</v>
          </cell>
          <cell r="HG1293">
            <v>-5.1586004099999627</v>
          </cell>
          <cell r="HH1293">
            <v>0</v>
          </cell>
          <cell r="HI1293">
            <v>0</v>
          </cell>
          <cell r="HJ1293">
            <v>0</v>
          </cell>
          <cell r="HK1293">
            <v>0</v>
          </cell>
          <cell r="HL1293">
            <v>-0.88125554999999167</v>
          </cell>
          <cell r="HM1293">
            <v>0</v>
          </cell>
          <cell r="HN1293">
            <v>0</v>
          </cell>
          <cell r="HO1293">
            <v>0</v>
          </cell>
          <cell r="HP1293">
            <v>0</v>
          </cell>
          <cell r="HQ1293">
            <v>-9.3872870000041075E-2</v>
          </cell>
          <cell r="HR1293">
            <v>2.3501637400004256</v>
          </cell>
          <cell r="HS1293">
            <v>0.78845533000003343</v>
          </cell>
          <cell r="HT1293">
            <v>0</v>
          </cell>
          <cell r="HU1293">
            <v>0</v>
          </cell>
          <cell r="HV1293">
            <v>0</v>
          </cell>
          <cell r="HW1293">
            <v>0</v>
          </cell>
          <cell r="HX1293">
            <v>0</v>
          </cell>
          <cell r="HY1293">
            <v>0</v>
          </cell>
          <cell r="HZ1293">
            <v>1.5617084100003922</v>
          </cell>
          <cell r="IA1293">
            <v>0</v>
          </cell>
          <cell r="IB1293">
            <v>0</v>
          </cell>
          <cell r="IC1293">
            <v>0</v>
          </cell>
          <cell r="ID1293">
            <v>0</v>
          </cell>
          <cell r="IE1293">
            <v>9.7524613300010969</v>
          </cell>
          <cell r="IF1293">
            <v>4.0100010099999963</v>
          </cell>
          <cell r="IG1293">
            <v>1.389036219998161</v>
          </cell>
          <cell r="IH1293">
            <v>0</v>
          </cell>
          <cell r="II1293">
            <v>0</v>
          </cell>
          <cell r="IJ1293">
            <v>0</v>
          </cell>
          <cell r="IK1293">
            <v>-0.16236644000002798</v>
          </cell>
          <cell r="IL1293">
            <v>0</v>
          </cell>
          <cell r="IM1293">
            <v>0.82218011999975715</v>
          </cell>
          <cell r="IN1293">
            <v>3.0582704199996442</v>
          </cell>
          <cell r="IO1293">
            <v>0</v>
          </cell>
          <cell r="IP1293">
            <v>0.31767000000036205</v>
          </cell>
          <cell r="IQ1293">
            <v>0.31767000000036205</v>
          </cell>
          <cell r="IR1293">
            <v>11.650541399998474</v>
          </cell>
          <cell r="IS1293">
            <v>2.5095420100005867</v>
          </cell>
          <cell r="IT1293">
            <v>2.4124856800008274</v>
          </cell>
          <cell r="IU1293">
            <v>3.5088790799999998</v>
          </cell>
          <cell r="IV1293">
            <v>0</v>
          </cell>
          <cell r="IW1293">
            <v>0</v>
          </cell>
          <cell r="IX1293">
            <v>-0.1381742700000359</v>
          </cell>
          <cell r="IY1293">
            <v>1.3499971499995809</v>
          </cell>
          <cell r="IZ1293">
            <v>0.286157299999104</v>
          </cell>
          <cell r="JA1293">
            <v>0.28615729999955875</v>
          </cell>
          <cell r="JB1293">
            <v>0</v>
          </cell>
          <cell r="JC1293">
            <v>-1.932096000018646E-2</v>
          </cell>
          <cell r="JD1293">
            <v>1.4548181099999056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GCV.EX.WSF._.___.Gadsby 2 OR</v>
          </cell>
          <cell r="F1294">
            <v>0</v>
          </cell>
          <cell r="G1294">
            <v>17.569092140000066</v>
          </cell>
          <cell r="H1294">
            <v>9.8980166899999631</v>
          </cell>
          <cell r="I1294">
            <v>-3.2059760000038295E-2</v>
          </cell>
          <cell r="J1294">
            <v>-4.6630767000000333</v>
          </cell>
          <cell r="K1294">
            <v>0</v>
          </cell>
          <cell r="L1294">
            <v>-1.6712259999962953E-2</v>
          </cell>
          <cell r="M1294">
            <v>-22.138738399999966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0.69553776999998718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0.6955377700000156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  <cell r="BJ1294">
            <v>0</v>
          </cell>
          <cell r="BK1294">
            <v>0</v>
          </cell>
          <cell r="BL1294">
            <v>0</v>
          </cell>
          <cell r="BM1294">
            <v>0</v>
          </cell>
          <cell r="BN1294">
            <v>0</v>
          </cell>
          <cell r="BO1294">
            <v>0</v>
          </cell>
          <cell r="BP1294">
            <v>0</v>
          </cell>
          <cell r="BQ1294">
            <v>0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0</v>
          </cell>
          <cell r="BW1294">
            <v>0</v>
          </cell>
          <cell r="BX1294">
            <v>0</v>
          </cell>
          <cell r="BY1294">
            <v>0</v>
          </cell>
          <cell r="BZ1294">
            <v>0</v>
          </cell>
          <cell r="CA1294">
            <v>0</v>
          </cell>
          <cell r="CB1294">
            <v>0</v>
          </cell>
          <cell r="CC1294">
            <v>0</v>
          </cell>
          <cell r="CD1294">
            <v>0</v>
          </cell>
          <cell r="CE1294">
            <v>-0.17176036999990174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0</v>
          </cell>
          <cell r="CK1294">
            <v>0</v>
          </cell>
          <cell r="CL1294">
            <v>0</v>
          </cell>
          <cell r="CM1294">
            <v>0</v>
          </cell>
          <cell r="CN1294">
            <v>-0.17176037000000122</v>
          </cell>
          <cell r="CO1294">
            <v>0</v>
          </cell>
          <cell r="CP1294">
            <v>0</v>
          </cell>
          <cell r="CQ1294">
            <v>0</v>
          </cell>
          <cell r="CR1294">
            <v>0</v>
          </cell>
          <cell r="CS1294">
            <v>0</v>
          </cell>
          <cell r="CT1294">
            <v>0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0</v>
          </cell>
          <cell r="DA1294">
            <v>0</v>
          </cell>
          <cell r="DB1294">
            <v>0</v>
          </cell>
          <cell r="DC1294">
            <v>0</v>
          </cell>
          <cell r="DD1294">
            <v>0</v>
          </cell>
          <cell r="DE1294">
            <v>-6.0465399999429792E-3</v>
          </cell>
          <cell r="DF1294">
            <v>0</v>
          </cell>
          <cell r="DG1294">
            <v>-6.0465399999998226E-3</v>
          </cell>
          <cell r="DH1294">
            <v>0</v>
          </cell>
          <cell r="DI1294">
            <v>0</v>
          </cell>
          <cell r="DJ1294">
            <v>0</v>
          </cell>
          <cell r="DK1294">
            <v>0</v>
          </cell>
          <cell r="DL1294">
            <v>0</v>
          </cell>
          <cell r="DM1294">
            <v>0</v>
          </cell>
          <cell r="DN1294">
            <v>0</v>
          </cell>
          <cell r="DO1294">
            <v>0</v>
          </cell>
          <cell r="DP1294">
            <v>0</v>
          </cell>
          <cell r="DQ1294">
            <v>0</v>
          </cell>
          <cell r="DR1294">
            <v>0</v>
          </cell>
          <cell r="DS1294">
            <v>0</v>
          </cell>
          <cell r="DT1294">
            <v>0</v>
          </cell>
          <cell r="DU1294">
            <v>0</v>
          </cell>
          <cell r="DV1294">
            <v>0</v>
          </cell>
          <cell r="DW1294">
            <v>0</v>
          </cell>
          <cell r="DX1294">
            <v>0</v>
          </cell>
          <cell r="DY1294">
            <v>0</v>
          </cell>
          <cell r="DZ1294">
            <v>0</v>
          </cell>
          <cell r="EA1294">
            <v>0</v>
          </cell>
          <cell r="EB1294">
            <v>0</v>
          </cell>
          <cell r="EC1294">
            <v>0</v>
          </cell>
          <cell r="ED1294">
            <v>0</v>
          </cell>
          <cell r="EE1294">
            <v>0</v>
          </cell>
          <cell r="EF1294">
            <v>0</v>
          </cell>
          <cell r="EG1294">
            <v>0</v>
          </cell>
          <cell r="EH1294">
            <v>0</v>
          </cell>
          <cell r="EI1294">
            <v>0</v>
          </cell>
          <cell r="EJ1294">
            <v>0</v>
          </cell>
          <cell r="EK1294">
            <v>0</v>
          </cell>
          <cell r="EL1294">
            <v>0</v>
          </cell>
          <cell r="EM1294">
            <v>0</v>
          </cell>
          <cell r="EN1294">
            <v>0</v>
          </cell>
          <cell r="EO1294">
            <v>0</v>
          </cell>
          <cell r="EP1294">
            <v>0</v>
          </cell>
          <cell r="EQ1294">
            <v>0</v>
          </cell>
          <cell r="ER1294">
            <v>0</v>
          </cell>
          <cell r="ES1294">
            <v>0</v>
          </cell>
          <cell r="ET1294">
            <v>0</v>
          </cell>
          <cell r="EU1294">
            <v>0</v>
          </cell>
          <cell r="EV1294">
            <v>0</v>
          </cell>
          <cell r="EW1294">
            <v>0</v>
          </cell>
          <cell r="EX1294">
            <v>0</v>
          </cell>
          <cell r="EY1294">
            <v>0</v>
          </cell>
          <cell r="EZ1294">
            <v>0</v>
          </cell>
          <cell r="FA1294">
            <v>0</v>
          </cell>
          <cell r="FB1294">
            <v>0</v>
          </cell>
          <cell r="FC1294">
            <v>0</v>
          </cell>
          <cell r="FD1294">
            <v>0</v>
          </cell>
          <cell r="FE1294">
            <v>0</v>
          </cell>
          <cell r="FF1294">
            <v>0</v>
          </cell>
          <cell r="FG1294">
            <v>0</v>
          </cell>
          <cell r="FH1294">
            <v>0</v>
          </cell>
          <cell r="FI1294">
            <v>0</v>
          </cell>
          <cell r="FJ1294">
            <v>0</v>
          </cell>
          <cell r="FK1294">
            <v>0</v>
          </cell>
          <cell r="FL1294">
            <v>0</v>
          </cell>
          <cell r="FM1294">
            <v>0</v>
          </cell>
          <cell r="FN1294">
            <v>0</v>
          </cell>
          <cell r="FO1294">
            <v>0</v>
          </cell>
          <cell r="FP1294">
            <v>0</v>
          </cell>
          <cell r="FQ1294">
            <v>0</v>
          </cell>
          <cell r="FR1294">
            <v>0</v>
          </cell>
          <cell r="FS1294">
            <v>0</v>
          </cell>
          <cell r="FT1294">
            <v>0</v>
          </cell>
          <cell r="FU1294">
            <v>0</v>
          </cell>
          <cell r="FV1294">
            <v>0</v>
          </cell>
          <cell r="FW1294">
            <v>0</v>
          </cell>
          <cell r="FX1294">
            <v>0</v>
          </cell>
          <cell r="FY1294">
            <v>0</v>
          </cell>
          <cell r="FZ1294">
            <v>0</v>
          </cell>
          <cell r="GA1294">
            <v>0</v>
          </cell>
          <cell r="GB1294">
            <v>0</v>
          </cell>
          <cell r="GC1294">
            <v>0</v>
          </cell>
          <cell r="GD1294">
            <v>0</v>
          </cell>
          <cell r="GE1294">
            <v>0</v>
          </cell>
          <cell r="GF1294">
            <v>0</v>
          </cell>
          <cell r="GG1294">
            <v>0</v>
          </cell>
          <cell r="GH1294">
            <v>0</v>
          </cell>
          <cell r="GI1294">
            <v>0</v>
          </cell>
          <cell r="GJ1294">
            <v>0</v>
          </cell>
          <cell r="GK1294">
            <v>0</v>
          </cell>
          <cell r="GL1294">
            <v>0</v>
          </cell>
          <cell r="GM1294">
            <v>0</v>
          </cell>
          <cell r="GN1294">
            <v>0</v>
          </cell>
          <cell r="GO1294">
            <v>0</v>
          </cell>
          <cell r="GP1294">
            <v>0</v>
          </cell>
          <cell r="GQ1294">
            <v>0</v>
          </cell>
          <cell r="GR1294">
            <v>0</v>
          </cell>
          <cell r="GS1294">
            <v>0</v>
          </cell>
          <cell r="GT1294">
            <v>0</v>
          </cell>
          <cell r="GU1294">
            <v>0</v>
          </cell>
          <cell r="GV1294">
            <v>0</v>
          </cell>
          <cell r="GW1294">
            <v>0</v>
          </cell>
          <cell r="GX1294">
            <v>0</v>
          </cell>
          <cell r="GY1294">
            <v>0</v>
          </cell>
          <cell r="GZ1294">
            <v>0</v>
          </cell>
          <cell r="HA1294">
            <v>0</v>
          </cell>
          <cell r="HB1294">
            <v>0</v>
          </cell>
          <cell r="HC1294">
            <v>0</v>
          </cell>
          <cell r="HD1294">
            <v>0</v>
          </cell>
          <cell r="HE1294">
            <v>0</v>
          </cell>
          <cell r="HF1294">
            <v>0</v>
          </cell>
          <cell r="HG1294">
            <v>0</v>
          </cell>
          <cell r="HH1294">
            <v>0</v>
          </cell>
          <cell r="HI1294">
            <v>0</v>
          </cell>
          <cell r="HJ1294">
            <v>0</v>
          </cell>
          <cell r="HK1294">
            <v>0</v>
          </cell>
          <cell r="HL1294">
            <v>0</v>
          </cell>
          <cell r="HM1294">
            <v>0</v>
          </cell>
          <cell r="HN1294">
            <v>0</v>
          </cell>
          <cell r="HO1294">
            <v>0</v>
          </cell>
          <cell r="HP1294">
            <v>0</v>
          </cell>
          <cell r="HQ1294">
            <v>0</v>
          </cell>
          <cell r="HR1294">
            <v>0</v>
          </cell>
          <cell r="HS1294">
            <v>0</v>
          </cell>
          <cell r="HT1294">
            <v>0</v>
          </cell>
          <cell r="HU1294">
            <v>0</v>
          </cell>
          <cell r="HV1294">
            <v>0</v>
          </cell>
          <cell r="HW1294">
            <v>0</v>
          </cell>
          <cell r="HX1294">
            <v>0</v>
          </cell>
          <cell r="HY1294">
            <v>0</v>
          </cell>
          <cell r="HZ1294">
            <v>0</v>
          </cell>
          <cell r="IA1294">
            <v>0</v>
          </cell>
          <cell r="IB1294">
            <v>0</v>
          </cell>
          <cell r="IC1294">
            <v>0</v>
          </cell>
          <cell r="ID1294">
            <v>0</v>
          </cell>
          <cell r="IE1294">
            <v>0</v>
          </cell>
          <cell r="IF1294">
            <v>0</v>
          </cell>
          <cell r="IG1294">
            <v>0</v>
          </cell>
          <cell r="IH1294">
            <v>0</v>
          </cell>
          <cell r="II1294">
            <v>0</v>
          </cell>
          <cell r="IJ1294">
            <v>0</v>
          </cell>
          <cell r="IK1294">
            <v>0</v>
          </cell>
          <cell r="IL1294">
            <v>0</v>
          </cell>
          <cell r="IM1294">
            <v>0</v>
          </cell>
          <cell r="IN1294">
            <v>0</v>
          </cell>
          <cell r="IO1294">
            <v>0</v>
          </cell>
          <cell r="IP1294">
            <v>0</v>
          </cell>
          <cell r="IQ1294">
            <v>0</v>
          </cell>
          <cell r="IR1294">
            <v>0</v>
          </cell>
          <cell r="IS1294">
            <v>0</v>
          </cell>
          <cell r="IT1294">
            <v>0</v>
          </cell>
          <cell r="IU1294">
            <v>0</v>
          </cell>
          <cell r="IV1294">
            <v>0</v>
          </cell>
          <cell r="IW1294">
            <v>0</v>
          </cell>
          <cell r="IX1294">
            <v>0</v>
          </cell>
          <cell r="IY1294">
            <v>0</v>
          </cell>
          <cell r="IZ1294">
            <v>0</v>
          </cell>
          <cell r="JA1294">
            <v>0</v>
          </cell>
          <cell r="JB1294">
            <v>0</v>
          </cell>
          <cell r="JC1294">
            <v>0</v>
          </cell>
          <cell r="JD1294">
            <v>0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GCV.EX.WSF._.___.Gadsby 3</v>
          </cell>
          <cell r="F1295">
            <v>-11.54844557000024</v>
          </cell>
          <cell r="G1295">
            <v>-25.85962653000206</v>
          </cell>
          <cell r="H1295">
            <v>6.3076872600001934</v>
          </cell>
          <cell r="I1295">
            <v>-51.876550109999698</v>
          </cell>
          <cell r="J1295">
            <v>-52.584662219998791</v>
          </cell>
          <cell r="K1295">
            <v>-0.15472005000003719</v>
          </cell>
          <cell r="L1295">
            <v>-10.945804129999487</v>
          </cell>
          <cell r="M1295">
            <v>-2.1965845800000352</v>
          </cell>
          <cell r="N1295">
            <v>-36.037385810000046</v>
          </cell>
          <cell r="O1295">
            <v>11.076537810000019</v>
          </cell>
          <cell r="P1295">
            <v>-0.26288500999999087</v>
          </cell>
          <cell r="Q1295">
            <v>4.6695431299999655</v>
          </cell>
          <cell r="R1295">
            <v>64.637442079998436</v>
          </cell>
          <cell r="S1295">
            <v>-17.802580549999959</v>
          </cell>
          <cell r="T1295">
            <v>17.36039999999997</v>
          </cell>
          <cell r="U1295">
            <v>-2.5577945299999101</v>
          </cell>
          <cell r="V1295">
            <v>0.27325361000009707</v>
          </cell>
          <cell r="W1295">
            <v>63.544895380000526</v>
          </cell>
          <cell r="X1295">
            <v>1.4961333000001105</v>
          </cell>
          <cell r="Y1295">
            <v>-0.10935783000036281</v>
          </cell>
          <cell r="Z1295">
            <v>-11.49874361000002</v>
          </cell>
          <cell r="AA1295">
            <v>0</v>
          </cell>
          <cell r="AB1295">
            <v>-4.4409990399999515</v>
          </cell>
          <cell r="AC1295">
            <v>12.890847499999978</v>
          </cell>
          <cell r="AD1295">
            <v>5.481387849999976</v>
          </cell>
          <cell r="AE1295">
            <v>145.06124123999962</v>
          </cell>
          <cell r="AF1295">
            <v>-19.798734939999996</v>
          </cell>
          <cell r="AG1295">
            <v>166.42631740000002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0.27384130999999456</v>
          </cell>
          <cell r="AM1295">
            <v>23.021059239999886</v>
          </cell>
          <cell r="AN1295">
            <v>0</v>
          </cell>
          <cell r="AO1295">
            <v>-1.0053367999999949</v>
          </cell>
          <cell r="AP1295">
            <v>-6.3936694099999993</v>
          </cell>
          <cell r="AQ1295">
            <v>-17.462235560000011</v>
          </cell>
          <cell r="AR1295">
            <v>-24.592822320000778</v>
          </cell>
          <cell r="AS1295">
            <v>0</v>
          </cell>
          <cell r="AT1295">
            <v>26.499828179999895</v>
          </cell>
          <cell r="AU1295">
            <v>5.9008977500002402</v>
          </cell>
          <cell r="AV1295">
            <v>0</v>
          </cell>
          <cell r="AW1295">
            <v>-6.714792160000016</v>
          </cell>
          <cell r="AX1295">
            <v>-26.678850000000068</v>
          </cell>
          <cell r="AY1295">
            <v>32.052846329999966</v>
          </cell>
          <cell r="AZ1295">
            <v>-63.778455460000259</v>
          </cell>
          <cell r="BA1295">
            <v>0</v>
          </cell>
          <cell r="BB1295">
            <v>0</v>
          </cell>
          <cell r="BC1295">
            <v>0</v>
          </cell>
          <cell r="BD1295">
            <v>8.1257030400000048</v>
          </cell>
          <cell r="BE1295">
            <v>137.50898381000297</v>
          </cell>
          <cell r="BF1295">
            <v>-1.795569199999818</v>
          </cell>
          <cell r="BG1295">
            <v>167.81564246000107</v>
          </cell>
          <cell r="BH1295">
            <v>-11.398096420000002</v>
          </cell>
          <cell r="BI1295">
            <v>-3.7153130000660894E-2</v>
          </cell>
          <cell r="BJ1295">
            <v>-8.9843639999344305E-2</v>
          </cell>
          <cell r="BK1295">
            <v>0.12002534999965064</v>
          </cell>
          <cell r="BL1295">
            <v>3.3730299983290024E-3</v>
          </cell>
          <cell r="BM1295">
            <v>-20.56463986000017</v>
          </cell>
          <cell r="BN1295">
            <v>3.2306733200002782</v>
          </cell>
          <cell r="BO1295">
            <v>0</v>
          </cell>
          <cell r="BP1295">
            <v>0</v>
          </cell>
          <cell r="BQ1295">
            <v>0.22457190000000082</v>
          </cell>
          <cell r="BR1295">
            <v>37.820768720019259</v>
          </cell>
          <cell r="BS1295">
            <v>0</v>
          </cell>
          <cell r="BT1295">
            <v>-0.92058240999995178</v>
          </cell>
          <cell r="BU1295">
            <v>0</v>
          </cell>
          <cell r="BV1295">
            <v>0</v>
          </cell>
          <cell r="BW1295">
            <v>-2.1491704400001481</v>
          </cell>
          <cell r="BX1295">
            <v>4.8768005199999607</v>
          </cell>
          <cell r="BY1295">
            <v>37.058519390002402</v>
          </cell>
          <cell r="BZ1295">
            <v>-4.003299589992821</v>
          </cell>
          <cell r="CA1295">
            <v>-0.66941420000148355</v>
          </cell>
          <cell r="CB1295">
            <v>0.4636876200002007</v>
          </cell>
          <cell r="CC1295">
            <v>6.1704052299999148</v>
          </cell>
          <cell r="CD1295">
            <v>-3.0061773999996149</v>
          </cell>
          <cell r="CE1295">
            <v>-24.328171770015615</v>
          </cell>
          <cell r="CF1295">
            <v>1.0049971599999026</v>
          </cell>
          <cell r="CG1295">
            <v>4.2055492100007541</v>
          </cell>
          <cell r="CH1295">
            <v>2.7981404600000133</v>
          </cell>
          <cell r="CI1295">
            <v>0</v>
          </cell>
          <cell r="CJ1295">
            <v>0</v>
          </cell>
          <cell r="CK1295">
            <v>0</v>
          </cell>
          <cell r="CL1295">
            <v>-22.221499490002316</v>
          </cell>
          <cell r="CM1295">
            <v>-33.153895479998027</v>
          </cell>
          <cell r="CN1295">
            <v>24.362471709999227</v>
          </cell>
          <cell r="CO1295">
            <v>2.3035401299999876</v>
          </cell>
          <cell r="CP1295">
            <v>-2.0282960000004095</v>
          </cell>
          <cell r="CQ1295">
            <v>-1.5991794700003084</v>
          </cell>
          <cell r="CR1295">
            <v>-3.6904907799762441</v>
          </cell>
          <cell r="CS1295">
            <v>0</v>
          </cell>
          <cell r="CT1295">
            <v>-1.1133160000099451E-2</v>
          </cell>
          <cell r="CU1295">
            <v>0</v>
          </cell>
          <cell r="CV1295">
            <v>0</v>
          </cell>
          <cell r="CW1295">
            <v>0</v>
          </cell>
          <cell r="CX1295">
            <v>-0.14945956999997634</v>
          </cell>
          <cell r="CY1295">
            <v>1.139577410000129</v>
          </cell>
          <cell r="CZ1295">
            <v>-2.4200660699971195</v>
          </cell>
          <cell r="DA1295">
            <v>0</v>
          </cell>
          <cell r="DB1295">
            <v>0</v>
          </cell>
          <cell r="DC1295">
            <v>-1.058774359999461</v>
          </cell>
          <cell r="DD1295">
            <v>-1.1906350299987025</v>
          </cell>
          <cell r="DE1295">
            <v>-82.758206440004869</v>
          </cell>
          <cell r="DF1295">
            <v>-5.0245373699999618</v>
          </cell>
          <cell r="DG1295">
            <v>-8.7392659699999058</v>
          </cell>
          <cell r="DH1295">
            <v>-1.8614818699998068</v>
          </cell>
          <cell r="DI1295">
            <v>0</v>
          </cell>
          <cell r="DJ1295">
            <v>0</v>
          </cell>
          <cell r="DK1295">
            <v>0</v>
          </cell>
          <cell r="DL1295">
            <v>18.906624309998733</v>
          </cell>
          <cell r="DM1295">
            <v>1.3876956100029929</v>
          </cell>
          <cell r="DN1295">
            <v>-85.90564870000162</v>
          </cell>
          <cell r="DO1295">
            <v>0</v>
          </cell>
          <cell r="DP1295">
            <v>6.6582200000993907E-2</v>
          </cell>
          <cell r="DQ1295">
            <v>-1.5881746499990186</v>
          </cell>
          <cell r="DR1295">
            <v>-21.339905199987697</v>
          </cell>
          <cell r="DS1295">
            <v>-3.4024826699987898</v>
          </cell>
          <cell r="DT1295">
            <v>1.339990280001075</v>
          </cell>
          <cell r="DU1295">
            <v>0.63877671000000191</v>
          </cell>
          <cell r="DV1295">
            <v>0</v>
          </cell>
          <cell r="DW1295">
            <v>0</v>
          </cell>
          <cell r="DX1295">
            <v>0</v>
          </cell>
          <cell r="DY1295">
            <v>-16.528632900000048</v>
          </cell>
          <cell r="DZ1295">
            <v>-7.2432790600032604</v>
          </cell>
          <cell r="EA1295">
            <v>0.32554090000121505</v>
          </cell>
          <cell r="EB1295">
            <v>0</v>
          </cell>
          <cell r="EC1295">
            <v>4.5835779199996978</v>
          </cell>
          <cell r="ED1295">
            <v>-1.0533963799998673</v>
          </cell>
          <cell r="EE1295">
            <v>-46.842597839990049</v>
          </cell>
          <cell r="EF1295">
            <v>0.31766999999899781</v>
          </cell>
          <cell r="EG1295">
            <v>-2.6521440999968036</v>
          </cell>
          <cell r="EH1295">
            <v>0</v>
          </cell>
          <cell r="EI1295">
            <v>0.30286267000000322</v>
          </cell>
          <cell r="EJ1295">
            <v>0</v>
          </cell>
          <cell r="EK1295">
            <v>0</v>
          </cell>
          <cell r="EL1295">
            <v>-7.7284701300000052</v>
          </cell>
          <cell r="EM1295">
            <v>-7.8569547500010231</v>
          </cell>
          <cell r="EN1295">
            <v>-29.594247539999742</v>
          </cell>
          <cell r="EO1295">
            <v>0</v>
          </cell>
          <cell r="EP1295">
            <v>0</v>
          </cell>
          <cell r="EQ1295">
            <v>0.36868601000037415</v>
          </cell>
          <cell r="ER1295">
            <v>-25.782036520002293</v>
          </cell>
          <cell r="ES1295">
            <v>0.7213814699998693</v>
          </cell>
          <cell r="ET1295">
            <v>3.9617680000001201</v>
          </cell>
          <cell r="EU1295">
            <v>0.70801158999984182</v>
          </cell>
          <cell r="EV1295">
            <v>0</v>
          </cell>
          <cell r="EW1295">
            <v>0</v>
          </cell>
          <cell r="EX1295">
            <v>0</v>
          </cell>
          <cell r="EY1295">
            <v>-30.253145429999677</v>
          </cell>
          <cell r="EZ1295">
            <v>-1.88045143999625</v>
          </cell>
          <cell r="FA1295">
            <v>9.3988419999732287E-2</v>
          </cell>
          <cell r="FB1295">
            <v>0</v>
          </cell>
          <cell r="FC1295">
            <v>0.31766999999945256</v>
          </cell>
          <cell r="FD1295">
            <v>0.54874087000007421</v>
          </cell>
          <cell r="FE1295">
            <v>-32.325006059996667</v>
          </cell>
          <cell r="FF1295">
            <v>0</v>
          </cell>
          <cell r="FG1295">
            <v>13.423833900002137</v>
          </cell>
          <cell r="FH1295">
            <v>5.3250830000024507E-2</v>
          </cell>
          <cell r="FI1295">
            <v>0</v>
          </cell>
          <cell r="FJ1295">
            <v>0</v>
          </cell>
          <cell r="FK1295">
            <v>0</v>
          </cell>
          <cell r="FL1295">
            <v>-10.584390729999541</v>
          </cell>
          <cell r="FM1295">
            <v>-62.655035670000871</v>
          </cell>
          <cell r="FN1295">
            <v>0</v>
          </cell>
          <cell r="FO1295">
            <v>0.71134369000003517</v>
          </cell>
          <cell r="FP1295">
            <v>5.4096355500005302</v>
          </cell>
          <cell r="FQ1295">
            <v>21.316356369999085</v>
          </cell>
          <cell r="FR1295">
            <v>-28.035574530003942</v>
          </cell>
          <cell r="FS1295">
            <v>3.4606909899998755</v>
          </cell>
          <cell r="FT1295">
            <v>0.77561785000034433</v>
          </cell>
          <cell r="FU1295">
            <v>-1.4991696000006414</v>
          </cell>
          <cell r="FV1295">
            <v>0.28493665000002011</v>
          </cell>
          <cell r="FW1295">
            <v>0</v>
          </cell>
          <cell r="FX1295">
            <v>0</v>
          </cell>
          <cell r="FY1295">
            <v>-6.667770219999511</v>
          </cell>
          <cell r="FZ1295">
            <v>-9.7788008699990314</v>
          </cell>
          <cell r="GA1295">
            <v>-3.4709569999904488E-2</v>
          </cell>
          <cell r="GB1295">
            <v>0</v>
          </cell>
          <cell r="GC1295">
            <v>-4.874880459999531</v>
          </cell>
          <cell r="GD1295">
            <v>-9.7014893000005031</v>
          </cell>
          <cell r="GE1295">
            <v>12.999477539997315</v>
          </cell>
          <cell r="GF1295">
            <v>-2.2343978499998229</v>
          </cell>
          <cell r="GG1295">
            <v>-1.8435028699987015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6.3426327900003798</v>
          </cell>
          <cell r="GM1295">
            <v>2.9286666599982709</v>
          </cell>
          <cell r="GN1295">
            <v>7.4884088099997825</v>
          </cell>
          <cell r="GO1295">
            <v>0</v>
          </cell>
          <cell r="GP1295">
            <v>0</v>
          </cell>
          <cell r="GQ1295">
            <v>0.3176699999999073</v>
          </cell>
          <cell r="GR1295">
            <v>-5.9895351900049718</v>
          </cell>
          <cell r="GS1295">
            <v>6.8349648999992496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0.20712705000005371</v>
          </cell>
          <cell r="GY1295">
            <v>-2.6830836400004046</v>
          </cell>
          <cell r="GZ1295">
            <v>-10.113485550000405</v>
          </cell>
          <cell r="HA1295">
            <v>1.314512309998463</v>
          </cell>
          <cell r="HB1295">
            <v>0</v>
          </cell>
          <cell r="HC1295">
            <v>1.270680000000084</v>
          </cell>
          <cell r="HD1295">
            <v>-2.8202502599997388</v>
          </cell>
          <cell r="HE1295">
            <v>-93.797967600010452</v>
          </cell>
          <cell r="HF1295">
            <v>7.86822372000006</v>
          </cell>
          <cell r="HG1295">
            <v>-9.7471985800020775</v>
          </cell>
          <cell r="HH1295">
            <v>-5.54819999999836E-2</v>
          </cell>
          <cell r="HI1295">
            <v>0</v>
          </cell>
          <cell r="HJ1295">
            <v>0</v>
          </cell>
          <cell r="HK1295">
            <v>0</v>
          </cell>
          <cell r="HL1295">
            <v>-71.242344349999257</v>
          </cell>
          <cell r="HM1295">
            <v>-16.638532529999793</v>
          </cell>
          <cell r="HN1295">
            <v>0.61272835000090708</v>
          </cell>
          <cell r="HO1295">
            <v>0</v>
          </cell>
          <cell r="HP1295">
            <v>2.9350336899997274</v>
          </cell>
          <cell r="HQ1295">
            <v>-7.5303958999993483</v>
          </cell>
          <cell r="HR1295">
            <v>-102.66448725000373</v>
          </cell>
          <cell r="HS1295">
            <v>2.4054684700004145</v>
          </cell>
          <cell r="HT1295">
            <v>-26.456235969999398</v>
          </cell>
          <cell r="HU1295">
            <v>-66.465626249999332</v>
          </cell>
          <cell r="HV1295">
            <v>2.5360148700001446</v>
          </cell>
          <cell r="HW1295">
            <v>0</v>
          </cell>
          <cell r="HX1295">
            <v>0.35127396999973826</v>
          </cell>
          <cell r="HY1295">
            <v>-3.0473505800000567</v>
          </cell>
          <cell r="HZ1295">
            <v>7.1802008500017109</v>
          </cell>
          <cell r="IA1295">
            <v>-19.793539479998799</v>
          </cell>
          <cell r="IB1295">
            <v>0</v>
          </cell>
          <cell r="IC1295">
            <v>0.90762858000016422</v>
          </cell>
          <cell r="ID1295">
            <v>-0.28232171000036033</v>
          </cell>
          <cell r="IE1295">
            <v>63.110715029979474</v>
          </cell>
          <cell r="IF1295">
            <v>3.92198967999866</v>
          </cell>
          <cell r="IG1295">
            <v>13.074285629998485</v>
          </cell>
          <cell r="IH1295">
            <v>1.0243565900000249</v>
          </cell>
          <cell r="II1295">
            <v>0</v>
          </cell>
          <cell r="IJ1295">
            <v>0</v>
          </cell>
          <cell r="IK1295">
            <v>0.97814949000030538</v>
          </cell>
          <cell r="IL1295">
            <v>28.718765330000679</v>
          </cell>
          <cell r="IM1295">
            <v>6.7586058599990793</v>
          </cell>
          <cell r="IN1295">
            <v>0.8221801299987419</v>
          </cell>
          <cell r="IO1295">
            <v>0.71134368999999964</v>
          </cell>
          <cell r="IP1295">
            <v>2.9350336900006369</v>
          </cell>
          <cell r="IQ1295">
            <v>4.1660049399997661</v>
          </cell>
          <cell r="IR1295">
            <v>-16.334209430002375</v>
          </cell>
          <cell r="IS1295">
            <v>2.4582431099988753</v>
          </cell>
          <cell r="IT1295">
            <v>-2.5227717900015705</v>
          </cell>
          <cell r="IU1295">
            <v>6.1529844399997273</v>
          </cell>
          <cell r="IV1295">
            <v>0</v>
          </cell>
          <cell r="IW1295">
            <v>0</v>
          </cell>
          <cell r="IX1295">
            <v>-0.1381742700000359</v>
          </cell>
          <cell r="IY1295">
            <v>2.1744866499993805</v>
          </cell>
          <cell r="IZ1295">
            <v>-18.763334480001504</v>
          </cell>
          <cell r="JA1295">
            <v>1.5084772099990005</v>
          </cell>
          <cell r="JB1295">
            <v>0</v>
          </cell>
          <cell r="JC1295">
            <v>-3.5531946999990396</v>
          </cell>
          <cell r="JD1295">
            <v>-3.6509256000008463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GCV.EX.WSF._.___.Gadsby 3 OR</v>
          </cell>
          <cell r="F1296">
            <v>17.074896529999705</v>
          </cell>
          <cell r="G1296">
            <v>18.504347099999904</v>
          </cell>
          <cell r="H1296">
            <v>-6.165795170000024</v>
          </cell>
          <cell r="I1296">
            <v>7.6760823200002051</v>
          </cell>
          <cell r="J1296">
            <v>49.054985140000099</v>
          </cell>
          <cell r="K1296">
            <v>0</v>
          </cell>
          <cell r="L1296">
            <v>19.681196969999974</v>
          </cell>
          <cell r="M1296">
            <v>-20.307034019999946</v>
          </cell>
          <cell r="N1296">
            <v>33.564410029999976</v>
          </cell>
          <cell r="O1296">
            <v>8.578278900000015</v>
          </cell>
          <cell r="P1296">
            <v>0</v>
          </cell>
          <cell r="Q1296">
            <v>-4.669543140000016</v>
          </cell>
          <cell r="R1296">
            <v>12.366095119999954</v>
          </cell>
          <cell r="S1296">
            <v>18.168941719999992</v>
          </cell>
          <cell r="T1296">
            <v>-19.269266440000024</v>
          </cell>
          <cell r="U1296">
            <v>2.3801473899999337</v>
          </cell>
          <cell r="V1296">
            <v>75.994077060000023</v>
          </cell>
          <cell r="W1296">
            <v>-66.534843689999889</v>
          </cell>
          <cell r="X1296">
            <v>0</v>
          </cell>
          <cell r="Y1296">
            <v>-2.4662270999999691</v>
          </cell>
          <cell r="Z1296">
            <v>20.990579899999943</v>
          </cell>
          <cell r="AA1296">
            <v>6.9348800000028632E-3</v>
          </cell>
          <cell r="AB1296">
            <v>0</v>
          </cell>
          <cell r="AC1296">
            <v>-13.476739629999997</v>
          </cell>
          <cell r="AD1296">
            <v>-3.4275089700000194</v>
          </cell>
          <cell r="AE1296">
            <v>-154.67724786999997</v>
          </cell>
          <cell r="AF1296">
            <v>19.73265559</v>
          </cell>
          <cell r="AG1296">
            <v>-166.45611059999999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0.27002586000000406</v>
          </cell>
          <cell r="AM1296">
            <v>-29.943642569999952</v>
          </cell>
          <cell r="AN1296">
            <v>0</v>
          </cell>
          <cell r="AO1296">
            <v>-1.9646879200000029</v>
          </cell>
          <cell r="AP1296">
            <v>6.3830105999999995</v>
          </cell>
          <cell r="AQ1296">
            <v>17.301501170000002</v>
          </cell>
          <cell r="AR1296">
            <v>70.731753899999603</v>
          </cell>
          <cell r="AS1296">
            <v>0</v>
          </cell>
          <cell r="AT1296">
            <v>-26.678850000000011</v>
          </cell>
          <cell r="AU1296">
            <v>0</v>
          </cell>
          <cell r="AV1296">
            <v>0</v>
          </cell>
          <cell r="AW1296">
            <v>0</v>
          </cell>
          <cell r="AX1296">
            <v>26.67885000000004</v>
          </cell>
          <cell r="AY1296">
            <v>-30.283576770000025</v>
          </cell>
          <cell r="AZ1296">
            <v>101.01533066999991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-0.43539138000005551</v>
          </cell>
          <cell r="BF1296">
            <v>0</v>
          </cell>
          <cell r="BG1296">
            <v>0</v>
          </cell>
          <cell r="BH1296">
            <v>0</v>
          </cell>
          <cell r="BI1296">
            <v>0</v>
          </cell>
          <cell r="BJ1296">
            <v>0</v>
          </cell>
          <cell r="BK1296">
            <v>-0.43539137999999866</v>
          </cell>
          <cell r="BL1296">
            <v>0</v>
          </cell>
          <cell r="BM1296">
            <v>0</v>
          </cell>
          <cell r="BN1296">
            <v>0</v>
          </cell>
          <cell r="BO1296">
            <v>0</v>
          </cell>
          <cell r="BP1296">
            <v>0</v>
          </cell>
          <cell r="BQ1296">
            <v>0</v>
          </cell>
          <cell r="BR1296">
            <v>2.8995101999998951</v>
          </cell>
          <cell r="BS1296">
            <v>0</v>
          </cell>
          <cell r="BT1296">
            <v>0</v>
          </cell>
          <cell r="BU1296">
            <v>0</v>
          </cell>
          <cell r="BV1296">
            <v>0</v>
          </cell>
          <cell r="BW1296">
            <v>0</v>
          </cell>
          <cell r="BX1296">
            <v>0</v>
          </cell>
          <cell r="BY1296">
            <v>0</v>
          </cell>
          <cell r="BZ1296">
            <v>2.8995101999998951</v>
          </cell>
          <cell r="CA1296">
            <v>0</v>
          </cell>
          <cell r="CB1296">
            <v>0</v>
          </cell>
          <cell r="CC1296">
            <v>0</v>
          </cell>
          <cell r="CD1296">
            <v>0</v>
          </cell>
          <cell r="CE1296">
            <v>1.3867942400001994</v>
          </cell>
          <cell r="CF1296">
            <v>0</v>
          </cell>
          <cell r="CG1296">
            <v>-2.1962500000029195E-2</v>
          </cell>
          <cell r="CH1296">
            <v>0</v>
          </cell>
          <cell r="CI1296">
            <v>0</v>
          </cell>
          <cell r="CJ1296">
            <v>0</v>
          </cell>
          <cell r="CK1296">
            <v>0</v>
          </cell>
          <cell r="CL1296">
            <v>1.4087567400001717</v>
          </cell>
          <cell r="CM1296">
            <v>0</v>
          </cell>
          <cell r="CN1296">
            <v>0</v>
          </cell>
          <cell r="CO1296">
            <v>0</v>
          </cell>
          <cell r="CP1296">
            <v>0</v>
          </cell>
          <cell r="CQ1296">
            <v>0</v>
          </cell>
          <cell r="CR1296">
            <v>3.0738080900009663</v>
          </cell>
          <cell r="CS1296">
            <v>0</v>
          </cell>
          <cell r="CT1296">
            <v>-0.11927420999984406</v>
          </cell>
          <cell r="CU1296">
            <v>0</v>
          </cell>
          <cell r="CV1296">
            <v>0</v>
          </cell>
          <cell r="CW1296">
            <v>0</v>
          </cell>
          <cell r="CX1296">
            <v>4.8381143200000096</v>
          </cell>
          <cell r="CY1296">
            <v>1.0647346200003085</v>
          </cell>
          <cell r="CZ1296">
            <v>-2.7097666399995433</v>
          </cell>
          <cell r="DA1296">
            <v>0</v>
          </cell>
          <cell r="DB1296">
            <v>0</v>
          </cell>
          <cell r="DC1296">
            <v>0</v>
          </cell>
          <cell r="DD1296">
            <v>0</v>
          </cell>
          <cell r="DE1296">
            <v>-78.656621000000086</v>
          </cell>
          <cell r="DF1296">
            <v>0</v>
          </cell>
          <cell r="DG1296">
            <v>0</v>
          </cell>
          <cell r="DH1296">
            <v>0</v>
          </cell>
          <cell r="DI1296">
            <v>0</v>
          </cell>
          <cell r="DJ1296">
            <v>0</v>
          </cell>
          <cell r="DK1296">
            <v>0</v>
          </cell>
          <cell r="DL1296">
            <v>-81.130990660000009</v>
          </cell>
          <cell r="DM1296">
            <v>2.4743696599998657</v>
          </cell>
          <cell r="DN1296">
            <v>0</v>
          </cell>
          <cell r="DO1296">
            <v>0</v>
          </cell>
          <cell r="DP1296">
            <v>0</v>
          </cell>
          <cell r="DQ1296">
            <v>0</v>
          </cell>
          <cell r="DR1296">
            <v>0</v>
          </cell>
          <cell r="DS1296">
            <v>0</v>
          </cell>
          <cell r="DT1296">
            <v>0</v>
          </cell>
          <cell r="DU1296">
            <v>0</v>
          </cell>
          <cell r="DV1296">
            <v>0</v>
          </cell>
          <cell r="DW1296">
            <v>0</v>
          </cell>
          <cell r="DX1296">
            <v>0</v>
          </cell>
          <cell r="DY1296">
            <v>0</v>
          </cell>
          <cell r="DZ1296">
            <v>0</v>
          </cell>
          <cell r="EA1296">
            <v>0</v>
          </cell>
          <cell r="EB1296">
            <v>0</v>
          </cell>
          <cell r="EC1296">
            <v>0</v>
          </cell>
          <cell r="ED1296">
            <v>0</v>
          </cell>
          <cell r="EE1296">
            <v>0</v>
          </cell>
          <cell r="EF1296">
            <v>0</v>
          </cell>
          <cell r="EG1296">
            <v>0</v>
          </cell>
          <cell r="EH1296">
            <v>0</v>
          </cell>
          <cell r="EI1296">
            <v>0</v>
          </cell>
          <cell r="EJ1296">
            <v>0</v>
          </cell>
          <cell r="EK1296">
            <v>0</v>
          </cell>
          <cell r="EL1296">
            <v>0</v>
          </cell>
          <cell r="EM1296">
            <v>0</v>
          </cell>
          <cell r="EN1296">
            <v>0</v>
          </cell>
          <cell r="EO1296">
            <v>0</v>
          </cell>
          <cell r="EP1296">
            <v>0</v>
          </cell>
          <cell r="EQ1296">
            <v>0</v>
          </cell>
          <cell r="ER1296">
            <v>0</v>
          </cell>
          <cell r="ES1296">
            <v>0</v>
          </cell>
          <cell r="ET1296">
            <v>0</v>
          </cell>
          <cell r="EU1296">
            <v>0</v>
          </cell>
          <cell r="EV1296">
            <v>0</v>
          </cell>
          <cell r="EW1296">
            <v>0</v>
          </cell>
          <cell r="EX1296">
            <v>0</v>
          </cell>
          <cell r="EY1296">
            <v>0</v>
          </cell>
          <cell r="EZ1296">
            <v>0</v>
          </cell>
          <cell r="FA1296">
            <v>0</v>
          </cell>
          <cell r="FB1296">
            <v>0</v>
          </cell>
          <cell r="FC1296">
            <v>0</v>
          </cell>
          <cell r="FD1296">
            <v>0</v>
          </cell>
          <cell r="FE1296">
            <v>0</v>
          </cell>
          <cell r="FF1296">
            <v>0</v>
          </cell>
          <cell r="FG1296">
            <v>0</v>
          </cell>
          <cell r="FH1296">
            <v>0</v>
          </cell>
          <cell r="FI1296">
            <v>0</v>
          </cell>
          <cell r="FJ1296">
            <v>0</v>
          </cell>
          <cell r="FK1296">
            <v>0</v>
          </cell>
          <cell r="FL1296">
            <v>0</v>
          </cell>
          <cell r="FM1296">
            <v>0</v>
          </cell>
          <cell r="FN1296">
            <v>0</v>
          </cell>
          <cell r="FO1296">
            <v>0</v>
          </cell>
          <cell r="FP1296">
            <v>0</v>
          </cell>
          <cell r="FQ1296">
            <v>0</v>
          </cell>
          <cell r="FR1296">
            <v>0</v>
          </cell>
          <cell r="FS1296">
            <v>0</v>
          </cell>
          <cell r="FT1296">
            <v>0</v>
          </cell>
          <cell r="FU1296">
            <v>0</v>
          </cell>
          <cell r="FV1296">
            <v>0</v>
          </cell>
          <cell r="FW1296">
            <v>0</v>
          </cell>
          <cell r="FX1296">
            <v>0</v>
          </cell>
          <cell r="FY1296">
            <v>0</v>
          </cell>
          <cell r="FZ1296">
            <v>0</v>
          </cell>
          <cell r="GA1296">
            <v>0</v>
          </cell>
          <cell r="GB1296">
            <v>0</v>
          </cell>
          <cell r="GC1296">
            <v>0</v>
          </cell>
          <cell r="GD1296">
            <v>0</v>
          </cell>
          <cell r="GE1296">
            <v>0</v>
          </cell>
          <cell r="GF1296">
            <v>0</v>
          </cell>
          <cell r="GG1296">
            <v>0</v>
          </cell>
          <cell r="GH1296">
            <v>0</v>
          </cell>
          <cell r="GI1296">
            <v>0</v>
          </cell>
          <cell r="GJ1296">
            <v>0</v>
          </cell>
          <cell r="GK1296">
            <v>0</v>
          </cell>
          <cell r="GL1296">
            <v>0</v>
          </cell>
          <cell r="GM1296">
            <v>0</v>
          </cell>
          <cell r="GN1296">
            <v>0</v>
          </cell>
          <cell r="GO1296">
            <v>0</v>
          </cell>
          <cell r="GP1296">
            <v>0</v>
          </cell>
          <cell r="GQ1296">
            <v>0</v>
          </cell>
          <cell r="GR1296">
            <v>0</v>
          </cell>
          <cell r="GS1296">
            <v>0</v>
          </cell>
          <cell r="GT1296">
            <v>0</v>
          </cell>
          <cell r="GU1296">
            <v>0</v>
          </cell>
          <cell r="GV1296">
            <v>0</v>
          </cell>
          <cell r="GW1296">
            <v>0</v>
          </cell>
          <cell r="GX1296">
            <v>0</v>
          </cell>
          <cell r="GY1296">
            <v>0</v>
          </cell>
          <cell r="GZ1296">
            <v>0</v>
          </cell>
          <cell r="HA1296">
            <v>0</v>
          </cell>
          <cell r="HB1296">
            <v>0</v>
          </cell>
          <cell r="HC1296">
            <v>0</v>
          </cell>
          <cell r="HD1296">
            <v>0</v>
          </cell>
          <cell r="HE1296">
            <v>0</v>
          </cell>
          <cell r="HF1296">
            <v>0</v>
          </cell>
          <cell r="HG1296">
            <v>0</v>
          </cell>
          <cell r="HH1296">
            <v>0</v>
          </cell>
          <cell r="HI1296">
            <v>0</v>
          </cell>
          <cell r="HJ1296">
            <v>0</v>
          </cell>
          <cell r="HK1296">
            <v>0</v>
          </cell>
          <cell r="HL1296">
            <v>0</v>
          </cell>
          <cell r="HM1296">
            <v>0</v>
          </cell>
          <cell r="HN1296">
            <v>0</v>
          </cell>
          <cell r="HO1296">
            <v>0</v>
          </cell>
          <cell r="HP1296">
            <v>0</v>
          </cell>
          <cell r="HQ1296">
            <v>0</v>
          </cell>
          <cell r="HR1296">
            <v>0</v>
          </cell>
          <cell r="HS1296">
            <v>0</v>
          </cell>
          <cell r="HT1296">
            <v>0</v>
          </cell>
          <cell r="HU1296">
            <v>0</v>
          </cell>
          <cell r="HV1296">
            <v>0</v>
          </cell>
          <cell r="HW1296">
            <v>0</v>
          </cell>
          <cell r="HX1296">
            <v>0</v>
          </cell>
          <cell r="HY1296">
            <v>0</v>
          </cell>
          <cell r="HZ1296">
            <v>0</v>
          </cell>
          <cell r="IA1296">
            <v>0</v>
          </cell>
          <cell r="IB1296">
            <v>0</v>
          </cell>
          <cell r="IC1296">
            <v>0</v>
          </cell>
          <cell r="ID1296">
            <v>0</v>
          </cell>
          <cell r="IE1296">
            <v>0</v>
          </cell>
          <cell r="IF1296">
            <v>0</v>
          </cell>
          <cell r="IG1296">
            <v>0</v>
          </cell>
          <cell r="IH1296">
            <v>0</v>
          </cell>
          <cell r="II1296">
            <v>0</v>
          </cell>
          <cell r="IJ1296">
            <v>0</v>
          </cell>
          <cell r="IK1296">
            <v>0</v>
          </cell>
          <cell r="IL1296">
            <v>0</v>
          </cell>
          <cell r="IM1296">
            <v>0</v>
          </cell>
          <cell r="IN1296">
            <v>0</v>
          </cell>
          <cell r="IO1296">
            <v>0</v>
          </cell>
          <cell r="IP1296">
            <v>0</v>
          </cell>
          <cell r="IQ1296">
            <v>0</v>
          </cell>
          <cell r="IR1296">
            <v>0</v>
          </cell>
          <cell r="IS1296">
            <v>0</v>
          </cell>
          <cell r="IT1296">
            <v>0</v>
          </cell>
          <cell r="IU1296">
            <v>0</v>
          </cell>
          <cell r="IV1296">
            <v>0</v>
          </cell>
          <cell r="IW1296">
            <v>0</v>
          </cell>
          <cell r="IX1296">
            <v>0</v>
          </cell>
          <cell r="IY1296">
            <v>0</v>
          </cell>
          <cell r="IZ1296">
            <v>0</v>
          </cell>
          <cell r="JA1296">
            <v>0</v>
          </cell>
          <cell r="JB1296">
            <v>0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GCV.EX.DJW._._29.DaveJohnston 1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-0.14074829999999849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-6.7022999999999999E-2</v>
          </cell>
          <cell r="AO1297">
            <v>-7.372529999999955E-2</v>
          </cell>
          <cell r="AP1297">
            <v>0</v>
          </cell>
          <cell r="AQ1297">
            <v>0</v>
          </cell>
          <cell r="AR1297">
            <v>19.62397520000377</v>
          </cell>
          <cell r="AS1297">
            <v>-6.7022999999999944E-2</v>
          </cell>
          <cell r="AT1297">
            <v>0</v>
          </cell>
          <cell r="AU1297">
            <v>-7.3725299999999994E-2</v>
          </cell>
          <cell r="AV1297">
            <v>0</v>
          </cell>
          <cell r="AW1297">
            <v>-5.3798080199990181</v>
          </cell>
          <cell r="AX1297">
            <v>-0.41029305999995813</v>
          </cell>
          <cell r="AY1297">
            <v>-12.129654599999412</v>
          </cell>
          <cell r="AZ1297">
            <v>-27.142506819998744</v>
          </cell>
          <cell r="BA1297">
            <v>-0.16569300000003295</v>
          </cell>
          <cell r="BB1297">
            <v>0</v>
          </cell>
          <cell r="BC1297">
            <v>-33.545012149999934</v>
          </cell>
          <cell r="BD1297">
            <v>98.537691149999773</v>
          </cell>
          <cell r="BE1297">
            <v>17.094035109970719</v>
          </cell>
          <cell r="BF1297">
            <v>-3.4710293899997851</v>
          </cell>
          <cell r="BG1297">
            <v>69.652057010000135</v>
          </cell>
          <cell r="BH1297">
            <v>-6.4812467999995533</v>
          </cell>
          <cell r="BI1297">
            <v>0</v>
          </cell>
          <cell r="BJ1297">
            <v>-0.37876469000093493</v>
          </cell>
          <cell r="BK1297">
            <v>-0.19051903000035963</v>
          </cell>
          <cell r="BL1297">
            <v>-57.12692853000226</v>
          </cell>
          <cell r="BM1297">
            <v>6.5081172399986826</v>
          </cell>
          <cell r="BN1297">
            <v>-6.7948169999908714E-2</v>
          </cell>
          <cell r="BO1297">
            <v>14.455117459999883</v>
          </cell>
          <cell r="BP1297">
            <v>0.31512692000001152</v>
          </cell>
          <cell r="BQ1297">
            <v>-6.1199469100001807</v>
          </cell>
          <cell r="BR1297">
            <v>-125.62328652999713</v>
          </cell>
          <cell r="BS1297">
            <v>0</v>
          </cell>
          <cell r="BT1297">
            <v>2.0806037499987724</v>
          </cell>
          <cell r="BU1297">
            <v>-2.281264590000319</v>
          </cell>
          <cell r="BV1297">
            <v>0</v>
          </cell>
          <cell r="BW1297">
            <v>-2.9322138500001529</v>
          </cell>
          <cell r="BX1297">
            <v>4.3187615100000585</v>
          </cell>
          <cell r="BY1297">
            <v>-44.367686810001032</v>
          </cell>
          <cell r="BZ1297">
            <v>-87.253134329999739</v>
          </cell>
          <cell r="CA1297">
            <v>3.6613071200008562</v>
          </cell>
          <cell r="CB1297">
            <v>0</v>
          </cell>
          <cell r="CC1297">
            <v>-0.63648597999963386</v>
          </cell>
          <cell r="CD1297">
            <v>1.7868266499999663</v>
          </cell>
          <cell r="CE1297">
            <v>-139.42125193000538</v>
          </cell>
          <cell r="CF1297">
            <v>0</v>
          </cell>
          <cell r="CG1297">
            <v>-0.75343926000095962</v>
          </cell>
          <cell r="CH1297">
            <v>-2.949612380000417</v>
          </cell>
          <cell r="CI1297">
            <v>0</v>
          </cell>
          <cell r="CJ1297">
            <v>-1.2242284999999811</v>
          </cell>
          <cell r="CK1297">
            <v>-0.60000000000002274</v>
          </cell>
          <cell r="CL1297">
            <v>-44.424503480000567</v>
          </cell>
          <cell r="CM1297">
            <v>-5.1883161199984897</v>
          </cell>
          <cell r="CN1297">
            <v>-40.453730180001003</v>
          </cell>
          <cell r="CO1297">
            <v>0</v>
          </cell>
          <cell r="CP1297">
            <v>-40.254014590000224</v>
          </cell>
          <cell r="CQ1297">
            <v>-3.5734074199999668</v>
          </cell>
          <cell r="CR1297">
            <v>-210.51673396998376</v>
          </cell>
          <cell r="CS1297">
            <v>4.5930792499993913</v>
          </cell>
          <cell r="CT1297">
            <v>-35.140711989999545</v>
          </cell>
          <cell r="CU1297">
            <v>0.24656998000000385</v>
          </cell>
          <cell r="CV1297">
            <v>0</v>
          </cell>
          <cell r="CW1297">
            <v>0</v>
          </cell>
          <cell r="CX1297">
            <v>-23.304586350000022</v>
          </cell>
          <cell r="CY1297">
            <v>-30.162608249998812</v>
          </cell>
          <cell r="CZ1297">
            <v>-67.778929479998624</v>
          </cell>
          <cell r="DA1297">
            <v>-12.176876109999284</v>
          </cell>
          <cell r="DB1297">
            <v>-64.980820000000222</v>
          </cell>
          <cell r="DC1297">
            <v>22.348226600000999</v>
          </cell>
          <cell r="DD1297">
            <v>-4.1600776199993561</v>
          </cell>
          <cell r="DE1297">
            <v>-1.2376894399931189</v>
          </cell>
          <cell r="DF1297">
            <v>0.46966943999996147</v>
          </cell>
          <cell r="DG1297">
            <v>-3.502992780002387</v>
          </cell>
          <cell r="DH1297">
            <v>-0.19242715000018507</v>
          </cell>
          <cell r="DI1297">
            <v>0</v>
          </cell>
          <cell r="DJ1297">
            <v>0</v>
          </cell>
          <cell r="DK1297">
            <v>-0.89211583999986033</v>
          </cell>
          <cell r="DL1297">
            <v>3.2302511100006086</v>
          </cell>
          <cell r="DM1297">
            <v>4.0988491000025533</v>
          </cell>
          <cell r="DN1297">
            <v>0</v>
          </cell>
          <cell r="DO1297">
            <v>0</v>
          </cell>
          <cell r="DP1297">
            <v>2.5388320000274689E-2</v>
          </cell>
          <cell r="DQ1297">
            <v>-4.474311639998632</v>
          </cell>
          <cell r="DR1297">
            <v>132.98298246998456</v>
          </cell>
          <cell r="DS1297">
            <v>-3.6701358899999832</v>
          </cell>
          <cell r="DT1297">
            <v>-6.4672922300014761</v>
          </cell>
          <cell r="DU1297">
            <v>1.7115793699999813</v>
          </cell>
          <cell r="DV1297">
            <v>0</v>
          </cell>
          <cell r="DW1297">
            <v>0</v>
          </cell>
          <cell r="DX1297">
            <v>0</v>
          </cell>
          <cell r="DY1297">
            <v>3.3265865099983785</v>
          </cell>
          <cell r="DZ1297">
            <v>2.259732909999002</v>
          </cell>
          <cell r="EA1297">
            <v>0</v>
          </cell>
          <cell r="EB1297">
            <v>28.862703889999921</v>
          </cell>
          <cell r="EC1297">
            <v>-8.1515128700002606</v>
          </cell>
          <cell r="ED1297">
            <v>115.11132078000082</v>
          </cell>
          <cell r="EE1297">
            <v>-6.5422567699934007</v>
          </cell>
          <cell r="EF1297">
            <v>0</v>
          </cell>
          <cell r="EG1297">
            <v>0.60193723999873328</v>
          </cell>
          <cell r="EH1297">
            <v>0.3161740899997767</v>
          </cell>
          <cell r="EI1297">
            <v>0</v>
          </cell>
          <cell r="EJ1297">
            <v>0</v>
          </cell>
          <cell r="EK1297">
            <v>0</v>
          </cell>
          <cell r="EL1297">
            <v>-1.8216323000006014</v>
          </cell>
          <cell r="EM1297">
            <v>28.967513290001079</v>
          </cell>
          <cell r="EN1297">
            <v>-1.1200999997527106E-3</v>
          </cell>
          <cell r="EO1297">
            <v>-29.572406759999978</v>
          </cell>
          <cell r="EP1297">
            <v>0</v>
          </cell>
          <cell r="EQ1297">
            <v>-5.0327222300002177</v>
          </cell>
          <cell r="ER1297">
            <v>-8.5653547999900184</v>
          </cell>
          <cell r="ES1297">
            <v>9.0448304999995344</v>
          </cell>
          <cell r="ET1297">
            <v>-4.3572423899995556</v>
          </cell>
          <cell r="EU1297">
            <v>1.2078865199996471</v>
          </cell>
          <cell r="EV1297">
            <v>0</v>
          </cell>
          <cell r="EW1297">
            <v>0</v>
          </cell>
          <cell r="EX1297">
            <v>0</v>
          </cell>
          <cell r="EY1297">
            <v>-0.53001633999974729</v>
          </cell>
          <cell r="EZ1297">
            <v>-15.477016480001112</v>
          </cell>
          <cell r="FA1297">
            <v>1.6803360900012194</v>
          </cell>
          <cell r="FB1297">
            <v>0</v>
          </cell>
          <cell r="FC1297">
            <v>0.13495796000006521</v>
          </cell>
          <cell r="FD1297">
            <v>-0.26909065999916493</v>
          </cell>
          <cell r="FE1297">
            <v>-22.514480409998214</v>
          </cell>
          <cell r="FF1297">
            <v>-4.9829416300003686</v>
          </cell>
          <cell r="FG1297">
            <v>6.7192973299988807</v>
          </cell>
          <cell r="FH1297">
            <v>1.9098347199997079</v>
          </cell>
          <cell r="FI1297">
            <v>0</v>
          </cell>
          <cell r="FJ1297">
            <v>0</v>
          </cell>
          <cell r="FK1297">
            <v>0</v>
          </cell>
          <cell r="FL1297">
            <v>-37.065793010000561</v>
          </cell>
          <cell r="FM1297">
            <v>2.6857184399996186</v>
          </cell>
          <cell r="FN1297">
            <v>0.81817220999982965</v>
          </cell>
          <cell r="FO1297">
            <v>6.8102693900000304</v>
          </cell>
          <cell r="FP1297">
            <v>1.5059432799998831</v>
          </cell>
          <cell r="FQ1297">
            <v>-0.91498114000023634</v>
          </cell>
          <cell r="FR1297">
            <v>1.4703952299969387</v>
          </cell>
          <cell r="FS1297">
            <v>0.44496095999966201</v>
          </cell>
          <cell r="FT1297">
            <v>2.900061510001251</v>
          </cell>
          <cell r="FU1297">
            <v>-2.3115062999995644</v>
          </cell>
          <cell r="FV1297">
            <v>0</v>
          </cell>
          <cell r="FW1297">
            <v>0</v>
          </cell>
          <cell r="FX1297">
            <v>0</v>
          </cell>
          <cell r="FY1297">
            <v>42.604861359999632</v>
          </cell>
          <cell r="FZ1297">
            <v>-41.879259590001311</v>
          </cell>
          <cell r="GA1297">
            <v>-6.0085928700000295</v>
          </cell>
          <cell r="GB1297">
            <v>0</v>
          </cell>
          <cell r="GC1297">
            <v>3.399926449999839</v>
          </cell>
          <cell r="GD1297">
            <v>2.3199437100010982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-0.10800000000000409</v>
          </cell>
          <cell r="GS1297">
            <v>-0.10799999999999965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GCV.EX.DJW._._29.DaveJohnston 2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-0.13136507999999836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-0.13136508000000002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-122.9850904599989</v>
          </cell>
          <cell r="AS1298">
            <v>0</v>
          </cell>
          <cell r="AT1298">
            <v>0</v>
          </cell>
          <cell r="AU1298">
            <v>-7.1044380000000018E-2</v>
          </cell>
          <cell r="AV1298">
            <v>0</v>
          </cell>
          <cell r="AW1298">
            <v>-87.072850380001</v>
          </cell>
          <cell r="AX1298">
            <v>0</v>
          </cell>
          <cell r="AY1298">
            <v>-69.491140400001314</v>
          </cell>
          <cell r="AZ1298">
            <v>-0.14097777999813843</v>
          </cell>
          <cell r="BA1298">
            <v>-1.2489406500000086</v>
          </cell>
          <cell r="BB1298">
            <v>0</v>
          </cell>
          <cell r="BC1298">
            <v>0</v>
          </cell>
          <cell r="BD1298">
            <v>35.039863129999503</v>
          </cell>
          <cell r="BE1298">
            <v>-66.794520419978653</v>
          </cell>
          <cell r="BF1298">
            <v>33.541661010000098</v>
          </cell>
          <cell r="BG1298">
            <v>4.0222199299987551</v>
          </cell>
          <cell r="BH1298">
            <v>-1.5415199995914008E-3</v>
          </cell>
          <cell r="BI1298">
            <v>0</v>
          </cell>
          <cell r="BJ1298">
            <v>-7.9125250300003245</v>
          </cell>
          <cell r="BK1298">
            <v>-0.64026386000023194</v>
          </cell>
          <cell r="BL1298">
            <v>-17.669458399999712</v>
          </cell>
          <cell r="BM1298">
            <v>-4.8435757899987948</v>
          </cell>
          <cell r="BN1298">
            <v>-0.16968577999978152</v>
          </cell>
          <cell r="BO1298">
            <v>1.2969389200000023</v>
          </cell>
          <cell r="BP1298">
            <v>0</v>
          </cell>
          <cell r="BQ1298">
            <v>-74.418289899999763</v>
          </cell>
          <cell r="BR1298">
            <v>-47.211560819996521</v>
          </cell>
          <cell r="BS1298">
            <v>0</v>
          </cell>
          <cell r="BT1298">
            <v>3.1232150899995759</v>
          </cell>
          <cell r="BU1298">
            <v>-7.1028709999609418E-2</v>
          </cell>
          <cell r="BV1298">
            <v>0</v>
          </cell>
          <cell r="BW1298">
            <v>-1.0075834799999939</v>
          </cell>
          <cell r="BX1298">
            <v>0</v>
          </cell>
          <cell r="BY1298">
            <v>3.9140027600024041</v>
          </cell>
          <cell r="BZ1298">
            <v>-47.643305620000319</v>
          </cell>
          <cell r="CA1298">
            <v>-44.132031250001091</v>
          </cell>
          <cell r="CB1298">
            <v>0</v>
          </cell>
          <cell r="CC1298">
            <v>0</v>
          </cell>
          <cell r="CD1298">
            <v>38.605170390001149</v>
          </cell>
          <cell r="CE1298">
            <v>-135.67409631000191</v>
          </cell>
          <cell r="CF1298">
            <v>-81.603685629999745</v>
          </cell>
          <cell r="CG1298">
            <v>-21.279498050000257</v>
          </cell>
          <cell r="CH1298">
            <v>0.30637227999977767</v>
          </cell>
          <cell r="CI1298">
            <v>0</v>
          </cell>
          <cell r="CJ1298">
            <v>-3.9052405200000067</v>
          </cell>
          <cell r="CK1298">
            <v>-1.3507060799997817</v>
          </cell>
          <cell r="CL1298">
            <v>4.3973879700024554</v>
          </cell>
          <cell r="CM1298">
            <v>-4.4950133400052437</v>
          </cell>
          <cell r="CN1298">
            <v>-26.505874150001546</v>
          </cell>
          <cell r="CO1298">
            <v>-1.1082998100000623</v>
          </cell>
          <cell r="CP1298">
            <v>-0.32349926000097184</v>
          </cell>
          <cell r="CQ1298">
            <v>0.19396028000119259</v>
          </cell>
          <cell r="CR1298">
            <v>-73.697118210009648</v>
          </cell>
          <cell r="CS1298">
            <v>-6.0938500009797281E-3</v>
          </cell>
          <cell r="CT1298">
            <v>-8.0113310999986425</v>
          </cell>
          <cell r="CU1298">
            <v>-3.6056124199994883</v>
          </cell>
          <cell r="CV1298">
            <v>-4.457493339999985</v>
          </cell>
          <cell r="CW1298">
            <v>0</v>
          </cell>
          <cell r="CX1298">
            <v>0</v>
          </cell>
          <cell r="CY1298">
            <v>-22.586087270001372</v>
          </cell>
          <cell r="CZ1298">
            <v>-0.50941669999883743</v>
          </cell>
          <cell r="DA1298">
            <v>4.9092858399981196</v>
          </cell>
          <cell r="DB1298">
            <v>-65.238179830000263</v>
          </cell>
          <cell r="DC1298">
            <v>-6.1353413099986938</v>
          </cell>
          <cell r="DD1298">
            <v>31.94315177000135</v>
          </cell>
          <cell r="DE1298">
            <v>52.252262790003442</v>
          </cell>
          <cell r="DF1298">
            <v>6.2032614800000374</v>
          </cell>
          <cell r="DG1298">
            <v>-0.27642704999925627</v>
          </cell>
          <cell r="DH1298">
            <v>-4.3065600002591964E-3</v>
          </cell>
          <cell r="DI1298">
            <v>45.693381530000124</v>
          </cell>
          <cell r="DJ1298">
            <v>0</v>
          </cell>
          <cell r="DK1298">
            <v>-0.63368362000005618</v>
          </cell>
          <cell r="DL1298">
            <v>2.6390526699997281</v>
          </cell>
          <cell r="DM1298">
            <v>1.9454081900003075</v>
          </cell>
          <cell r="DN1298">
            <v>0.90426572000069427</v>
          </cell>
          <cell r="DO1298">
            <v>-4.2186895700001514</v>
          </cell>
          <cell r="DP1298">
            <v>0</v>
          </cell>
          <cell r="DQ1298">
            <v>0</v>
          </cell>
          <cell r="DR1298">
            <v>11.969111590005923</v>
          </cell>
          <cell r="DS1298">
            <v>1.2754314499998145</v>
          </cell>
          <cell r="DT1298">
            <v>-0.53326258999913989</v>
          </cell>
          <cell r="DU1298">
            <v>1.2737954700005503</v>
          </cell>
          <cell r="DV1298">
            <v>0</v>
          </cell>
          <cell r="DW1298">
            <v>0</v>
          </cell>
          <cell r="DX1298">
            <v>0</v>
          </cell>
          <cell r="DY1298">
            <v>1.2232704800007923</v>
          </cell>
          <cell r="DZ1298">
            <v>-0.98102326999651268</v>
          </cell>
          <cell r="EA1298">
            <v>5.918018590000429</v>
          </cell>
          <cell r="EB1298">
            <v>10.08092299999953</v>
          </cell>
          <cell r="EC1298">
            <v>0.28676699999959965</v>
          </cell>
          <cell r="ED1298">
            <v>-6.5748085400009586</v>
          </cell>
          <cell r="EE1298">
            <v>0.9997949700045865</v>
          </cell>
          <cell r="EF1298">
            <v>0</v>
          </cell>
          <cell r="EG1298">
            <v>0</v>
          </cell>
          <cell r="EH1298">
            <v>0.58693458000016108</v>
          </cell>
          <cell r="EI1298">
            <v>0</v>
          </cell>
          <cell r="EJ1298">
            <v>0</v>
          </cell>
          <cell r="EK1298">
            <v>19.500404949999847</v>
          </cell>
          <cell r="EL1298">
            <v>-15.60097671999938</v>
          </cell>
          <cell r="EM1298">
            <v>-0.558059979999598</v>
          </cell>
          <cell r="EN1298">
            <v>0</v>
          </cell>
          <cell r="EO1298">
            <v>3.8848933000000443</v>
          </cell>
          <cell r="EP1298">
            <v>0</v>
          </cell>
          <cell r="EQ1298">
            <v>-6.8134011600004669</v>
          </cell>
          <cell r="ER1298">
            <v>-36.041021089993592</v>
          </cell>
          <cell r="ES1298">
            <v>0.11822303000008105</v>
          </cell>
          <cell r="ET1298">
            <v>-13.573257730000478</v>
          </cell>
          <cell r="EU1298">
            <v>0</v>
          </cell>
          <cell r="EV1298">
            <v>0</v>
          </cell>
          <cell r="EW1298">
            <v>0</v>
          </cell>
          <cell r="EX1298">
            <v>0</v>
          </cell>
          <cell r="EY1298">
            <v>2.133597780000855</v>
          </cell>
          <cell r="EZ1298">
            <v>-57.834897680000722</v>
          </cell>
          <cell r="FA1298">
            <v>-9.5326645699988148</v>
          </cell>
          <cell r="FB1298">
            <v>24.262477639999986</v>
          </cell>
          <cell r="FC1298">
            <v>18.385500440001124</v>
          </cell>
          <cell r="FD1298">
            <v>0</v>
          </cell>
          <cell r="FE1298">
            <v>10.156348620002973</v>
          </cell>
          <cell r="FF1298">
            <v>27.764192039999216</v>
          </cell>
          <cell r="FG1298">
            <v>5.0675729200011119</v>
          </cell>
          <cell r="FH1298">
            <v>0</v>
          </cell>
          <cell r="FI1298">
            <v>0</v>
          </cell>
          <cell r="FJ1298">
            <v>0</v>
          </cell>
          <cell r="FK1298">
            <v>0</v>
          </cell>
          <cell r="FL1298">
            <v>-0.24620963999950618</v>
          </cell>
          <cell r="FM1298">
            <v>15.69916122000177</v>
          </cell>
          <cell r="FN1298">
            <v>2.0175484200008214</v>
          </cell>
          <cell r="FO1298">
            <v>2.5487452499999108</v>
          </cell>
          <cell r="FP1298">
            <v>-34.133042650000789</v>
          </cell>
          <cell r="FQ1298">
            <v>-8.5616189400006988</v>
          </cell>
          <cell r="FR1298">
            <v>-2.540577840001788</v>
          </cell>
          <cell r="FS1298">
            <v>0.9177957099991545</v>
          </cell>
          <cell r="FT1298">
            <v>-1.4578865300027246</v>
          </cell>
          <cell r="FU1298">
            <v>0</v>
          </cell>
          <cell r="FV1298">
            <v>0</v>
          </cell>
          <cell r="FW1298">
            <v>0</v>
          </cell>
          <cell r="FX1298">
            <v>-5.8364675800000327</v>
          </cell>
          <cell r="FY1298">
            <v>0</v>
          </cell>
          <cell r="FZ1298">
            <v>8.2606489999307087E-2</v>
          </cell>
          <cell r="GA1298">
            <v>0</v>
          </cell>
          <cell r="GB1298">
            <v>0</v>
          </cell>
          <cell r="GC1298">
            <v>3.753374069999154</v>
          </cell>
          <cell r="GD1298">
            <v>0</v>
          </cell>
          <cell r="GE1298">
            <v>6.1151331600049161</v>
          </cell>
          <cell r="GF1298">
            <v>-3.3730340500005696</v>
          </cell>
          <cell r="GG1298">
            <v>2.5551865800007363</v>
          </cell>
          <cell r="GH1298">
            <v>0.95300999999994929</v>
          </cell>
          <cell r="GI1298">
            <v>0</v>
          </cell>
          <cell r="GJ1298">
            <v>0</v>
          </cell>
          <cell r="GK1298">
            <v>0</v>
          </cell>
          <cell r="GL1298">
            <v>1.0557336100009707</v>
          </cell>
          <cell r="GM1298">
            <v>-7.6713279400028114</v>
          </cell>
          <cell r="GN1298">
            <v>1.2024822600005791</v>
          </cell>
          <cell r="GO1298">
            <v>0</v>
          </cell>
          <cell r="GP1298">
            <v>5.3391479599999911</v>
          </cell>
          <cell r="GQ1298">
            <v>6.053934739999022</v>
          </cell>
          <cell r="GR1298">
            <v>29.45552755000972</v>
          </cell>
          <cell r="GS1298">
            <v>52.118775060000189</v>
          </cell>
          <cell r="GT1298">
            <v>-11.038394810000682</v>
          </cell>
          <cell r="GU1298">
            <v>0</v>
          </cell>
          <cell r="GV1298">
            <v>0</v>
          </cell>
          <cell r="GW1298">
            <v>0.12425726999998687</v>
          </cell>
          <cell r="GX1298">
            <v>0</v>
          </cell>
          <cell r="GY1298">
            <v>-13.930467969999881</v>
          </cell>
          <cell r="GZ1298">
            <v>-1.6381154899991088</v>
          </cell>
          <cell r="HA1298">
            <v>0.42176152000047296</v>
          </cell>
          <cell r="HB1298">
            <v>0</v>
          </cell>
          <cell r="HC1298">
            <v>0.50256075999959648</v>
          </cell>
          <cell r="HD1298">
            <v>2.8951512100011314</v>
          </cell>
          <cell r="HE1298">
            <v>25.509746899988386</v>
          </cell>
          <cell r="HF1298">
            <v>2.3862075800007005</v>
          </cell>
          <cell r="HG1298">
            <v>10.099261909999768</v>
          </cell>
          <cell r="HH1298">
            <v>0</v>
          </cell>
          <cell r="HI1298">
            <v>0</v>
          </cell>
          <cell r="HJ1298">
            <v>0.49309745000000049</v>
          </cell>
          <cell r="HK1298">
            <v>0.61239094999999111</v>
          </cell>
          <cell r="HL1298">
            <v>1.6213497500002632</v>
          </cell>
          <cell r="HM1298">
            <v>2.1035102099995129</v>
          </cell>
          <cell r="HN1298">
            <v>9.2090488800004096</v>
          </cell>
          <cell r="HO1298">
            <v>0</v>
          </cell>
          <cell r="HP1298">
            <v>-1.3327898300003653</v>
          </cell>
          <cell r="HQ1298">
            <v>0.31766999999854306</v>
          </cell>
          <cell r="HR1298">
            <v>-23.422780460008653</v>
          </cell>
          <cell r="HS1298">
            <v>5.8336340200003178</v>
          </cell>
          <cell r="HT1298">
            <v>-7.5369169999248697E-2</v>
          </cell>
          <cell r="HU1298">
            <v>-32.845606740000676</v>
          </cell>
          <cell r="HV1298">
            <v>0</v>
          </cell>
          <cell r="HW1298">
            <v>0</v>
          </cell>
          <cell r="HX1298">
            <v>0.35127398000031462</v>
          </cell>
          <cell r="HY1298">
            <v>-3.2827992099992116</v>
          </cell>
          <cell r="HZ1298">
            <v>1.5002886100010073</v>
          </cell>
          <cell r="IA1298">
            <v>7.812617390000014</v>
          </cell>
          <cell r="IB1298">
            <v>0</v>
          </cell>
          <cell r="IC1298">
            <v>4.0422878400004265</v>
          </cell>
          <cell r="ID1298">
            <v>-6.7591071799997735</v>
          </cell>
          <cell r="IE1298">
            <v>0</v>
          </cell>
          <cell r="IF1298">
            <v>0</v>
          </cell>
          <cell r="IG1298">
            <v>0</v>
          </cell>
          <cell r="IH1298">
            <v>0</v>
          </cell>
          <cell r="II1298">
            <v>0</v>
          </cell>
          <cell r="IJ1298">
            <v>0</v>
          </cell>
          <cell r="IK1298">
            <v>0</v>
          </cell>
          <cell r="IL1298">
            <v>0</v>
          </cell>
          <cell r="IM1298">
            <v>0</v>
          </cell>
          <cell r="IN1298">
            <v>0</v>
          </cell>
          <cell r="IO1298">
            <v>0</v>
          </cell>
          <cell r="IP1298">
            <v>0</v>
          </cell>
          <cell r="IQ1298">
            <v>0</v>
          </cell>
          <cell r="IR1298">
            <v>0</v>
          </cell>
          <cell r="IS1298">
            <v>0</v>
          </cell>
          <cell r="IT1298">
            <v>0</v>
          </cell>
          <cell r="IU1298">
            <v>0</v>
          </cell>
          <cell r="IV1298">
            <v>0</v>
          </cell>
          <cell r="IW1298">
            <v>0</v>
          </cell>
          <cell r="IX1298">
            <v>0</v>
          </cell>
          <cell r="IY1298">
            <v>0</v>
          </cell>
          <cell r="IZ1298">
            <v>0</v>
          </cell>
          <cell r="JA1298">
            <v>0</v>
          </cell>
          <cell r="JB1298">
            <v>0</v>
          </cell>
          <cell r="JC1298">
            <v>0</v>
          </cell>
          <cell r="JD1298">
            <v>0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GCV.EX.DJW._._29.DaveJohnston 1 OR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-57.042849810000007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-27.572400000000016</v>
          </cell>
          <cell r="AX1299">
            <v>0</v>
          </cell>
          <cell r="AY1299">
            <v>-24.471849210000073</v>
          </cell>
          <cell r="AZ1299">
            <v>-4.9986005999994632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17.669391439999799</v>
          </cell>
          <cell r="BF1299">
            <v>-0.87959639999999695</v>
          </cell>
          <cell r="BG1299">
            <v>0</v>
          </cell>
          <cell r="BH1299">
            <v>0</v>
          </cell>
          <cell r="BI1299">
            <v>0</v>
          </cell>
          <cell r="BJ1299">
            <v>0</v>
          </cell>
          <cell r="BK1299">
            <v>0</v>
          </cell>
          <cell r="BL1299">
            <v>-5.5245991299999559</v>
          </cell>
          <cell r="BM1299">
            <v>0</v>
          </cell>
          <cell r="BN1299">
            <v>24.711113210000008</v>
          </cell>
          <cell r="BO1299">
            <v>0</v>
          </cell>
          <cell r="BP1299">
            <v>0</v>
          </cell>
          <cell r="BQ1299">
            <v>-0.63752623999999969</v>
          </cell>
          <cell r="BR1299">
            <v>-23.487600000000384</v>
          </cell>
          <cell r="BS1299">
            <v>0</v>
          </cell>
          <cell r="BT1299">
            <v>0</v>
          </cell>
          <cell r="BU1299">
            <v>0</v>
          </cell>
          <cell r="BV1299">
            <v>0</v>
          </cell>
          <cell r="BW1299">
            <v>0</v>
          </cell>
          <cell r="BX1299">
            <v>0</v>
          </cell>
          <cell r="BY1299">
            <v>0</v>
          </cell>
          <cell r="BZ1299">
            <v>-23.487599999999929</v>
          </cell>
          <cell r="CA1299">
            <v>0</v>
          </cell>
          <cell r="CB1299">
            <v>0</v>
          </cell>
          <cell r="CC1299">
            <v>0</v>
          </cell>
          <cell r="CD1299">
            <v>0</v>
          </cell>
          <cell r="CE1299">
            <v>-6.5371496100015065</v>
          </cell>
          <cell r="CF1299">
            <v>0</v>
          </cell>
          <cell r="CG1299">
            <v>0.68405929999994441</v>
          </cell>
          <cell r="CH1299">
            <v>0</v>
          </cell>
          <cell r="CI1299">
            <v>0</v>
          </cell>
          <cell r="CJ1299">
            <v>0</v>
          </cell>
          <cell r="CK1299">
            <v>0</v>
          </cell>
          <cell r="CL1299">
            <v>17.811797849999493</v>
          </cell>
          <cell r="CM1299">
            <v>-8.6599734199999148</v>
          </cell>
          <cell r="CN1299">
            <v>0</v>
          </cell>
          <cell r="CO1299">
            <v>0</v>
          </cell>
          <cell r="CP1299">
            <v>-16.37303334000012</v>
          </cell>
          <cell r="CQ1299">
            <v>0</v>
          </cell>
          <cell r="CR1299">
            <v>-5.0849741999991238</v>
          </cell>
          <cell r="CS1299">
            <v>0</v>
          </cell>
          <cell r="CT1299">
            <v>0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0.39175650000038331</v>
          </cell>
          <cell r="CZ1299">
            <v>-5.6101799600005506</v>
          </cell>
          <cell r="DA1299">
            <v>0</v>
          </cell>
          <cell r="DB1299">
            <v>0</v>
          </cell>
          <cell r="DC1299">
            <v>0</v>
          </cell>
          <cell r="DD1299">
            <v>0.13344926000002033</v>
          </cell>
          <cell r="DE1299">
            <v>5.5042099999991478</v>
          </cell>
          <cell r="DF1299">
            <v>0</v>
          </cell>
          <cell r="DG1299">
            <v>0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16.193107499999996</v>
          </cell>
          <cell r="DM1299">
            <v>-4.5852480000121432E-2</v>
          </cell>
          <cell r="DN1299">
            <v>-0.31667154999990998</v>
          </cell>
          <cell r="DO1299">
            <v>0</v>
          </cell>
          <cell r="DP1299">
            <v>-0.91457982999997967</v>
          </cell>
          <cell r="DQ1299">
            <v>-9.4117936400000417</v>
          </cell>
          <cell r="DR1299">
            <v>0</v>
          </cell>
          <cell r="DS1299">
            <v>0</v>
          </cell>
          <cell r="DT1299">
            <v>0</v>
          </cell>
          <cell r="DU1299">
            <v>0</v>
          </cell>
          <cell r="DV1299">
            <v>0</v>
          </cell>
          <cell r="DW1299">
            <v>0</v>
          </cell>
          <cell r="DX1299">
            <v>0</v>
          </cell>
          <cell r="DY1299">
            <v>0</v>
          </cell>
          <cell r="DZ1299">
            <v>0</v>
          </cell>
          <cell r="EA1299">
            <v>0</v>
          </cell>
          <cell r="EB1299">
            <v>0</v>
          </cell>
          <cell r="EC1299">
            <v>0</v>
          </cell>
          <cell r="ED1299">
            <v>0</v>
          </cell>
          <cell r="EE1299">
            <v>0</v>
          </cell>
          <cell r="EF1299">
            <v>0</v>
          </cell>
          <cell r="EG1299">
            <v>0</v>
          </cell>
          <cell r="EH1299">
            <v>0</v>
          </cell>
          <cell r="EI1299">
            <v>0</v>
          </cell>
          <cell r="EJ1299">
            <v>0</v>
          </cell>
          <cell r="EK1299">
            <v>0</v>
          </cell>
          <cell r="EL1299">
            <v>0</v>
          </cell>
          <cell r="EM1299">
            <v>0</v>
          </cell>
          <cell r="EN1299">
            <v>0</v>
          </cell>
          <cell r="EO1299">
            <v>0</v>
          </cell>
          <cell r="EP1299">
            <v>0</v>
          </cell>
          <cell r="EQ1299">
            <v>0</v>
          </cell>
          <cell r="ER1299">
            <v>0</v>
          </cell>
          <cell r="ES1299">
            <v>0</v>
          </cell>
          <cell r="ET1299">
            <v>0</v>
          </cell>
          <cell r="EU1299">
            <v>0</v>
          </cell>
          <cell r="EV1299">
            <v>0</v>
          </cell>
          <cell r="EW1299">
            <v>0</v>
          </cell>
          <cell r="EX1299">
            <v>0</v>
          </cell>
          <cell r="EY1299">
            <v>0</v>
          </cell>
          <cell r="EZ1299">
            <v>0</v>
          </cell>
          <cell r="FA1299">
            <v>0</v>
          </cell>
          <cell r="FB1299">
            <v>0</v>
          </cell>
          <cell r="FC1299">
            <v>0</v>
          </cell>
          <cell r="FD1299">
            <v>0</v>
          </cell>
          <cell r="FE1299">
            <v>0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0</v>
          </cell>
          <cell r="FK1299">
            <v>0</v>
          </cell>
          <cell r="FL1299">
            <v>0</v>
          </cell>
          <cell r="FM1299">
            <v>0</v>
          </cell>
          <cell r="FN1299">
            <v>0</v>
          </cell>
          <cell r="FO1299">
            <v>0</v>
          </cell>
          <cell r="FP1299">
            <v>0</v>
          </cell>
          <cell r="FQ1299">
            <v>0</v>
          </cell>
          <cell r="FR1299">
            <v>0</v>
          </cell>
          <cell r="FS1299">
            <v>0</v>
          </cell>
          <cell r="FT1299">
            <v>0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0</v>
          </cell>
          <cell r="GA1299">
            <v>0</v>
          </cell>
          <cell r="GB1299">
            <v>0</v>
          </cell>
          <cell r="GC1299">
            <v>0</v>
          </cell>
          <cell r="GD1299">
            <v>0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GCV.EX.DJW._._29.DaveJohnston 2 OR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-76.080780250000316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-36.666962800000192</v>
          </cell>
          <cell r="AX1300">
            <v>0</v>
          </cell>
          <cell r="AY1300">
            <v>-5.5290157999993426</v>
          </cell>
          <cell r="AZ1300">
            <v>-4.4268752399998448</v>
          </cell>
          <cell r="BA1300">
            <v>0</v>
          </cell>
          <cell r="BB1300">
            <v>0</v>
          </cell>
          <cell r="BC1300">
            <v>0</v>
          </cell>
          <cell r="BD1300">
            <v>-29.4579264099998</v>
          </cell>
          <cell r="BE1300">
            <v>0.22101726999972016</v>
          </cell>
          <cell r="BF1300">
            <v>0</v>
          </cell>
          <cell r="BG1300">
            <v>0.2210172700001749</v>
          </cell>
          <cell r="BH1300">
            <v>0</v>
          </cell>
          <cell r="BI1300">
            <v>0</v>
          </cell>
          <cell r="BJ1300">
            <v>0</v>
          </cell>
          <cell r="BK1300">
            <v>0</v>
          </cell>
          <cell r="BL1300">
            <v>0</v>
          </cell>
          <cell r="BM1300">
            <v>0</v>
          </cell>
          <cell r="BN1300">
            <v>0</v>
          </cell>
          <cell r="BO1300">
            <v>0</v>
          </cell>
          <cell r="BP1300">
            <v>0</v>
          </cell>
          <cell r="BQ1300">
            <v>0</v>
          </cell>
          <cell r="BR1300">
            <v>-0.9843758600000001</v>
          </cell>
          <cell r="BS1300">
            <v>0</v>
          </cell>
          <cell r="BT1300">
            <v>0</v>
          </cell>
          <cell r="BU1300">
            <v>0</v>
          </cell>
          <cell r="BV1300">
            <v>0</v>
          </cell>
          <cell r="BW1300">
            <v>0</v>
          </cell>
          <cell r="BX1300">
            <v>0</v>
          </cell>
          <cell r="BY1300">
            <v>0</v>
          </cell>
          <cell r="BZ1300">
            <v>-0.9843758600000001</v>
          </cell>
          <cell r="CA1300">
            <v>0</v>
          </cell>
          <cell r="CB1300">
            <v>0</v>
          </cell>
          <cell r="CC1300">
            <v>0</v>
          </cell>
          <cell r="CD1300">
            <v>0</v>
          </cell>
          <cell r="CE1300">
            <v>26.727069129998199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0</v>
          </cell>
          <cell r="CK1300">
            <v>0</v>
          </cell>
          <cell r="CL1300">
            <v>0.73162117000038052</v>
          </cell>
          <cell r="CM1300">
            <v>-0.11083297999994102</v>
          </cell>
          <cell r="CN1300">
            <v>-0.16813705000026857</v>
          </cell>
          <cell r="CO1300">
            <v>-0.20080360000000042</v>
          </cell>
          <cell r="CP1300">
            <v>26.295899999999619</v>
          </cell>
          <cell r="CQ1300">
            <v>0.17932158999997228</v>
          </cell>
          <cell r="CR1300">
            <v>-4.9213155799989181</v>
          </cell>
          <cell r="CS1300">
            <v>0</v>
          </cell>
          <cell r="CT1300">
            <v>0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3.9053467900002943</v>
          </cell>
          <cell r="CZ1300">
            <v>-8.7272051499994632</v>
          </cell>
          <cell r="DA1300">
            <v>-9.9457220000203961E-2</v>
          </cell>
          <cell r="DB1300">
            <v>0</v>
          </cell>
          <cell r="DC1300">
            <v>0</v>
          </cell>
          <cell r="DD1300">
            <v>0</v>
          </cell>
          <cell r="DE1300">
            <v>5.780033809998713</v>
          </cell>
          <cell r="DF1300">
            <v>0</v>
          </cell>
          <cell r="DG1300">
            <v>-0.60943057000008594</v>
          </cell>
          <cell r="DH1300">
            <v>5.9442481800000451</v>
          </cell>
          <cell r="DI1300">
            <v>0</v>
          </cell>
          <cell r="DJ1300">
            <v>0</v>
          </cell>
          <cell r="DK1300">
            <v>0</v>
          </cell>
          <cell r="DL1300">
            <v>0.44521620000000439</v>
          </cell>
          <cell r="DM1300">
            <v>0</v>
          </cell>
          <cell r="DN1300">
            <v>0</v>
          </cell>
          <cell r="DO1300">
            <v>0</v>
          </cell>
          <cell r="DP1300">
            <v>0</v>
          </cell>
          <cell r="DQ1300">
            <v>0</v>
          </cell>
          <cell r="DR1300">
            <v>0</v>
          </cell>
          <cell r="DS1300">
            <v>0</v>
          </cell>
          <cell r="DT1300">
            <v>0</v>
          </cell>
          <cell r="DU1300">
            <v>0</v>
          </cell>
          <cell r="DV1300">
            <v>0</v>
          </cell>
          <cell r="DW1300">
            <v>0</v>
          </cell>
          <cell r="DX1300">
            <v>0</v>
          </cell>
          <cell r="DY1300">
            <v>0</v>
          </cell>
          <cell r="DZ1300">
            <v>0</v>
          </cell>
          <cell r="EA1300">
            <v>0</v>
          </cell>
          <cell r="EB1300">
            <v>0</v>
          </cell>
          <cell r="EC1300">
            <v>0</v>
          </cell>
          <cell r="ED1300">
            <v>0</v>
          </cell>
          <cell r="EE1300">
            <v>0</v>
          </cell>
          <cell r="EF1300">
            <v>0</v>
          </cell>
          <cell r="EG1300">
            <v>0</v>
          </cell>
          <cell r="EH1300">
            <v>0</v>
          </cell>
          <cell r="EI1300">
            <v>0</v>
          </cell>
          <cell r="EJ1300">
            <v>0</v>
          </cell>
          <cell r="EK1300">
            <v>0</v>
          </cell>
          <cell r="EL1300">
            <v>0</v>
          </cell>
          <cell r="EM1300">
            <v>0</v>
          </cell>
          <cell r="EN1300">
            <v>0</v>
          </cell>
          <cell r="EO1300">
            <v>0</v>
          </cell>
          <cell r="EP1300">
            <v>0</v>
          </cell>
          <cell r="EQ1300">
            <v>0</v>
          </cell>
          <cell r="ER1300">
            <v>0</v>
          </cell>
          <cell r="ES1300">
            <v>0</v>
          </cell>
          <cell r="ET1300">
            <v>0</v>
          </cell>
          <cell r="EU1300">
            <v>0</v>
          </cell>
          <cell r="EV1300">
            <v>0</v>
          </cell>
          <cell r="EW1300">
            <v>0</v>
          </cell>
          <cell r="EX1300">
            <v>0</v>
          </cell>
          <cell r="EY1300">
            <v>0</v>
          </cell>
          <cell r="EZ1300">
            <v>0</v>
          </cell>
          <cell r="FA1300">
            <v>0</v>
          </cell>
          <cell r="FB1300">
            <v>0</v>
          </cell>
          <cell r="FC1300">
            <v>0</v>
          </cell>
          <cell r="FD1300">
            <v>0</v>
          </cell>
          <cell r="FE1300">
            <v>0</v>
          </cell>
          <cell r="FF1300">
            <v>0</v>
          </cell>
          <cell r="FG1300">
            <v>0</v>
          </cell>
          <cell r="FH1300">
            <v>0</v>
          </cell>
          <cell r="FI1300">
            <v>0</v>
          </cell>
          <cell r="FJ1300">
            <v>0</v>
          </cell>
          <cell r="FK1300">
            <v>0</v>
          </cell>
          <cell r="FL1300">
            <v>0</v>
          </cell>
          <cell r="FM1300">
            <v>0</v>
          </cell>
          <cell r="FN1300">
            <v>0</v>
          </cell>
          <cell r="FO1300">
            <v>0</v>
          </cell>
          <cell r="FP1300">
            <v>0</v>
          </cell>
          <cell r="FQ1300">
            <v>0</v>
          </cell>
          <cell r="FR1300">
            <v>0</v>
          </cell>
          <cell r="FS1300">
            <v>0</v>
          </cell>
          <cell r="FT1300">
            <v>0</v>
          </cell>
          <cell r="FU1300">
            <v>0</v>
          </cell>
          <cell r="FV1300">
            <v>0</v>
          </cell>
          <cell r="FW1300">
            <v>0</v>
          </cell>
          <cell r="FX1300">
            <v>0</v>
          </cell>
          <cell r="FY1300">
            <v>0</v>
          </cell>
          <cell r="FZ1300">
            <v>0</v>
          </cell>
          <cell r="GA1300">
            <v>0</v>
          </cell>
          <cell r="GB1300">
            <v>0</v>
          </cell>
          <cell r="GC1300">
            <v>0</v>
          </cell>
          <cell r="GD1300">
            <v>0</v>
          </cell>
          <cell r="GE1300">
            <v>0</v>
          </cell>
          <cell r="GF1300">
            <v>0</v>
          </cell>
          <cell r="GG1300">
            <v>0</v>
          </cell>
          <cell r="GH1300">
            <v>0</v>
          </cell>
          <cell r="GI1300">
            <v>0</v>
          </cell>
          <cell r="GJ1300">
            <v>0</v>
          </cell>
          <cell r="GK1300">
            <v>0</v>
          </cell>
          <cell r="GL1300">
            <v>0</v>
          </cell>
          <cell r="GM1300">
            <v>0</v>
          </cell>
          <cell r="GN1300">
            <v>0</v>
          </cell>
          <cell r="GO1300">
            <v>0</v>
          </cell>
          <cell r="GP1300">
            <v>0</v>
          </cell>
          <cell r="GQ1300">
            <v>0</v>
          </cell>
          <cell r="GR1300">
            <v>0</v>
          </cell>
          <cell r="GS1300">
            <v>0</v>
          </cell>
          <cell r="GT1300">
            <v>0</v>
          </cell>
          <cell r="GU1300">
            <v>0</v>
          </cell>
          <cell r="GV1300">
            <v>0</v>
          </cell>
          <cell r="GW1300">
            <v>0</v>
          </cell>
          <cell r="GX1300">
            <v>0</v>
          </cell>
          <cell r="GY1300">
            <v>0</v>
          </cell>
          <cell r="GZ1300">
            <v>0</v>
          </cell>
          <cell r="HA1300">
            <v>0</v>
          </cell>
          <cell r="HB1300">
            <v>0</v>
          </cell>
          <cell r="HC1300">
            <v>0</v>
          </cell>
          <cell r="HD1300">
            <v>0</v>
          </cell>
          <cell r="HE1300">
            <v>0</v>
          </cell>
          <cell r="HF1300">
            <v>0</v>
          </cell>
          <cell r="HG1300">
            <v>0</v>
          </cell>
          <cell r="HH1300">
            <v>0</v>
          </cell>
          <cell r="HI1300">
            <v>0</v>
          </cell>
          <cell r="HJ1300">
            <v>0</v>
          </cell>
          <cell r="HK1300">
            <v>0</v>
          </cell>
          <cell r="HL1300">
            <v>0</v>
          </cell>
          <cell r="HM1300">
            <v>0</v>
          </cell>
          <cell r="HN1300">
            <v>0</v>
          </cell>
          <cell r="HO1300">
            <v>0</v>
          </cell>
          <cell r="HP1300">
            <v>0</v>
          </cell>
          <cell r="HQ1300">
            <v>0</v>
          </cell>
          <cell r="HR1300">
            <v>0</v>
          </cell>
          <cell r="HS1300">
            <v>0</v>
          </cell>
          <cell r="HT1300">
            <v>0</v>
          </cell>
          <cell r="HU1300">
            <v>0</v>
          </cell>
          <cell r="HV1300">
            <v>0</v>
          </cell>
          <cell r="HW1300">
            <v>0</v>
          </cell>
          <cell r="HX1300">
            <v>0</v>
          </cell>
          <cell r="HY1300">
            <v>0</v>
          </cell>
          <cell r="HZ1300">
            <v>0</v>
          </cell>
          <cell r="IA1300">
            <v>0</v>
          </cell>
          <cell r="IB1300">
            <v>0</v>
          </cell>
          <cell r="IC1300">
            <v>0</v>
          </cell>
          <cell r="ID1300">
            <v>0</v>
          </cell>
          <cell r="IE1300">
            <v>0</v>
          </cell>
          <cell r="IF1300">
            <v>0</v>
          </cell>
          <cell r="IG1300">
            <v>0</v>
          </cell>
          <cell r="IH1300">
            <v>0</v>
          </cell>
          <cell r="II1300">
            <v>0</v>
          </cell>
          <cell r="IJ1300">
            <v>0</v>
          </cell>
          <cell r="IK1300">
            <v>0</v>
          </cell>
          <cell r="IL1300">
            <v>0</v>
          </cell>
          <cell r="IM1300">
            <v>0</v>
          </cell>
          <cell r="IN1300">
            <v>0</v>
          </cell>
          <cell r="IO1300">
            <v>0</v>
          </cell>
          <cell r="IP1300">
            <v>0</v>
          </cell>
          <cell r="IQ1300">
            <v>0</v>
          </cell>
          <cell r="IR1300">
            <v>0</v>
          </cell>
          <cell r="IS1300">
            <v>0</v>
          </cell>
          <cell r="IT1300">
            <v>0</v>
          </cell>
          <cell r="IU1300">
            <v>0</v>
          </cell>
          <cell r="IV1300">
            <v>0</v>
          </cell>
          <cell r="IW1300">
            <v>0</v>
          </cell>
          <cell r="IX1300">
            <v>0</v>
          </cell>
          <cell r="IY1300">
            <v>0</v>
          </cell>
          <cell r="IZ1300">
            <v>0</v>
          </cell>
          <cell r="JA1300">
            <v>0</v>
          </cell>
          <cell r="JB1300">
            <v>0</v>
          </cell>
          <cell r="JC1300">
            <v>0</v>
          </cell>
          <cell r="JD1300">
            <v>0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GCV.EX.BDG._._30.JimBridger 3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5.8701300000000955E-2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  <cell r="BJ1301">
            <v>0</v>
          </cell>
          <cell r="BK1301">
            <v>0</v>
          </cell>
          <cell r="BL1301">
            <v>0</v>
          </cell>
          <cell r="BM1301">
            <v>0</v>
          </cell>
          <cell r="BN1301">
            <v>5.8701300000000067E-2</v>
          </cell>
          <cell r="BO1301">
            <v>0</v>
          </cell>
          <cell r="BP1301">
            <v>0</v>
          </cell>
          <cell r="BQ1301">
            <v>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0</v>
          </cell>
          <cell r="BW1301">
            <v>0</v>
          </cell>
          <cell r="BX1301">
            <v>0</v>
          </cell>
          <cell r="BY1301">
            <v>0</v>
          </cell>
          <cell r="BZ1301">
            <v>0</v>
          </cell>
          <cell r="CA1301">
            <v>0</v>
          </cell>
          <cell r="CB1301">
            <v>0</v>
          </cell>
          <cell r="CC1301">
            <v>0</v>
          </cell>
          <cell r="CD1301">
            <v>0</v>
          </cell>
          <cell r="CE1301">
            <v>4.7928779999999449E-2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0</v>
          </cell>
          <cell r="CK1301">
            <v>0</v>
          </cell>
          <cell r="CL1301">
            <v>0</v>
          </cell>
          <cell r="CM1301">
            <v>0</v>
          </cell>
          <cell r="CN1301">
            <v>0</v>
          </cell>
          <cell r="CO1301">
            <v>0</v>
          </cell>
          <cell r="CP1301">
            <v>4.7928780000000115E-2</v>
          </cell>
          <cell r="CQ1301">
            <v>0</v>
          </cell>
          <cell r="CR1301">
            <v>0</v>
          </cell>
          <cell r="CS1301">
            <v>0</v>
          </cell>
          <cell r="CT1301">
            <v>0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0</v>
          </cell>
          <cell r="DA1301">
            <v>0</v>
          </cell>
          <cell r="DB1301">
            <v>0</v>
          </cell>
          <cell r="DC1301">
            <v>0</v>
          </cell>
          <cell r="DD1301">
            <v>0</v>
          </cell>
          <cell r="DE1301">
            <v>0</v>
          </cell>
          <cell r="DF1301">
            <v>0</v>
          </cell>
          <cell r="DG1301">
            <v>0</v>
          </cell>
          <cell r="DH1301">
            <v>0</v>
          </cell>
          <cell r="DI1301">
            <v>0</v>
          </cell>
          <cell r="DJ1301">
            <v>0</v>
          </cell>
          <cell r="DK1301">
            <v>0</v>
          </cell>
          <cell r="DL1301">
            <v>0</v>
          </cell>
          <cell r="DM1301">
            <v>0</v>
          </cell>
          <cell r="DN1301">
            <v>0</v>
          </cell>
          <cell r="DO1301">
            <v>0</v>
          </cell>
          <cell r="DP1301">
            <v>0</v>
          </cell>
          <cell r="DQ1301">
            <v>0</v>
          </cell>
          <cell r="DR1301">
            <v>4.1784289999995394E-2</v>
          </cell>
          <cell r="DS1301">
            <v>3.4340000000021575E-5</v>
          </cell>
          <cell r="DT1301">
            <v>-5.459920000000551E-2</v>
          </cell>
          <cell r="DU1301">
            <v>8.352530000001579E-3</v>
          </cell>
          <cell r="DV1301">
            <v>0.13761234</v>
          </cell>
          <cell r="DW1301">
            <v>0</v>
          </cell>
          <cell r="DX1301">
            <v>0</v>
          </cell>
          <cell r="DY1301">
            <v>2.0185130000003326E-2</v>
          </cell>
          <cell r="DZ1301">
            <v>-6.980084999999292E-2</v>
          </cell>
          <cell r="EA1301">
            <v>0</v>
          </cell>
          <cell r="EB1301">
            <v>0</v>
          </cell>
          <cell r="EC1301">
            <v>0</v>
          </cell>
          <cell r="ED1301">
            <v>0</v>
          </cell>
          <cell r="EE1301">
            <v>0.1007876900000042</v>
          </cell>
          <cell r="EF1301">
            <v>0</v>
          </cell>
          <cell r="EG1301">
            <v>0.15153422000000027</v>
          </cell>
          <cell r="EH1301">
            <v>0</v>
          </cell>
          <cell r="EI1301">
            <v>0</v>
          </cell>
          <cell r="EJ1301">
            <v>0</v>
          </cell>
          <cell r="EK1301">
            <v>0</v>
          </cell>
          <cell r="EL1301">
            <v>0</v>
          </cell>
          <cell r="EM1301">
            <v>-5.07465300000014E-2</v>
          </cell>
          <cell r="EN1301">
            <v>0</v>
          </cell>
          <cell r="EO1301">
            <v>0</v>
          </cell>
          <cell r="EP1301">
            <v>0</v>
          </cell>
          <cell r="EQ1301">
            <v>0</v>
          </cell>
          <cell r="ER1301">
            <v>0.23374787000000197</v>
          </cell>
          <cell r="ES1301">
            <v>-3.3216040000000113E-2</v>
          </cell>
          <cell r="ET1301">
            <v>0</v>
          </cell>
          <cell r="EU1301">
            <v>0.36331816000000039</v>
          </cell>
          <cell r="EV1301">
            <v>-0.21963725999999961</v>
          </cell>
          <cell r="EW1301">
            <v>0</v>
          </cell>
          <cell r="EX1301">
            <v>0</v>
          </cell>
          <cell r="EY1301">
            <v>0.12328300999999975</v>
          </cell>
          <cell r="EZ1301">
            <v>0</v>
          </cell>
          <cell r="FA1301">
            <v>0</v>
          </cell>
          <cell r="FB1301">
            <v>0</v>
          </cell>
          <cell r="FC1301">
            <v>0</v>
          </cell>
          <cell r="FD1301">
            <v>0</v>
          </cell>
          <cell r="FE1301">
            <v>-0.53436030000000301</v>
          </cell>
          <cell r="FF1301">
            <v>0</v>
          </cell>
          <cell r="FG1301">
            <v>-8.836535000000012E-2</v>
          </cell>
          <cell r="FH1301">
            <v>0</v>
          </cell>
          <cell r="FI1301">
            <v>0</v>
          </cell>
          <cell r="FJ1301">
            <v>0</v>
          </cell>
          <cell r="FK1301">
            <v>0</v>
          </cell>
          <cell r="FL1301">
            <v>-0.44599494999999933</v>
          </cell>
          <cell r="FM1301">
            <v>0</v>
          </cell>
          <cell r="FN1301">
            <v>0</v>
          </cell>
          <cell r="FO1301">
            <v>0</v>
          </cell>
          <cell r="FP1301">
            <v>0</v>
          </cell>
          <cell r="FQ1301">
            <v>0</v>
          </cell>
          <cell r="FR1301">
            <v>-0.34565315000000396</v>
          </cell>
          <cell r="FS1301">
            <v>0</v>
          </cell>
          <cell r="FT1301">
            <v>0</v>
          </cell>
          <cell r="FU1301">
            <v>0</v>
          </cell>
          <cell r="FV1301">
            <v>0</v>
          </cell>
          <cell r="FW1301">
            <v>0</v>
          </cell>
          <cell r="FX1301">
            <v>0</v>
          </cell>
          <cell r="FY1301">
            <v>0</v>
          </cell>
          <cell r="FZ1301">
            <v>-0.34535092999999861</v>
          </cell>
          <cell r="GA1301">
            <v>-8.0417000000032601E-4</v>
          </cell>
          <cell r="GB1301">
            <v>0</v>
          </cell>
          <cell r="GC1301">
            <v>5.0195000000030632E-4</v>
          </cell>
          <cell r="GD1301">
            <v>0</v>
          </cell>
          <cell r="GE1301">
            <v>-0.10460211999999558</v>
          </cell>
          <cell r="GF1301">
            <v>0</v>
          </cell>
          <cell r="GG1301">
            <v>0</v>
          </cell>
          <cell r="GH1301">
            <v>-0.10460212000000002</v>
          </cell>
          <cell r="GI1301">
            <v>0</v>
          </cell>
          <cell r="GJ1301">
            <v>0</v>
          </cell>
          <cell r="GK1301">
            <v>0</v>
          </cell>
          <cell r="GL1301">
            <v>0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-1.688475999999639E-2</v>
          </cell>
          <cell r="GS1301">
            <v>0</v>
          </cell>
          <cell r="GT1301">
            <v>-1.6884759999999943E-2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-0.41440082999999106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-0.41440083000000172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0.60488623999998481</v>
          </cell>
          <cell r="HS1301">
            <v>0.60488623999999902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0.17699009000000387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0.13906494000000014</v>
          </cell>
          <cell r="IL1301">
            <v>0</v>
          </cell>
          <cell r="IM1301">
            <v>3.7925149999999519E-2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4.1500000094174538E-6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0</v>
          </cell>
          <cell r="IY1301">
            <v>0</v>
          </cell>
          <cell r="IZ1301">
            <v>0</v>
          </cell>
          <cell r="JA1301">
            <v>3.2399999998489193E-6</v>
          </cell>
          <cell r="JB1301">
            <v>0</v>
          </cell>
          <cell r="JC1301">
            <v>0</v>
          </cell>
          <cell r="JD1301">
            <v>9.1000000068675035E-7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GCV.EX.BDG._._30.JimBridger 4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0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0</v>
          </cell>
          <cell r="BZ1302">
            <v>0</v>
          </cell>
          <cell r="CA1302">
            <v>0</v>
          </cell>
          <cell r="CB1302">
            <v>0</v>
          </cell>
          <cell r="CC1302">
            <v>0</v>
          </cell>
          <cell r="CD1302">
            <v>0</v>
          </cell>
          <cell r="CE1302">
            <v>3.5610559999998515E-2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>
            <v>0</v>
          </cell>
          <cell r="CO1302">
            <v>0</v>
          </cell>
          <cell r="CP1302">
            <v>3.5610559999999958E-2</v>
          </cell>
          <cell r="CQ1302">
            <v>0</v>
          </cell>
          <cell r="CR1302">
            <v>-2.3886310000001743E-2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3.6959409999999998E-2</v>
          </cell>
          <cell r="CY1302">
            <v>0</v>
          </cell>
          <cell r="CZ1302">
            <v>-1.5644260000000187E-2</v>
          </cell>
          <cell r="DA1302">
            <v>-4.520146000000036E-2</v>
          </cell>
          <cell r="DB1302">
            <v>0</v>
          </cell>
          <cell r="DC1302">
            <v>0</v>
          </cell>
          <cell r="DD1302">
            <v>0</v>
          </cell>
          <cell r="DE1302">
            <v>-5.4045170000001974E-2</v>
          </cell>
          <cell r="DF1302">
            <v>0</v>
          </cell>
          <cell r="DG1302">
            <v>0</v>
          </cell>
          <cell r="DH1302">
            <v>0</v>
          </cell>
          <cell r="DI1302">
            <v>0</v>
          </cell>
          <cell r="DJ1302">
            <v>0</v>
          </cell>
          <cell r="DK1302">
            <v>0</v>
          </cell>
          <cell r="DL1302">
            <v>0</v>
          </cell>
          <cell r="DM1302">
            <v>-5.4045170000001974E-2</v>
          </cell>
          <cell r="DN1302">
            <v>0</v>
          </cell>
          <cell r="DO1302">
            <v>0</v>
          </cell>
          <cell r="DP1302">
            <v>0</v>
          </cell>
          <cell r="DQ1302">
            <v>0</v>
          </cell>
          <cell r="DR1302">
            <v>-0.22252331000001391</v>
          </cell>
          <cell r="DS1302">
            <v>0</v>
          </cell>
          <cell r="DT1302">
            <v>-3.5610559999998515E-2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-0.18453936000000937</v>
          </cell>
          <cell r="EA1302">
            <v>-2.3733900000024732E-3</v>
          </cell>
          <cell r="EB1302">
            <v>0</v>
          </cell>
          <cell r="EC1302">
            <v>0</v>
          </cell>
          <cell r="ED1302">
            <v>0</v>
          </cell>
          <cell r="EE1302">
            <v>7.5757100000004129E-2</v>
          </cell>
          <cell r="EF1302">
            <v>0</v>
          </cell>
          <cell r="EG1302">
            <v>0</v>
          </cell>
          <cell r="EH1302">
            <v>-3.5610559999999403E-2</v>
          </cell>
          <cell r="EI1302">
            <v>0</v>
          </cell>
          <cell r="EJ1302">
            <v>0.12002736</v>
          </cell>
          <cell r="EK1302">
            <v>0</v>
          </cell>
          <cell r="EL1302">
            <v>0</v>
          </cell>
          <cell r="EM1302">
            <v>-8.659699999995496E-3</v>
          </cell>
          <cell r="EN1302">
            <v>0</v>
          </cell>
          <cell r="EO1302">
            <v>0</v>
          </cell>
          <cell r="EP1302">
            <v>0</v>
          </cell>
          <cell r="EQ1302">
            <v>0</v>
          </cell>
          <cell r="ER1302">
            <v>4.5201470000023392E-2</v>
          </cell>
          <cell r="ES1302">
            <v>0</v>
          </cell>
          <cell r="ET1302">
            <v>0</v>
          </cell>
          <cell r="EU1302">
            <v>0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4.5201470000002075E-2</v>
          </cell>
          <cell r="FA1302">
            <v>0</v>
          </cell>
          <cell r="FB1302">
            <v>0</v>
          </cell>
          <cell r="FC1302">
            <v>0</v>
          </cell>
          <cell r="FD1302">
            <v>0</v>
          </cell>
          <cell r="FE1302">
            <v>-0.39828878000000145</v>
          </cell>
          <cell r="FF1302">
            <v>0</v>
          </cell>
          <cell r="FG1302">
            <v>0</v>
          </cell>
          <cell r="FH1302">
            <v>0</v>
          </cell>
          <cell r="FI1302">
            <v>0</v>
          </cell>
          <cell r="FJ1302">
            <v>-0.37757428999999998</v>
          </cell>
          <cell r="FK1302">
            <v>0</v>
          </cell>
          <cell r="FL1302">
            <v>0</v>
          </cell>
          <cell r="FM1302">
            <v>-2.0714489999999586E-2</v>
          </cell>
          <cell r="FN1302">
            <v>0</v>
          </cell>
          <cell r="FO1302">
            <v>0</v>
          </cell>
          <cell r="FP1302">
            <v>0</v>
          </cell>
          <cell r="FQ1302">
            <v>0</v>
          </cell>
          <cell r="FR1302">
            <v>-1.5644270000009897E-2</v>
          </cell>
          <cell r="FS1302">
            <v>0</v>
          </cell>
          <cell r="FT1302">
            <v>0</v>
          </cell>
          <cell r="FU1302">
            <v>0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0</v>
          </cell>
          <cell r="GA1302">
            <v>0</v>
          </cell>
          <cell r="GB1302">
            <v>0</v>
          </cell>
          <cell r="GC1302">
            <v>-1.5644270000001015E-2</v>
          </cell>
          <cell r="GD1302">
            <v>0</v>
          </cell>
          <cell r="GE1302">
            <v>-5.6449400000033734E-3</v>
          </cell>
          <cell r="GF1302">
            <v>0</v>
          </cell>
          <cell r="GG1302">
            <v>-5.4045170000000198E-2</v>
          </cell>
          <cell r="GH1302">
            <v>0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4.8400230000002153E-2</v>
          </cell>
          <cell r="GO1302">
            <v>0</v>
          </cell>
          <cell r="GP1302">
            <v>0</v>
          </cell>
          <cell r="GQ1302">
            <v>0</v>
          </cell>
          <cell r="GR1302">
            <v>-2.0751700000005258E-2</v>
          </cell>
          <cell r="GS1302">
            <v>-2.0751699999998152E-2</v>
          </cell>
          <cell r="GT1302">
            <v>0</v>
          </cell>
          <cell r="GU1302">
            <v>0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0</v>
          </cell>
          <cell r="HB1302">
            <v>0</v>
          </cell>
          <cell r="HC1302">
            <v>0</v>
          </cell>
          <cell r="HD1302">
            <v>0</v>
          </cell>
          <cell r="HE1302">
            <v>0</v>
          </cell>
          <cell r="HF1302">
            <v>0</v>
          </cell>
          <cell r="HG1302">
            <v>0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0</v>
          </cell>
          <cell r="HN1302">
            <v>0</v>
          </cell>
          <cell r="HO1302">
            <v>0</v>
          </cell>
          <cell r="HP1302">
            <v>0</v>
          </cell>
          <cell r="HQ1302">
            <v>0</v>
          </cell>
          <cell r="HR1302">
            <v>-1.0322979999997983E-2</v>
          </cell>
          <cell r="HS1302">
            <v>0</v>
          </cell>
          <cell r="HT1302">
            <v>1.3778809999998032E-2</v>
          </cell>
          <cell r="HU1302">
            <v>0</v>
          </cell>
          <cell r="HV1302">
            <v>0</v>
          </cell>
          <cell r="HW1302">
            <v>0</v>
          </cell>
          <cell r="HX1302">
            <v>-2.4101790000000012E-2</v>
          </cell>
          <cell r="HY1302">
            <v>0</v>
          </cell>
          <cell r="HZ1302">
            <v>0</v>
          </cell>
          <cell r="IA1302">
            <v>0</v>
          </cell>
          <cell r="IB1302">
            <v>0</v>
          </cell>
          <cell r="IC1302">
            <v>0</v>
          </cell>
          <cell r="ID1302">
            <v>0</v>
          </cell>
          <cell r="IE1302">
            <v>0.2289790099999891</v>
          </cell>
          <cell r="IF1302">
            <v>0.18835259000000093</v>
          </cell>
          <cell r="IG1302">
            <v>0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</v>
          </cell>
          <cell r="IM1302">
            <v>2.7726419999996921E-2</v>
          </cell>
          <cell r="IN1302">
            <v>1.2899999999998357E-2</v>
          </cell>
          <cell r="IO1302">
            <v>0</v>
          </cell>
          <cell r="IP1302">
            <v>0</v>
          </cell>
          <cell r="IQ1302">
            <v>0</v>
          </cell>
          <cell r="IR1302">
            <v>-3.5610560000009173E-2</v>
          </cell>
          <cell r="IS1302">
            <v>0</v>
          </cell>
          <cell r="IT1302">
            <v>-3.5610559999998515E-2</v>
          </cell>
          <cell r="IU1302">
            <v>0</v>
          </cell>
          <cell r="IV1302">
            <v>0</v>
          </cell>
          <cell r="IW1302">
            <v>0</v>
          </cell>
          <cell r="IX1302">
            <v>0</v>
          </cell>
          <cell r="IY1302">
            <v>0</v>
          </cell>
          <cell r="IZ1302">
            <v>0</v>
          </cell>
          <cell r="JA1302">
            <v>0</v>
          </cell>
          <cell r="JB1302">
            <v>0</v>
          </cell>
          <cell r="JC1302">
            <v>0</v>
          </cell>
          <cell r="JD1302">
            <v>0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GCV.EX.DJW._._30.DaveJohnston 4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-4.7157900000005526E-3</v>
          </cell>
          <cell r="BS1303">
            <v>0</v>
          </cell>
          <cell r="BT1303">
            <v>-4.7157900000001085E-3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0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0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0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0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-0.10484504999999444</v>
          </cell>
          <cell r="DS1303">
            <v>0</v>
          </cell>
          <cell r="DT1303">
            <v>0</v>
          </cell>
          <cell r="DU1303">
            <v>0</v>
          </cell>
          <cell r="DV1303">
            <v>-8.7856249999999969E-2</v>
          </cell>
          <cell r="DW1303">
            <v>0</v>
          </cell>
          <cell r="DX1303">
            <v>0</v>
          </cell>
          <cell r="DY1303">
            <v>-8.168399999997078E-4</v>
          </cell>
          <cell r="DZ1303">
            <v>0</v>
          </cell>
          <cell r="EA1303">
            <v>0</v>
          </cell>
          <cell r="EB1303">
            <v>-1.6171959999999874E-2</v>
          </cell>
          <cell r="EC1303">
            <v>0</v>
          </cell>
          <cell r="ED1303">
            <v>0</v>
          </cell>
          <cell r="EE1303">
            <v>-0.20774971999999536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-0.20774971999999958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-6.3217200000025286E-3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-1.2855919999999799E-2</v>
          </cell>
          <cell r="EZ1303">
            <v>0</v>
          </cell>
          <cell r="FA1303">
            <v>0</v>
          </cell>
          <cell r="FB1303">
            <v>6.5341999999999345E-3</v>
          </cell>
          <cell r="FC1303">
            <v>0</v>
          </cell>
          <cell r="FD1303">
            <v>0</v>
          </cell>
          <cell r="FE1303">
            <v>-0.16950231999999943</v>
          </cell>
          <cell r="FF1303">
            <v>0</v>
          </cell>
          <cell r="FG1303">
            <v>-9.25720400000003E-2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-7.6930280000000018E-2</v>
          </cell>
          <cell r="FR1303">
            <v>4.7157899999987762E-3</v>
          </cell>
          <cell r="FS1303">
            <v>0</v>
          </cell>
          <cell r="FT1303">
            <v>0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4.7157900000001085E-3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-9.25720400000003E-2</v>
          </cell>
          <cell r="GS1303">
            <v>0</v>
          </cell>
          <cell r="GT1303">
            <v>-9.2572039999998523E-2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9.1617670000005091E-2</v>
          </cell>
          <cell r="HF1303">
            <v>9.1617670000001539E-2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-9.2572039999993194E-2</v>
          </cell>
          <cell r="HS1303">
            <v>-9.25720400000003E-2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9.334463999999798E-2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9.3344640000000201E-2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0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0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GCC.EX.CHE._.___.Chehalis</v>
          </cell>
          <cell r="F1304">
            <v>-586.56180568004493</v>
          </cell>
          <cell r="G1304">
            <v>-34.000796480017016</v>
          </cell>
          <cell r="H1304">
            <v>-167.89605064000352</v>
          </cell>
          <cell r="I1304">
            <v>-132.5195777300105</v>
          </cell>
          <cell r="J1304">
            <v>-305.18288599999505</v>
          </cell>
          <cell r="K1304">
            <v>-426.06912290002219</v>
          </cell>
          <cell r="L1304">
            <v>76.556472980009858</v>
          </cell>
          <cell r="M1304">
            <v>2.7716570009943098E-2</v>
          </cell>
          <cell r="N1304">
            <v>2.9141000199597329</v>
          </cell>
          <cell r="O1304">
            <v>-161.1044866599841</v>
          </cell>
          <cell r="P1304">
            <v>-21.720551920006983</v>
          </cell>
          <cell r="Q1304">
            <v>-94.989088289934443</v>
          </cell>
          <cell r="R1304">
            <v>-383.79031739011407</v>
          </cell>
          <cell r="S1304">
            <v>-69.922370510030305</v>
          </cell>
          <cell r="T1304">
            <v>100.3220903800102</v>
          </cell>
          <cell r="U1304">
            <v>-60.119465359952301</v>
          </cell>
          <cell r="V1304">
            <v>-1.628945839998778</v>
          </cell>
          <cell r="W1304">
            <v>3.1965358000161359</v>
          </cell>
          <cell r="X1304">
            <v>-120.5711597300251</v>
          </cell>
          <cell r="Y1304">
            <v>14.980001360003371</v>
          </cell>
          <cell r="Z1304">
            <v>-4.7568935700692236</v>
          </cell>
          <cell r="AA1304">
            <v>-13.556837890064344</v>
          </cell>
          <cell r="AB1304">
            <v>-198.89509653998539</v>
          </cell>
          <cell r="AC1304">
            <v>-41.6864396900055</v>
          </cell>
          <cell r="AD1304">
            <v>8.8482641999435145</v>
          </cell>
          <cell r="AE1304">
            <v>-1176.8801279501058</v>
          </cell>
          <cell r="AF1304">
            <v>-4.0610048799862852</v>
          </cell>
          <cell r="AG1304">
            <v>-14.560449829994468</v>
          </cell>
          <cell r="AH1304">
            <v>-14.556402810005238</v>
          </cell>
          <cell r="AI1304">
            <v>-140.22696406001342</v>
          </cell>
          <cell r="AJ1304">
            <v>-61.362330870062578</v>
          </cell>
          <cell r="AK1304">
            <v>-533.91096576000564</v>
          </cell>
          <cell r="AL1304">
            <v>-19.686975810036529</v>
          </cell>
          <cell r="AM1304">
            <v>-240.16885367000941</v>
          </cell>
          <cell r="AN1304">
            <v>-143.75584609003272</v>
          </cell>
          <cell r="AO1304">
            <v>-3.1602030799840577</v>
          </cell>
          <cell r="AP1304">
            <v>-46.313119660015218</v>
          </cell>
          <cell r="AQ1304">
            <v>44.882988569996087</v>
          </cell>
          <cell r="AR1304">
            <v>-1772.0794875598513</v>
          </cell>
          <cell r="AS1304">
            <v>15.599866380005551</v>
          </cell>
          <cell r="AT1304">
            <v>-579.26427854999201</v>
          </cell>
          <cell r="AU1304">
            <v>-7.529733639996266</v>
          </cell>
          <cell r="AV1304">
            <v>-181.92377781996038</v>
          </cell>
          <cell r="AW1304">
            <v>-310.69405282998923</v>
          </cell>
          <cell r="AX1304">
            <v>-261.24965653000982</v>
          </cell>
          <cell r="AY1304">
            <v>61.16095344000496</v>
          </cell>
          <cell r="AZ1304">
            <v>-9.9439388799946755</v>
          </cell>
          <cell r="BA1304">
            <v>-126.74369250005111</v>
          </cell>
          <cell r="BB1304">
            <v>-23.157523309986573</v>
          </cell>
          <cell r="BC1304">
            <v>1.6402778799529187</v>
          </cell>
          <cell r="BD1304">
            <v>-349.97393119998742</v>
          </cell>
          <cell r="BE1304">
            <v>-323.88667938008439</v>
          </cell>
          <cell r="BF1304">
            <v>-933.07176500000423</v>
          </cell>
          <cell r="BG1304">
            <v>-5.8997375599956285</v>
          </cell>
          <cell r="BH1304">
            <v>-5.3290513700048905</v>
          </cell>
          <cell r="BI1304">
            <v>0</v>
          </cell>
          <cell r="BJ1304">
            <v>0</v>
          </cell>
          <cell r="BK1304">
            <v>-1.4183546900003421</v>
          </cell>
          <cell r="BL1304">
            <v>1011.8511500199966</v>
          </cell>
          <cell r="BM1304">
            <v>-19.253594510024413</v>
          </cell>
          <cell r="BN1304">
            <v>-265.37352220000321</v>
          </cell>
          <cell r="BO1304">
            <v>0</v>
          </cell>
          <cell r="BP1304">
            <v>-9.5372641099984321</v>
          </cell>
          <cell r="BQ1304">
            <v>-95.854539959997055</v>
          </cell>
          <cell r="BR1304">
            <v>-823.90425354999024</v>
          </cell>
          <cell r="BS1304">
            <v>0.15026978999958374</v>
          </cell>
          <cell r="BT1304">
            <v>-38.944926000003761</v>
          </cell>
          <cell r="BU1304">
            <v>-13.248898369995004</v>
          </cell>
          <cell r="BV1304">
            <v>0</v>
          </cell>
          <cell r="BW1304">
            <v>0</v>
          </cell>
          <cell r="BX1304">
            <v>0</v>
          </cell>
          <cell r="BY1304">
            <v>-351.74425375001738</v>
          </cell>
          <cell r="BZ1304">
            <v>-101.53164401996764</v>
          </cell>
          <cell r="CA1304">
            <v>-201.7170151300088</v>
          </cell>
          <cell r="CB1304">
            <v>0</v>
          </cell>
          <cell r="CC1304">
            <v>-27.018428149982356</v>
          </cell>
          <cell r="CD1304">
            <v>-89.849357919993054</v>
          </cell>
          <cell r="CE1304">
            <v>-64.349001000169665</v>
          </cell>
          <cell r="CF1304">
            <v>0</v>
          </cell>
          <cell r="CG1304">
            <v>22.115491389995441</v>
          </cell>
          <cell r="CH1304">
            <v>-10.070846960006747</v>
          </cell>
          <cell r="CI1304">
            <v>0</v>
          </cell>
          <cell r="CJ1304">
            <v>0</v>
          </cell>
          <cell r="CK1304">
            <v>-28.355182400002377</v>
          </cell>
          <cell r="CL1304">
            <v>-41.434834950021468</v>
          </cell>
          <cell r="CM1304">
            <v>26.583109019964468</v>
          </cell>
          <cell r="CN1304">
            <v>-65.349885839998024</v>
          </cell>
          <cell r="CO1304">
            <v>49.652889529999811</v>
          </cell>
          <cell r="CP1304">
            <v>-23.328525139993872</v>
          </cell>
          <cell r="CQ1304">
            <v>5.8387843499804148</v>
          </cell>
          <cell r="CR1304">
            <v>-408.97617045987863</v>
          </cell>
          <cell r="CS1304">
            <v>-36.495938559994102</v>
          </cell>
          <cell r="CT1304">
            <v>35.292306390008889</v>
          </cell>
          <cell r="CU1304">
            <v>-27.015514799990342</v>
          </cell>
          <cell r="CV1304">
            <v>0</v>
          </cell>
          <cell r="CW1304">
            <v>0</v>
          </cell>
          <cell r="CX1304">
            <v>-5.3558188899987726</v>
          </cell>
          <cell r="CY1304">
            <v>-136.55677846996696</v>
          </cell>
          <cell r="CZ1304">
            <v>-82.420714159903582</v>
          </cell>
          <cell r="DA1304">
            <v>-137.727172170009</v>
          </cell>
          <cell r="DB1304">
            <v>-0.11329718999968463</v>
          </cell>
          <cell r="DC1304">
            <v>-18.771043209999334</v>
          </cell>
          <cell r="DD1304">
            <v>0.1878005999897141</v>
          </cell>
          <cell r="DE1304">
            <v>-182.74777501006611</v>
          </cell>
          <cell r="DF1304">
            <v>6.2820853999946848</v>
          </cell>
          <cell r="DG1304">
            <v>18.402793679997558</v>
          </cell>
          <cell r="DH1304">
            <v>-61.057164440004271</v>
          </cell>
          <cell r="DI1304">
            <v>0</v>
          </cell>
          <cell r="DJ1304">
            <v>0</v>
          </cell>
          <cell r="DK1304">
            <v>2.5152443299994047</v>
          </cell>
          <cell r="DL1304">
            <v>11.208276820019819</v>
          </cell>
          <cell r="DM1304">
            <v>-76.459092180011794</v>
          </cell>
          <cell r="DN1304">
            <v>-63.699024240006111</v>
          </cell>
          <cell r="DO1304">
            <v>-8.3164560000568599E-2</v>
          </cell>
          <cell r="DP1304">
            <v>-26.159489200013923</v>
          </cell>
          <cell r="DQ1304">
            <v>6.3017593799886527</v>
          </cell>
          <cell r="DR1304">
            <v>-104.21215989987832</v>
          </cell>
          <cell r="DS1304">
            <v>2.2941359999895212</v>
          </cell>
          <cell r="DT1304">
            <v>0.40880808998190332</v>
          </cell>
          <cell r="DU1304">
            <v>2.0782400800017058</v>
          </cell>
          <cell r="DV1304">
            <v>0</v>
          </cell>
          <cell r="DW1304">
            <v>0</v>
          </cell>
          <cell r="DX1304">
            <v>0</v>
          </cell>
          <cell r="DY1304">
            <v>-166.06626212999981</v>
          </cell>
          <cell r="DZ1304">
            <v>-211.49778665998019</v>
          </cell>
          <cell r="EA1304">
            <v>-30.412832800022443</v>
          </cell>
          <cell r="EB1304">
            <v>0</v>
          </cell>
          <cell r="EC1304">
            <v>-96.833934479989694</v>
          </cell>
          <cell r="ED1304">
            <v>395.81747199999518</v>
          </cell>
          <cell r="EE1304">
            <v>-377.75906913995277</v>
          </cell>
          <cell r="EF1304">
            <v>-1.8336544500052696</v>
          </cell>
          <cell r="EG1304">
            <v>2.1083099600218702</v>
          </cell>
          <cell r="EH1304">
            <v>3.9028455200023018</v>
          </cell>
          <cell r="EI1304">
            <v>0</v>
          </cell>
          <cell r="EJ1304">
            <v>0</v>
          </cell>
          <cell r="EK1304">
            <v>-110.28609092999977</v>
          </cell>
          <cell r="EL1304">
            <v>-82.195745950011769</v>
          </cell>
          <cell r="EM1304">
            <v>-44.453860550042009</v>
          </cell>
          <cell r="EN1304">
            <v>-59.886365849990398</v>
          </cell>
          <cell r="EO1304">
            <v>0</v>
          </cell>
          <cell r="EP1304">
            <v>-78.752874860001612</v>
          </cell>
          <cell r="EQ1304">
            <v>-6.3616320299988729</v>
          </cell>
          <cell r="ER1304">
            <v>-256.96190201002173</v>
          </cell>
          <cell r="ES1304">
            <v>3.5262869699945441</v>
          </cell>
          <cell r="ET1304">
            <v>6.6105554399982793</v>
          </cell>
          <cell r="EU1304">
            <v>-4.2671300599977258</v>
          </cell>
          <cell r="EV1304">
            <v>0</v>
          </cell>
          <cell r="EW1304">
            <v>0</v>
          </cell>
          <cell r="EX1304">
            <v>0</v>
          </cell>
          <cell r="EY1304">
            <v>-36.323607690006611</v>
          </cell>
          <cell r="EZ1304">
            <v>-175.37397748001968</v>
          </cell>
          <cell r="FA1304">
            <v>-34.348641210002825</v>
          </cell>
          <cell r="FB1304">
            <v>0</v>
          </cell>
          <cell r="FC1304">
            <v>-23.829844530002447</v>
          </cell>
          <cell r="FD1304">
            <v>7.0444565499856253</v>
          </cell>
          <cell r="FE1304">
            <v>172.89925252005924</v>
          </cell>
          <cell r="FF1304">
            <v>7.6078719799843384</v>
          </cell>
          <cell r="FG1304">
            <v>10.17093604998081</v>
          </cell>
          <cell r="FH1304">
            <v>10.148147320003773</v>
          </cell>
          <cell r="FI1304">
            <v>0</v>
          </cell>
          <cell r="FJ1304">
            <v>0</v>
          </cell>
          <cell r="FK1304">
            <v>5.6496026399995571</v>
          </cell>
          <cell r="FL1304">
            <v>3.5555049980757758E-2</v>
          </cell>
          <cell r="FM1304">
            <v>-43.446668979973765</v>
          </cell>
          <cell r="FN1304">
            <v>-4.7389701600041008</v>
          </cell>
          <cell r="FO1304">
            <v>0</v>
          </cell>
          <cell r="FP1304">
            <v>150.86316707999504</v>
          </cell>
          <cell r="FQ1304">
            <v>36.609611539999605</v>
          </cell>
          <cell r="FR1304">
            <v>-278.05938807991333</v>
          </cell>
          <cell r="FS1304">
            <v>-10.718506160032121</v>
          </cell>
          <cell r="FT1304">
            <v>8.4068398000090383</v>
          </cell>
          <cell r="FU1304">
            <v>-4.0942520099997637</v>
          </cell>
          <cell r="FV1304">
            <v>0</v>
          </cell>
          <cell r="FW1304">
            <v>0</v>
          </cell>
          <cell r="FX1304">
            <v>0</v>
          </cell>
          <cell r="FY1304">
            <v>-48.030436590022873</v>
          </cell>
          <cell r="FZ1304">
            <v>-185.72594642998592</v>
          </cell>
          <cell r="GA1304">
            <v>-51.064501810004003</v>
          </cell>
          <cell r="GB1304">
            <v>0</v>
          </cell>
          <cell r="GC1304">
            <v>12.325006219980423</v>
          </cell>
          <cell r="GD1304">
            <v>0.84240890000364743</v>
          </cell>
          <cell r="GE1304">
            <v>-219.69337166991318</v>
          </cell>
          <cell r="GF1304">
            <v>17.363271080001141</v>
          </cell>
          <cell r="GG1304">
            <v>-1.370554996537976E-2</v>
          </cell>
          <cell r="GH1304">
            <v>-52.801607059998787</v>
          </cell>
          <cell r="GI1304">
            <v>0</v>
          </cell>
          <cell r="GJ1304">
            <v>0</v>
          </cell>
          <cell r="GK1304">
            <v>0</v>
          </cell>
          <cell r="GL1304">
            <v>-174.71109025999613</v>
          </cell>
          <cell r="GM1304">
            <v>-22.619083569996292</v>
          </cell>
          <cell r="GN1304">
            <v>0.86854283000138821</v>
          </cell>
          <cell r="GO1304">
            <v>0</v>
          </cell>
          <cell r="GP1304">
            <v>-4.4845348799863132</v>
          </cell>
          <cell r="GQ1304">
            <v>16.704835740005365</v>
          </cell>
          <cell r="GR1304">
            <v>-344.98469254001975</v>
          </cell>
          <cell r="GS1304">
            <v>-110.34556393999083</v>
          </cell>
          <cell r="GT1304">
            <v>-239.44616052001948</v>
          </cell>
          <cell r="GU1304">
            <v>14.262434919997759</v>
          </cell>
          <cell r="GV1304">
            <v>0</v>
          </cell>
          <cell r="GW1304">
            <v>0</v>
          </cell>
          <cell r="GX1304">
            <v>0</v>
          </cell>
          <cell r="GY1304">
            <v>14.019965090003097</v>
          </cell>
          <cell r="GZ1304">
            <v>5.9332866399927298</v>
          </cell>
          <cell r="HA1304">
            <v>-24.75482579999516</v>
          </cell>
          <cell r="HB1304">
            <v>0</v>
          </cell>
          <cell r="HC1304">
            <v>5.027473629990709</v>
          </cell>
          <cell r="HD1304">
            <v>-9.6813025599985849</v>
          </cell>
          <cell r="HE1304">
            <v>-336.49816074001137</v>
          </cell>
          <cell r="HF1304">
            <v>5.3890815799823031</v>
          </cell>
          <cell r="HG1304">
            <v>-50.483745399993495</v>
          </cell>
          <cell r="HH1304">
            <v>16.801241490000393</v>
          </cell>
          <cell r="HI1304">
            <v>0</v>
          </cell>
          <cell r="HJ1304">
            <v>0</v>
          </cell>
          <cell r="HK1304">
            <v>0</v>
          </cell>
          <cell r="HL1304">
            <v>-35.061044339992804</v>
          </cell>
          <cell r="HM1304">
            <v>-116.33307214001252</v>
          </cell>
          <cell r="HN1304">
            <v>-33.959982140004286</v>
          </cell>
          <cell r="HO1304">
            <v>0</v>
          </cell>
          <cell r="HP1304">
            <v>-11.737949319998734</v>
          </cell>
          <cell r="HQ1304">
            <v>-111.11269046999223</v>
          </cell>
          <cell r="HR1304">
            <v>-472.13372101972345</v>
          </cell>
          <cell r="HS1304">
            <v>-4.5153472699748818</v>
          </cell>
          <cell r="HT1304">
            <v>-1.9443472799612209</v>
          </cell>
          <cell r="HU1304">
            <v>-171.99263192999933</v>
          </cell>
          <cell r="HV1304">
            <v>0</v>
          </cell>
          <cell r="HW1304">
            <v>0</v>
          </cell>
          <cell r="HX1304">
            <v>166.94931865999752</v>
          </cell>
          <cell r="HY1304">
            <v>-259.1698375200358</v>
          </cell>
          <cell r="HZ1304">
            <v>-206.06063139997423</v>
          </cell>
          <cell r="IA1304">
            <v>35.785877250003978</v>
          </cell>
          <cell r="IB1304">
            <v>0</v>
          </cell>
          <cell r="IC1304">
            <v>-0.46140282999840565</v>
          </cell>
          <cell r="ID1304">
            <v>-30.724718699988443</v>
          </cell>
          <cell r="IE1304">
            <v>-789.94568226952106</v>
          </cell>
          <cell r="IF1304">
            <v>-71.100348949956242</v>
          </cell>
          <cell r="IG1304">
            <v>44.903895960043883</v>
          </cell>
          <cell r="IH1304">
            <v>2.8683560199860949</v>
          </cell>
          <cell r="II1304">
            <v>0</v>
          </cell>
          <cell r="IJ1304">
            <v>0</v>
          </cell>
          <cell r="IK1304">
            <v>-5.757665339997402</v>
          </cell>
          <cell r="IL1304">
            <v>-120.4769225599739</v>
          </cell>
          <cell r="IM1304">
            <v>-278.90546422998887</v>
          </cell>
          <cell r="IN1304">
            <v>-103.46656186001201</v>
          </cell>
          <cell r="IO1304">
            <v>0</v>
          </cell>
          <cell r="IP1304">
            <v>-136.97065607999684</v>
          </cell>
          <cell r="IQ1304">
            <v>-121.04031523008598</v>
          </cell>
          <cell r="IR1304">
            <v>-600.82126660994254</v>
          </cell>
          <cell r="IS1304">
            <v>8.5732689000433311</v>
          </cell>
          <cell r="IT1304">
            <v>-9.4549438199901488</v>
          </cell>
          <cell r="IU1304">
            <v>-61.797922270001436</v>
          </cell>
          <cell r="IV1304">
            <v>0</v>
          </cell>
          <cell r="IW1304">
            <v>0</v>
          </cell>
          <cell r="IX1304">
            <v>0.95428338999954576</v>
          </cell>
          <cell r="IY1304">
            <v>-113.27436423001927</v>
          </cell>
          <cell r="IZ1304">
            <v>-230.58001619001152</v>
          </cell>
          <cell r="JA1304">
            <v>-54.398756010006764</v>
          </cell>
          <cell r="JB1304">
            <v>0</v>
          </cell>
          <cell r="JC1304">
            <v>-160.02880605001701</v>
          </cell>
          <cell r="JD1304">
            <v>19.185989669989794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GCC.EX.CLV._.___.Currant Creek</v>
          </cell>
          <cell r="F1305">
            <v>227.54251510000904</v>
          </cell>
          <cell r="G1305">
            <v>-387.73441347005428</v>
          </cell>
          <cell r="H1305">
            <v>-236.59261476996471</v>
          </cell>
          <cell r="I1305">
            <v>-60.725391559986747</v>
          </cell>
          <cell r="J1305">
            <v>-91.01631936999911</v>
          </cell>
          <cell r="K1305">
            <v>-54.812907379964599</v>
          </cell>
          <cell r="L1305">
            <v>-139.32511594000971</v>
          </cell>
          <cell r="M1305">
            <v>-22.285938660032116</v>
          </cell>
          <cell r="N1305">
            <v>-177.9444539800752</v>
          </cell>
          <cell r="O1305">
            <v>-472.42182978006895</v>
          </cell>
          <cell r="P1305">
            <v>-185.16260237997631</v>
          </cell>
          <cell r="Q1305">
            <v>-623.39025475998642</v>
          </cell>
          <cell r="R1305">
            <v>-1261.0395000001881</v>
          </cell>
          <cell r="S1305">
            <v>-125.69418381998548</v>
          </cell>
          <cell r="T1305">
            <v>-329.85362909997639</v>
          </cell>
          <cell r="U1305">
            <v>-15.313702569983434</v>
          </cell>
          <cell r="V1305">
            <v>-77.66941294001299</v>
          </cell>
          <cell r="W1305">
            <v>-12.143306419980945</v>
          </cell>
          <cell r="X1305">
            <v>-73.289962880022358</v>
          </cell>
          <cell r="Y1305">
            <v>-624.00742404998164</v>
          </cell>
          <cell r="Z1305">
            <v>-110.72003455000231</v>
          </cell>
          <cell r="AA1305">
            <v>-110.44018144003348</v>
          </cell>
          <cell r="AB1305">
            <v>26.7708132599073</v>
          </cell>
          <cell r="AC1305">
            <v>-91.797730639998917</v>
          </cell>
          <cell r="AD1305">
            <v>283.11925514998438</v>
          </cell>
          <cell r="AE1305">
            <v>293.60082533024251</v>
          </cell>
          <cell r="AF1305">
            <v>8.9632901899894932</v>
          </cell>
          <cell r="AG1305">
            <v>452.59233676997246</v>
          </cell>
          <cell r="AH1305">
            <v>-69.07565151999006</v>
          </cell>
          <cell r="AI1305">
            <v>-92.834433149982942</v>
          </cell>
          <cell r="AJ1305">
            <v>7.7137482999823987</v>
          </cell>
          <cell r="AK1305">
            <v>-155.93612138007302</v>
          </cell>
          <cell r="AL1305">
            <v>25.07405882992316</v>
          </cell>
          <cell r="AM1305">
            <v>-21.907223709917162</v>
          </cell>
          <cell r="AN1305">
            <v>-91.224792180029908</v>
          </cell>
          <cell r="AO1305">
            <v>258.93486157000007</v>
          </cell>
          <cell r="AP1305">
            <v>46.776203110028291</v>
          </cell>
          <cell r="AQ1305">
            <v>-75.475451499994961</v>
          </cell>
          <cell r="AR1305">
            <v>-800.53868122026324</v>
          </cell>
          <cell r="AS1305">
            <v>-31.450222510000458</v>
          </cell>
          <cell r="AT1305">
            <v>-70.949543749971781</v>
          </cell>
          <cell r="AU1305">
            <v>-18.589747029996943</v>
          </cell>
          <cell r="AV1305">
            <v>-3.1989887899835594</v>
          </cell>
          <cell r="AW1305">
            <v>178.98089370000525</v>
          </cell>
          <cell r="AX1305">
            <v>-355.14542648001225</v>
          </cell>
          <cell r="AY1305">
            <v>-250.0920272700605</v>
          </cell>
          <cell r="AZ1305">
            <v>-173.61568739003269</v>
          </cell>
          <cell r="BA1305">
            <v>-23.096760560030816</v>
          </cell>
          <cell r="BB1305">
            <v>-105.87190174001444</v>
          </cell>
          <cell r="BC1305">
            <v>77.353509320004378</v>
          </cell>
          <cell r="BD1305">
            <v>-24.86277871998027</v>
          </cell>
          <cell r="BE1305">
            <v>-1174.0496553601697</v>
          </cell>
          <cell r="BF1305">
            <v>-117.52504719002172</v>
          </cell>
          <cell r="BG1305">
            <v>-96.420162769994931</v>
          </cell>
          <cell r="BH1305">
            <v>-356.61188312000013</v>
          </cell>
          <cell r="BI1305">
            <v>-51.899885750026442</v>
          </cell>
          <cell r="BJ1305">
            <v>-112.00851000999683</v>
          </cell>
          <cell r="BK1305">
            <v>-78.564726329990663</v>
          </cell>
          <cell r="BL1305">
            <v>-1.664933719963301</v>
          </cell>
          <cell r="BM1305">
            <v>-88.532008390116971</v>
          </cell>
          <cell r="BN1305">
            <v>-91.583097189984983</v>
          </cell>
          <cell r="BO1305">
            <v>-53.706200940039707</v>
          </cell>
          <cell r="BP1305">
            <v>-5.9325761100044474</v>
          </cell>
          <cell r="BQ1305">
            <v>-119.60062384000048</v>
          </cell>
          <cell r="BR1305">
            <v>-865.4251351300627</v>
          </cell>
          <cell r="BS1305">
            <v>-18.486036669957684</v>
          </cell>
          <cell r="BT1305">
            <v>-69.441750299971318</v>
          </cell>
          <cell r="BU1305">
            <v>8.6010834299668204</v>
          </cell>
          <cell r="BV1305">
            <v>-2.3201300499931676</v>
          </cell>
          <cell r="BW1305">
            <v>-0.50689741999667604</v>
          </cell>
          <cell r="BX1305">
            <v>-266.87018492998322</v>
          </cell>
          <cell r="BY1305">
            <v>-13.612341509986436</v>
          </cell>
          <cell r="BZ1305">
            <v>-9.3040940002538264E-2</v>
          </cell>
          <cell r="CA1305">
            <v>0.37219371006358415</v>
          </cell>
          <cell r="CB1305">
            <v>-450.25172924998333</v>
          </cell>
          <cell r="CC1305">
            <v>-59.311649130046135</v>
          </cell>
          <cell r="CD1305">
            <v>6.4953479299729224</v>
          </cell>
          <cell r="CE1305">
            <v>-1353.1858900296502</v>
          </cell>
          <cell r="CF1305">
            <v>-63.484955989959417</v>
          </cell>
          <cell r="CG1305">
            <v>-37.481203620001907</v>
          </cell>
          <cell r="CH1305">
            <v>-73.964770120044705</v>
          </cell>
          <cell r="CI1305">
            <v>-2.2647850999928778</v>
          </cell>
          <cell r="CJ1305">
            <v>-113.19332940003369</v>
          </cell>
          <cell r="CK1305">
            <v>-764.08790275000501</v>
          </cell>
          <cell r="CL1305">
            <v>-13.296792230044957</v>
          </cell>
          <cell r="CM1305">
            <v>-37.038475290057249</v>
          </cell>
          <cell r="CN1305">
            <v>2.4903305300103966</v>
          </cell>
          <cell r="CO1305">
            <v>-54.847323339956347</v>
          </cell>
          <cell r="CP1305">
            <v>-4.9592506499611773</v>
          </cell>
          <cell r="CQ1305">
            <v>-191.05743206999614</v>
          </cell>
          <cell r="CR1305">
            <v>-2452.7685291804373</v>
          </cell>
          <cell r="CS1305">
            <v>-212.50889696003287</v>
          </cell>
          <cell r="CT1305">
            <v>-44.292107219982427</v>
          </cell>
          <cell r="CU1305">
            <v>-122.7283551399596</v>
          </cell>
          <cell r="CV1305">
            <v>56.078302909969352</v>
          </cell>
          <cell r="CW1305">
            <v>-167.23054365999997</v>
          </cell>
          <cell r="CX1305">
            <v>113.05470284994226</v>
          </cell>
          <cell r="CY1305">
            <v>-96.846369989973027</v>
          </cell>
          <cell r="CZ1305">
            <v>-264.92118730006041</v>
          </cell>
          <cell r="DA1305">
            <v>-701.72239106998313</v>
          </cell>
          <cell r="DB1305">
            <v>-874.69498967999243</v>
          </cell>
          <cell r="DC1305">
            <v>-38.985806029988453</v>
          </cell>
          <cell r="DD1305">
            <v>-97.970887889969163</v>
          </cell>
          <cell r="DE1305">
            <v>-1431.6870632101782</v>
          </cell>
          <cell r="DF1305">
            <v>-3.9853346000018064</v>
          </cell>
          <cell r="DG1305">
            <v>-279.55459141000756</v>
          </cell>
          <cell r="DH1305">
            <v>-8.343414919974748</v>
          </cell>
          <cell r="DI1305">
            <v>-11.003331810003147</v>
          </cell>
          <cell r="DJ1305">
            <v>-56.701928669994231</v>
          </cell>
          <cell r="DK1305">
            <v>-96.437646610022057</v>
          </cell>
          <cell r="DL1305">
            <v>-198.88297020993195</v>
          </cell>
          <cell r="DM1305">
            <v>-236.46048499998869</v>
          </cell>
          <cell r="DN1305">
            <v>-49.489518730028067</v>
          </cell>
          <cell r="DO1305">
            <v>-262.02107485002489</v>
          </cell>
          <cell r="DP1305">
            <v>-58.284469720005291</v>
          </cell>
          <cell r="DQ1305">
            <v>-170.5222966800211</v>
          </cell>
          <cell r="DR1305">
            <v>-2568.4801607397385</v>
          </cell>
          <cell r="DS1305">
            <v>-56.318722080031876</v>
          </cell>
          <cell r="DT1305">
            <v>9.4482614599983208</v>
          </cell>
          <cell r="DU1305">
            <v>-136.08804238997982</v>
          </cell>
          <cell r="DV1305">
            <v>-76.400974939999287</v>
          </cell>
          <cell r="DW1305">
            <v>3.7945779199653771</v>
          </cell>
          <cell r="DX1305">
            <v>99.305121879966464</v>
          </cell>
          <cell r="DY1305">
            <v>-156.38447511996492</v>
          </cell>
          <cell r="DZ1305">
            <v>-5.8385116399731487</v>
          </cell>
          <cell r="EA1305">
            <v>-16.88293040994904</v>
          </cell>
          <cell r="EB1305">
            <v>64.449600549996831</v>
          </cell>
          <cell r="EC1305">
            <v>-6.5875923799758311</v>
          </cell>
          <cell r="ED1305">
            <v>-2290.9764735900389</v>
          </cell>
          <cell r="EE1305">
            <v>-4459.86995459022</v>
          </cell>
          <cell r="EF1305">
            <v>-1637.3948761700594</v>
          </cell>
          <cell r="EG1305">
            <v>-57.973977410030784</v>
          </cell>
          <cell r="EH1305">
            <v>-161.15894157000002</v>
          </cell>
          <cell r="EI1305">
            <v>-18.604679709998891</v>
          </cell>
          <cell r="EJ1305">
            <v>-28.897417250002036</v>
          </cell>
          <cell r="EK1305">
            <v>-111.04900012997678</v>
          </cell>
          <cell r="EL1305">
            <v>175.89996715003508</v>
          </cell>
          <cell r="EM1305">
            <v>-158.52342147001764</v>
          </cell>
          <cell r="EN1305">
            <v>-2159.9135205500352</v>
          </cell>
          <cell r="EO1305">
            <v>-135.05518542999926</v>
          </cell>
          <cell r="EP1305">
            <v>-210.05250253999839</v>
          </cell>
          <cell r="EQ1305">
            <v>42.853600489965174</v>
          </cell>
          <cell r="ER1305">
            <v>-946.45022246986628</v>
          </cell>
          <cell r="ES1305">
            <v>62.915844419971108</v>
          </cell>
          <cell r="ET1305">
            <v>-82.610931659990456</v>
          </cell>
          <cell r="EU1305">
            <v>16.659684469981585</v>
          </cell>
          <cell r="EV1305">
            <v>33.521593730009045</v>
          </cell>
          <cell r="EW1305">
            <v>-296.46664296001836</v>
          </cell>
          <cell r="EX1305">
            <v>-50.135416079981951</v>
          </cell>
          <cell r="EY1305">
            <v>-117.62277190003078</v>
          </cell>
          <cell r="EZ1305">
            <v>-213.69724315003259</v>
          </cell>
          <cell r="FA1305">
            <v>-163.1093920499552</v>
          </cell>
          <cell r="FB1305">
            <v>33.34594352998829</v>
          </cell>
          <cell r="FC1305">
            <v>-99.619785469927592</v>
          </cell>
          <cell r="FD1305">
            <v>-69.631105349981226</v>
          </cell>
          <cell r="FE1305">
            <v>-1047.3948228904046</v>
          </cell>
          <cell r="FF1305">
            <v>-52.0983813200437</v>
          </cell>
          <cell r="FG1305">
            <v>-678.03458943005535</v>
          </cell>
          <cell r="FH1305">
            <v>0.63272355997469276</v>
          </cell>
          <cell r="FI1305">
            <v>560.01960159001464</v>
          </cell>
          <cell r="FJ1305">
            <v>-76.830050000004121</v>
          </cell>
          <cell r="FK1305">
            <v>-181.32257535001554</v>
          </cell>
          <cell r="FL1305">
            <v>-386.57715785008622</v>
          </cell>
          <cell r="FM1305">
            <v>-69.097946569992928</v>
          </cell>
          <cell r="FN1305">
            <v>11.976708859932842</v>
          </cell>
          <cell r="FO1305">
            <v>-157.702215850004</v>
          </cell>
          <cell r="FP1305">
            <v>-4.1662151000055019</v>
          </cell>
          <cell r="FQ1305">
            <v>-14.194725429988466</v>
          </cell>
          <cell r="FR1305">
            <v>-308.41693615028635</v>
          </cell>
          <cell r="FS1305">
            <v>-11.339194799918914</v>
          </cell>
          <cell r="FT1305">
            <v>140.77824283004156</v>
          </cell>
          <cell r="FU1305">
            <v>-0.59303614002419636</v>
          </cell>
          <cell r="FV1305">
            <v>2.4340081599948462</v>
          </cell>
          <cell r="FW1305">
            <v>97.852467109973077</v>
          </cell>
          <cell r="FX1305">
            <v>-66.676568700015196</v>
          </cell>
          <cell r="FY1305">
            <v>-166.88131249003345</v>
          </cell>
          <cell r="FZ1305">
            <v>-56.791109979996691</v>
          </cell>
          <cell r="GA1305">
            <v>-237.21806792003918</v>
          </cell>
          <cell r="GB1305">
            <v>3.8234427199931815</v>
          </cell>
          <cell r="GC1305">
            <v>6.4618154000199866</v>
          </cell>
          <cell r="GD1305">
            <v>-20.267622340004891</v>
          </cell>
          <cell r="GE1305">
            <v>-631.51433908985928</v>
          </cell>
          <cell r="GF1305">
            <v>-8.1695091200526804</v>
          </cell>
          <cell r="GG1305">
            <v>-207.35259728005622</v>
          </cell>
          <cell r="GH1305">
            <v>-165.61138177005341</v>
          </cell>
          <cell r="GI1305">
            <v>-11.076625500019873</v>
          </cell>
          <cell r="GJ1305">
            <v>7.7147773000033339</v>
          </cell>
          <cell r="GK1305">
            <v>224.62873217000742</v>
          </cell>
          <cell r="GL1305">
            <v>-75.419559289992321</v>
          </cell>
          <cell r="GM1305">
            <v>-228.7936553399195</v>
          </cell>
          <cell r="GN1305">
            <v>-78.369140480062924</v>
          </cell>
          <cell r="GO1305">
            <v>59.757556839977042</v>
          </cell>
          <cell r="GP1305">
            <v>-60.024726630013902</v>
          </cell>
          <cell r="GQ1305">
            <v>-88.798209990025498</v>
          </cell>
          <cell r="GR1305">
            <v>-999.09359300043434</v>
          </cell>
          <cell r="GS1305">
            <v>-39.25566683994839</v>
          </cell>
          <cell r="GT1305">
            <v>-98.795788049988914</v>
          </cell>
          <cell r="GU1305">
            <v>-498.69477251006174</v>
          </cell>
          <cell r="GV1305">
            <v>16.298821300013515</v>
          </cell>
          <cell r="GW1305">
            <v>0</v>
          </cell>
          <cell r="GX1305">
            <v>-251.83711192998453</v>
          </cell>
          <cell r="GY1305">
            <v>-103.03388702997472</v>
          </cell>
          <cell r="GZ1305">
            <v>-52.722033810045104</v>
          </cell>
          <cell r="HA1305">
            <v>17.74862557000597</v>
          </cell>
          <cell r="HB1305">
            <v>13.065483830010635</v>
          </cell>
          <cell r="HC1305">
            <v>-3.5757832199742552</v>
          </cell>
          <cell r="HD1305">
            <v>1.7085196900297888</v>
          </cell>
          <cell r="HE1305">
            <v>-754.26457588048652</v>
          </cell>
          <cell r="HF1305">
            <v>27.868343030218966</v>
          </cell>
          <cell r="HG1305">
            <v>-28.184523050091229</v>
          </cell>
          <cell r="HH1305">
            <v>-197.37395916000241</v>
          </cell>
          <cell r="HI1305">
            <v>-75.120129129994893</v>
          </cell>
          <cell r="HJ1305">
            <v>2.5256090300099459</v>
          </cell>
          <cell r="HK1305">
            <v>31.556322269985685</v>
          </cell>
          <cell r="HL1305">
            <v>-45.642638449906372</v>
          </cell>
          <cell r="HM1305">
            <v>-136.32003985001938</v>
          </cell>
          <cell r="HN1305">
            <v>-23.720892730052583</v>
          </cell>
          <cell r="HO1305">
            <v>-201.65480884000135</v>
          </cell>
          <cell r="HP1305">
            <v>-40.413096639997093</v>
          </cell>
          <cell r="HQ1305">
            <v>-67.784762359922752</v>
          </cell>
          <cell r="HR1305">
            <v>55.078399159945548</v>
          </cell>
          <cell r="HS1305">
            <v>0.61244410008657724</v>
          </cell>
          <cell r="HT1305">
            <v>-3.001261199999135</v>
          </cell>
          <cell r="HU1305">
            <v>790.33539435997955</v>
          </cell>
          <cell r="HV1305">
            <v>43.46064144000411</v>
          </cell>
          <cell r="HW1305">
            <v>-232.28768827002204</v>
          </cell>
          <cell r="HX1305">
            <v>8.0846147800039034</v>
          </cell>
          <cell r="HY1305">
            <v>-90.280239339976106</v>
          </cell>
          <cell r="HZ1305">
            <v>-132.81248766003409</v>
          </cell>
          <cell r="IA1305">
            <v>-160.06071141001303</v>
          </cell>
          <cell r="IB1305">
            <v>-116.03632043003745</v>
          </cell>
          <cell r="IC1305">
            <v>-71.068995129986433</v>
          </cell>
          <cell r="ID1305">
            <v>18.133007920056116</v>
          </cell>
          <cell r="IE1305">
            <v>-744.74490538006648</v>
          </cell>
          <cell r="IF1305">
            <v>6.2226360599161126</v>
          </cell>
          <cell r="IG1305">
            <v>-18.887364099966362</v>
          </cell>
          <cell r="IH1305">
            <v>-7.422027309978148</v>
          </cell>
          <cell r="II1305">
            <v>3.5832227300124941</v>
          </cell>
          <cell r="IJ1305">
            <v>-109.06446292001056</v>
          </cell>
          <cell r="IK1305">
            <v>-40.109068649995606</v>
          </cell>
          <cell r="IL1305">
            <v>-469.5531440799241</v>
          </cell>
          <cell r="IM1305">
            <v>10.070459110022057</v>
          </cell>
          <cell r="IN1305">
            <v>35.844795699988026</v>
          </cell>
          <cell r="IO1305">
            <v>31.788399730023229</v>
          </cell>
          <cell r="IP1305">
            <v>-15.841911230061669</v>
          </cell>
          <cell r="IQ1305">
            <v>-171.3764404199901</v>
          </cell>
          <cell r="IR1305">
            <v>-1807.5744443600997</v>
          </cell>
          <cell r="IS1305">
            <v>-37.849204270110931</v>
          </cell>
          <cell r="IT1305">
            <v>-42.570029589987826</v>
          </cell>
          <cell r="IU1305">
            <v>-0.54308727002353407</v>
          </cell>
          <cell r="IV1305">
            <v>49.53058045002399</v>
          </cell>
          <cell r="IW1305">
            <v>-640.9857759099832</v>
          </cell>
          <cell r="IX1305">
            <v>-408.85144869002397</v>
          </cell>
          <cell r="IY1305">
            <v>-986.21943534002639</v>
          </cell>
          <cell r="IZ1305">
            <v>-90.642928319983184</v>
          </cell>
          <cell r="JA1305">
            <v>79.163669070025207</v>
          </cell>
          <cell r="JB1305">
            <v>218.15104100998724</v>
          </cell>
          <cell r="JC1305">
            <v>-23.735240800015163</v>
          </cell>
          <cell r="JD1305">
            <v>76.977415299916174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GCC.EX.CLV._.___.Currant Creek OR</v>
          </cell>
          <cell r="F1306">
            <v>-56.67660000000069</v>
          </cell>
          <cell r="G1306">
            <v>422.09843377998914</v>
          </cell>
          <cell r="H1306">
            <v>128.12922607999644</v>
          </cell>
          <cell r="I1306">
            <v>-73.713946319996467</v>
          </cell>
          <cell r="J1306">
            <v>-17.257260269998369</v>
          </cell>
          <cell r="K1306">
            <v>-68.191725019991281</v>
          </cell>
          <cell r="L1306">
            <v>-0.42593792000843678</v>
          </cell>
          <cell r="M1306">
            <v>-102.44190168000932</v>
          </cell>
          <cell r="N1306">
            <v>-40.303485240016016</v>
          </cell>
          <cell r="O1306">
            <v>121.95995274998859</v>
          </cell>
          <cell r="P1306">
            <v>-1.0745440199971199</v>
          </cell>
          <cell r="Q1306">
            <v>608.26564922000034</v>
          </cell>
          <cell r="R1306">
            <v>-1309.2747466297587</v>
          </cell>
          <cell r="S1306">
            <v>120.77060305000305</v>
          </cell>
          <cell r="T1306">
            <v>-77.939344169994001</v>
          </cell>
          <cell r="U1306">
            <v>-11.27938575000735</v>
          </cell>
          <cell r="V1306">
            <v>-582.36831561998406</v>
          </cell>
          <cell r="W1306">
            <v>-10.165291060009622</v>
          </cell>
          <cell r="X1306">
            <v>-120.9329264699918</v>
          </cell>
          <cell r="Y1306">
            <v>22.969783089982229</v>
          </cell>
          <cell r="Z1306">
            <v>-2.5182082800019998</v>
          </cell>
          <cell r="AA1306">
            <v>-4.8797957899951143</v>
          </cell>
          <cell r="AB1306">
            <v>-369.90888738999638</v>
          </cell>
          <cell r="AC1306">
            <v>-2.5090194499935023</v>
          </cell>
          <cell r="AD1306">
            <v>-270.51395878999756</v>
          </cell>
          <cell r="AE1306">
            <v>-374.05267213983461</v>
          </cell>
          <cell r="AF1306">
            <v>-136.32979562000037</v>
          </cell>
          <cell r="AG1306">
            <v>-90.79575152000325</v>
          </cell>
          <cell r="AH1306">
            <v>-8.1464896199977375</v>
          </cell>
          <cell r="AI1306">
            <v>-5.5321240299963392</v>
          </cell>
          <cell r="AJ1306">
            <v>-7.3094406499731122</v>
          </cell>
          <cell r="AK1306">
            <v>-2.3503004499943927</v>
          </cell>
          <cell r="AL1306">
            <v>26.530684219993418</v>
          </cell>
          <cell r="AM1306">
            <v>-173.85689477001142</v>
          </cell>
          <cell r="AN1306">
            <v>80.599903969996376</v>
          </cell>
          <cell r="AO1306">
            <v>-15.345592669997131</v>
          </cell>
          <cell r="AP1306">
            <v>-5.6493458999975701</v>
          </cell>
          <cell r="AQ1306">
            <v>-35.86752510000224</v>
          </cell>
          <cell r="AR1306">
            <v>170.19425309996586</v>
          </cell>
          <cell r="AS1306">
            <v>20.248304109998571</v>
          </cell>
          <cell r="AT1306">
            <v>74.23696423000365</v>
          </cell>
          <cell r="AU1306">
            <v>-33.011465249997855</v>
          </cell>
          <cell r="AV1306">
            <v>11.037633649997588</v>
          </cell>
          <cell r="AW1306">
            <v>-9.8495748400164302</v>
          </cell>
          <cell r="AX1306">
            <v>-14.161234629995306</v>
          </cell>
          <cell r="AY1306">
            <v>-78.30117483001959</v>
          </cell>
          <cell r="AZ1306">
            <v>108.00450954002736</v>
          </cell>
          <cell r="BA1306">
            <v>-32.268806939988281</v>
          </cell>
          <cell r="BB1306">
            <v>-155.43807505999939</v>
          </cell>
          <cell r="BC1306">
            <v>320.94380770000498</v>
          </cell>
          <cell r="BD1306">
            <v>-41.246634579998499</v>
          </cell>
          <cell r="BE1306">
            <v>-442.03823796991492</v>
          </cell>
          <cell r="BF1306">
            <v>-1.9771816399988893</v>
          </cell>
          <cell r="BG1306">
            <v>0.34436745999846607</v>
          </cell>
          <cell r="BH1306">
            <v>-22.727022889997897</v>
          </cell>
          <cell r="BI1306">
            <v>0</v>
          </cell>
          <cell r="BJ1306">
            <v>-1.1542250699967553</v>
          </cell>
          <cell r="BK1306">
            <v>-19.420325270009926</v>
          </cell>
          <cell r="BL1306">
            <v>12.62497109999822</v>
          </cell>
          <cell r="BM1306">
            <v>-27.125701780008967</v>
          </cell>
          <cell r="BN1306">
            <v>-22.871913589995529</v>
          </cell>
          <cell r="BO1306">
            <v>-142.51533893000033</v>
          </cell>
          <cell r="BP1306">
            <v>9.8890475199987122</v>
          </cell>
          <cell r="BQ1306">
            <v>-227.10491488000116</v>
          </cell>
          <cell r="BR1306">
            <v>-50.048550920037087</v>
          </cell>
          <cell r="BS1306">
            <v>0</v>
          </cell>
          <cell r="BT1306">
            <v>-5.9166233700016164</v>
          </cell>
          <cell r="BU1306">
            <v>-13.174698880004144</v>
          </cell>
          <cell r="BV1306">
            <v>0</v>
          </cell>
          <cell r="BW1306">
            <v>0</v>
          </cell>
          <cell r="BX1306">
            <v>-9.3437961800009361</v>
          </cell>
          <cell r="BY1306">
            <v>-14.068009490001714</v>
          </cell>
          <cell r="BZ1306">
            <v>-7.6413567199924728</v>
          </cell>
          <cell r="CA1306">
            <v>9.3705954300021403</v>
          </cell>
          <cell r="CB1306">
            <v>-3.9237474799992924</v>
          </cell>
          <cell r="CC1306">
            <v>-5.3509142299990344</v>
          </cell>
          <cell r="CD1306">
            <v>0</v>
          </cell>
          <cell r="CE1306">
            <v>-377.91663976002019</v>
          </cell>
          <cell r="CF1306">
            <v>-11.56910641999275</v>
          </cell>
          <cell r="CG1306">
            <v>-6.5703324000060093</v>
          </cell>
          <cell r="CH1306">
            <v>-111.61085238000305</v>
          </cell>
          <cell r="CI1306">
            <v>0</v>
          </cell>
          <cell r="CJ1306">
            <v>0</v>
          </cell>
          <cell r="CK1306">
            <v>-541.30847715999698</v>
          </cell>
          <cell r="CL1306">
            <v>-23.393529100008891</v>
          </cell>
          <cell r="CM1306">
            <v>-22.246602839994011</v>
          </cell>
          <cell r="CN1306">
            <v>30.156201780002448</v>
          </cell>
          <cell r="CO1306">
            <v>357.52214019000166</v>
          </cell>
          <cell r="CP1306">
            <v>-50.889160550002998</v>
          </cell>
          <cell r="CQ1306">
            <v>1.9930791200022213</v>
          </cell>
          <cell r="CR1306">
            <v>-355.53628011001274</v>
          </cell>
          <cell r="CS1306">
            <v>-15.171806450001895</v>
          </cell>
          <cell r="CT1306">
            <v>-24.754088120011147</v>
          </cell>
          <cell r="CU1306">
            <v>0</v>
          </cell>
          <cell r="CV1306">
            <v>-1.043429430001197</v>
          </cell>
          <cell r="CW1306">
            <v>0</v>
          </cell>
          <cell r="CX1306">
            <v>-143.7917483300007</v>
          </cell>
          <cell r="CY1306">
            <v>-55.723779730004026</v>
          </cell>
          <cell r="CZ1306">
            <v>40.801452479994623</v>
          </cell>
          <cell r="DA1306">
            <v>-61.743337949999841</v>
          </cell>
          <cell r="DB1306">
            <v>-1.0500583400007599</v>
          </cell>
          <cell r="DC1306">
            <v>-94.818090779997874</v>
          </cell>
          <cell r="DD1306">
            <v>1.758606539995526</v>
          </cell>
          <cell r="DE1306">
            <v>-198.17959140986204</v>
          </cell>
          <cell r="DF1306">
            <v>-69.066102200005844</v>
          </cell>
          <cell r="DG1306">
            <v>-4.0489589499993599</v>
          </cell>
          <cell r="DH1306">
            <v>-4.4220275299994682</v>
          </cell>
          <cell r="DI1306">
            <v>0</v>
          </cell>
          <cell r="DJ1306">
            <v>-4.6866169700006139</v>
          </cell>
          <cell r="DK1306">
            <v>-44.999284969995642</v>
          </cell>
          <cell r="DL1306">
            <v>-56.471373279986437</v>
          </cell>
          <cell r="DM1306">
            <v>0</v>
          </cell>
          <cell r="DN1306">
            <v>-1.6453483699951903</v>
          </cell>
          <cell r="DO1306">
            <v>-1.0446232500016777</v>
          </cell>
          <cell r="DP1306">
            <v>-1.1226028099990799</v>
          </cell>
          <cell r="DQ1306">
            <v>-10.6726530800006</v>
          </cell>
          <cell r="DR1306">
            <v>1400.7999038600828</v>
          </cell>
          <cell r="DS1306">
            <v>55.192342209993512</v>
          </cell>
          <cell r="DT1306">
            <v>-1.0004441719502211E-8</v>
          </cell>
          <cell r="DU1306">
            <v>0</v>
          </cell>
          <cell r="DV1306">
            <v>-59.819934209997882</v>
          </cell>
          <cell r="DW1306">
            <v>0</v>
          </cell>
          <cell r="DX1306">
            <v>0</v>
          </cell>
          <cell r="DY1306">
            <v>5.0146520199923543</v>
          </cell>
          <cell r="DZ1306">
            <v>-0.28676697999617318</v>
          </cell>
          <cell r="EA1306">
            <v>0.28676701999211218</v>
          </cell>
          <cell r="EB1306">
            <v>0</v>
          </cell>
          <cell r="EC1306">
            <v>0.361940599999798</v>
          </cell>
          <cell r="ED1306">
            <v>1400.0509032100017</v>
          </cell>
          <cell r="EE1306">
            <v>956.82425234996481</v>
          </cell>
          <cell r="EF1306">
            <v>1586.6856376599899</v>
          </cell>
          <cell r="EG1306">
            <v>-1.9994331523776054E-8</v>
          </cell>
          <cell r="EH1306">
            <v>2.4857250002241926E-2</v>
          </cell>
          <cell r="EI1306">
            <v>0</v>
          </cell>
          <cell r="EJ1306">
            <v>-111.12446363000709</v>
          </cell>
          <cell r="EK1306">
            <v>31.39942100999906</v>
          </cell>
          <cell r="EL1306">
            <v>-256.33589580997068</v>
          </cell>
          <cell r="EM1306">
            <v>-9.9971657618880272E-9</v>
          </cell>
          <cell r="EN1306">
            <v>-274.70280000002094</v>
          </cell>
          <cell r="EO1306">
            <v>3.1078148399992642</v>
          </cell>
          <cell r="EP1306">
            <v>-22.230318939997233</v>
          </cell>
          <cell r="EQ1306">
            <v>0</v>
          </cell>
          <cell r="ER1306">
            <v>21.792279390094336</v>
          </cell>
          <cell r="ES1306">
            <v>2.9991497285664082E-8</v>
          </cell>
          <cell r="ET1306">
            <v>0</v>
          </cell>
          <cell r="EU1306">
            <v>0</v>
          </cell>
          <cell r="EV1306">
            <v>0.51938714000425534</v>
          </cell>
          <cell r="EW1306">
            <v>9.9971657618880272E-9</v>
          </cell>
          <cell r="EX1306">
            <v>10.747638180000649</v>
          </cell>
          <cell r="EY1306">
            <v>-9.1422821899905102</v>
          </cell>
          <cell r="EZ1306">
            <v>9.1422821799969824</v>
          </cell>
          <cell r="FA1306">
            <v>10.525253990004785</v>
          </cell>
          <cell r="FB1306">
            <v>2.0003426470793784E-8</v>
          </cell>
          <cell r="FC1306">
            <v>-29.397699670000293</v>
          </cell>
          <cell r="FD1306">
            <v>29.397699699999066</v>
          </cell>
          <cell r="FE1306">
            <v>481.07276804000139</v>
          </cell>
          <cell r="FF1306">
            <v>-2.0001607481390238E-8</v>
          </cell>
          <cell r="FG1306">
            <v>1.0004441719502211E-8</v>
          </cell>
          <cell r="FH1306">
            <v>0</v>
          </cell>
          <cell r="FI1306">
            <v>0</v>
          </cell>
          <cell r="FJ1306">
            <v>181.74718527999721</v>
          </cell>
          <cell r="FK1306">
            <v>243.70500607999929</v>
          </cell>
          <cell r="FL1306">
            <v>54.039291630000662</v>
          </cell>
          <cell r="FM1306">
            <v>1.0000803740695119E-8</v>
          </cell>
          <cell r="FN1306">
            <v>0</v>
          </cell>
          <cell r="FO1306">
            <v>1.5812850600032107</v>
          </cell>
          <cell r="FP1306">
            <v>0</v>
          </cell>
          <cell r="FQ1306">
            <v>-1.0011717677116394E-8</v>
          </cell>
          <cell r="FR1306">
            <v>-45.318518669999321</v>
          </cell>
          <cell r="FS1306">
            <v>1.5323368600002141</v>
          </cell>
          <cell r="FT1306">
            <v>-1.0002622730098665E-8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3.5944777399963641</v>
          </cell>
          <cell r="FZ1306">
            <v>-3.5944777499989868</v>
          </cell>
          <cell r="GA1306">
            <v>0</v>
          </cell>
          <cell r="GB1306">
            <v>-46.85085552000055</v>
          </cell>
          <cell r="GC1306">
            <v>0</v>
          </cell>
          <cell r="GD1306">
            <v>1.0000803740695119E-8</v>
          </cell>
          <cell r="GE1306">
            <v>0</v>
          </cell>
          <cell r="GF1306">
            <v>0</v>
          </cell>
          <cell r="GG1306">
            <v>0</v>
          </cell>
          <cell r="GH1306">
            <v>0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0</v>
          </cell>
          <cell r="GN1306">
            <v>0</v>
          </cell>
          <cell r="GO1306">
            <v>0</v>
          </cell>
          <cell r="GP1306">
            <v>0</v>
          </cell>
          <cell r="GQ1306">
            <v>0</v>
          </cell>
          <cell r="GR1306">
            <v>0</v>
          </cell>
          <cell r="GS1306">
            <v>0</v>
          </cell>
          <cell r="GT1306">
            <v>0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0</v>
          </cell>
          <cell r="HA1306">
            <v>0</v>
          </cell>
          <cell r="HB1306">
            <v>0</v>
          </cell>
          <cell r="HC1306">
            <v>0</v>
          </cell>
          <cell r="HD1306">
            <v>0</v>
          </cell>
          <cell r="HE1306">
            <v>0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0</v>
          </cell>
          <cell r="HN1306">
            <v>0</v>
          </cell>
          <cell r="HO1306">
            <v>0</v>
          </cell>
          <cell r="HP1306">
            <v>0</v>
          </cell>
          <cell r="HQ1306">
            <v>0</v>
          </cell>
          <cell r="HR1306">
            <v>0</v>
          </cell>
          <cell r="HS1306">
            <v>0</v>
          </cell>
          <cell r="HT1306">
            <v>0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</v>
          </cell>
          <cell r="HZ1306">
            <v>0</v>
          </cell>
          <cell r="IA1306">
            <v>0</v>
          </cell>
          <cell r="IB1306">
            <v>0</v>
          </cell>
          <cell r="IC1306">
            <v>0</v>
          </cell>
          <cell r="ID1306">
            <v>0</v>
          </cell>
          <cell r="IE1306">
            <v>0</v>
          </cell>
          <cell r="IF1306">
            <v>0</v>
          </cell>
          <cell r="IG1306">
            <v>0</v>
          </cell>
          <cell r="IH1306">
            <v>0</v>
          </cell>
          <cell r="II1306">
            <v>0</v>
          </cell>
          <cell r="IJ1306">
            <v>0</v>
          </cell>
          <cell r="IK1306">
            <v>0</v>
          </cell>
          <cell r="IL1306">
            <v>0</v>
          </cell>
          <cell r="IM1306">
            <v>0</v>
          </cell>
          <cell r="IN1306">
            <v>0</v>
          </cell>
          <cell r="IO1306">
            <v>0</v>
          </cell>
          <cell r="IP1306">
            <v>0</v>
          </cell>
          <cell r="IQ1306">
            <v>0</v>
          </cell>
          <cell r="IR1306">
            <v>0</v>
          </cell>
          <cell r="IS1306">
            <v>0</v>
          </cell>
          <cell r="IT1306">
            <v>0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</v>
          </cell>
          <cell r="IZ1306">
            <v>0</v>
          </cell>
          <cell r="JA1306">
            <v>0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GCC.EX.MCN._.___.Hermiston</v>
          </cell>
          <cell r="F1307">
            <v>-60.444300660004956</v>
          </cell>
          <cell r="G1307">
            <v>-0.40193023000028916</v>
          </cell>
          <cell r="H1307">
            <v>12.727935130009428</v>
          </cell>
          <cell r="I1307">
            <v>-125.62771487999998</v>
          </cell>
          <cell r="J1307">
            <v>-46.65940125999623</v>
          </cell>
          <cell r="K1307">
            <v>-47.973400460003177</v>
          </cell>
          <cell r="L1307">
            <v>-6.1718531200021971</v>
          </cell>
          <cell r="M1307">
            <v>0</v>
          </cell>
          <cell r="N1307">
            <v>-25.949197640016791</v>
          </cell>
          <cell r="O1307">
            <v>-9.5771995299874106</v>
          </cell>
          <cell r="P1307">
            <v>0</v>
          </cell>
          <cell r="Q1307">
            <v>-3.3495033000071999</v>
          </cell>
          <cell r="R1307">
            <v>-518.15994365001097</v>
          </cell>
          <cell r="S1307">
            <v>8.0939547600137303</v>
          </cell>
          <cell r="T1307">
            <v>-43.09764202000224</v>
          </cell>
          <cell r="U1307">
            <v>-5.8647863400110509</v>
          </cell>
          <cell r="V1307">
            <v>-150.76512244001788</v>
          </cell>
          <cell r="W1307">
            <v>-17.056135010003345</v>
          </cell>
          <cell r="X1307">
            <v>-104.27066093997564</v>
          </cell>
          <cell r="Y1307">
            <v>0.31282692000968382</v>
          </cell>
          <cell r="Z1307">
            <v>-1.0485643299907679</v>
          </cell>
          <cell r="AA1307">
            <v>0</v>
          </cell>
          <cell r="AB1307">
            <v>-146.27579696998873</v>
          </cell>
          <cell r="AC1307">
            <v>-24.783818230003817</v>
          </cell>
          <cell r="AD1307">
            <v>-33.404199050011812</v>
          </cell>
          <cell r="AE1307">
            <v>-645.24292315007187</v>
          </cell>
          <cell r="AF1307">
            <v>-57.09109887998784</v>
          </cell>
          <cell r="AG1307">
            <v>-2.8932691599911777</v>
          </cell>
          <cell r="AH1307">
            <v>-23.702840389989433</v>
          </cell>
          <cell r="AI1307">
            <v>-82.368443259998458</v>
          </cell>
          <cell r="AJ1307">
            <v>-41.019199930000468</v>
          </cell>
          <cell r="AK1307">
            <v>-111.3280403099925</v>
          </cell>
          <cell r="AL1307">
            <v>0</v>
          </cell>
          <cell r="AM1307">
            <v>0</v>
          </cell>
          <cell r="AN1307">
            <v>0</v>
          </cell>
          <cell r="AO1307">
            <v>-212.06491262998316</v>
          </cell>
          <cell r="AP1307">
            <v>-37.201176059999852</v>
          </cell>
          <cell r="AQ1307">
            <v>-77.573942529998021</v>
          </cell>
          <cell r="AR1307">
            <v>-156.25429403968155</v>
          </cell>
          <cell r="AS1307">
            <v>-89.391299720009556</v>
          </cell>
          <cell r="AT1307">
            <v>-7.4405797299987171</v>
          </cell>
          <cell r="AU1307">
            <v>28.84604797999782</v>
          </cell>
          <cell r="AV1307">
            <v>-35.17073517999961</v>
          </cell>
          <cell r="AW1307">
            <v>59.842661069997121</v>
          </cell>
          <cell r="AX1307">
            <v>15.839428480001516</v>
          </cell>
          <cell r="AY1307">
            <v>0</v>
          </cell>
          <cell r="AZ1307">
            <v>-55.162043629985419</v>
          </cell>
          <cell r="BA1307">
            <v>0</v>
          </cell>
          <cell r="BB1307">
            <v>-11.78713715000049</v>
          </cell>
          <cell r="BC1307">
            <v>-46.150071079988265</v>
          </cell>
          <cell r="BD1307">
            <v>-15.680565079994267</v>
          </cell>
          <cell r="BE1307">
            <v>-299.28169178985991</v>
          </cell>
          <cell r="BF1307">
            <v>-19.423861670016777</v>
          </cell>
          <cell r="BG1307">
            <v>4.2653222699882463</v>
          </cell>
          <cell r="BH1307">
            <v>5.7690999528858811E-4</v>
          </cell>
          <cell r="BI1307">
            <v>-59.709074590005912</v>
          </cell>
          <cell r="BJ1307">
            <v>-57.946398899977794</v>
          </cell>
          <cell r="BK1307">
            <v>-5.5873653699964052</v>
          </cell>
          <cell r="BL1307">
            <v>-52.466751759988256</v>
          </cell>
          <cell r="BM1307">
            <v>0</v>
          </cell>
          <cell r="BN1307">
            <v>-16.901996540007531</v>
          </cell>
          <cell r="BO1307">
            <v>-23.299412699998356</v>
          </cell>
          <cell r="BP1307">
            <v>-63.700580370001262</v>
          </cell>
          <cell r="BQ1307">
            <v>-4.5121490699821152</v>
          </cell>
          <cell r="BR1307">
            <v>-179.12559982016683</v>
          </cell>
          <cell r="BS1307">
            <v>-6.4778277500008699</v>
          </cell>
          <cell r="BT1307">
            <v>-12.770747549991938</v>
          </cell>
          <cell r="BU1307">
            <v>-4.7486144199792761</v>
          </cell>
          <cell r="BV1307">
            <v>-42.599226489997818</v>
          </cell>
          <cell r="BW1307">
            <v>-21.932408999986365</v>
          </cell>
          <cell r="BX1307">
            <v>-15.112899569983711</v>
          </cell>
          <cell r="BY1307">
            <v>0</v>
          </cell>
          <cell r="BZ1307">
            <v>0</v>
          </cell>
          <cell r="CA1307">
            <v>-60.303600379993441</v>
          </cell>
          <cell r="CB1307">
            <v>-18.004884820009465</v>
          </cell>
          <cell r="CC1307">
            <v>-0.28524476999882609</v>
          </cell>
          <cell r="CD1307">
            <v>3.1098549300077138</v>
          </cell>
          <cell r="CE1307">
            <v>-87.125228280085139</v>
          </cell>
          <cell r="CF1307">
            <v>0</v>
          </cell>
          <cell r="CG1307">
            <v>-1.0126342500152532</v>
          </cell>
          <cell r="CH1307">
            <v>-5.9216662900144001</v>
          </cell>
          <cell r="CI1307">
            <v>-142.09555943000305</v>
          </cell>
          <cell r="CJ1307">
            <v>4.0331951000116533</v>
          </cell>
          <cell r="CK1307">
            <v>118.12617359000433</v>
          </cell>
          <cell r="CL1307">
            <v>1.3980818300042301</v>
          </cell>
          <cell r="CM1307">
            <v>-53.861954649997642</v>
          </cell>
          <cell r="CN1307">
            <v>-8.0083926800143672</v>
          </cell>
          <cell r="CO1307">
            <v>0</v>
          </cell>
          <cell r="CP1307">
            <v>0</v>
          </cell>
          <cell r="CQ1307">
            <v>0.21752849999757018</v>
          </cell>
          <cell r="CR1307">
            <v>-192.2225441695191</v>
          </cell>
          <cell r="CS1307">
            <v>0</v>
          </cell>
          <cell r="CT1307">
            <v>0</v>
          </cell>
          <cell r="CU1307">
            <v>-61.400010609984747</v>
          </cell>
          <cell r="CV1307">
            <v>-110.87926972999412</v>
          </cell>
          <cell r="CW1307">
            <v>-154.62209320001421</v>
          </cell>
          <cell r="CX1307">
            <v>-3.4521978199918522</v>
          </cell>
          <cell r="CY1307">
            <v>0</v>
          </cell>
          <cell r="CZ1307">
            <v>0</v>
          </cell>
          <cell r="DA1307">
            <v>-5.9292899799911538</v>
          </cell>
          <cell r="DB1307">
            <v>144.06031716999132</v>
          </cell>
          <cell r="DC1307">
            <v>0</v>
          </cell>
          <cell r="DD1307">
            <v>0</v>
          </cell>
          <cell r="DE1307">
            <v>-187.60417555016465</v>
          </cell>
          <cell r="DF1307">
            <v>0</v>
          </cell>
          <cell r="DG1307">
            <v>-16.411090630004765</v>
          </cell>
          <cell r="DH1307">
            <v>-1.0701682499784511</v>
          </cell>
          <cell r="DI1307">
            <v>0.11412893999658991</v>
          </cell>
          <cell r="DJ1307">
            <v>-184.84061255997221</v>
          </cell>
          <cell r="DK1307">
            <v>-62.830956210003933</v>
          </cell>
          <cell r="DL1307">
            <v>0.22260810001171194</v>
          </cell>
          <cell r="DM1307">
            <v>0</v>
          </cell>
          <cell r="DN1307">
            <v>-2.4096266500127967</v>
          </cell>
          <cell r="DO1307">
            <v>99.720355269993888</v>
          </cell>
          <cell r="DP1307">
            <v>-0.46706114000699017</v>
          </cell>
          <cell r="DQ1307">
            <v>-19.631752419983968</v>
          </cell>
          <cell r="DR1307">
            <v>-145.11539758997969</v>
          </cell>
          <cell r="DS1307">
            <v>6.2390803199959919</v>
          </cell>
          <cell r="DT1307">
            <v>-3.5637021599977743</v>
          </cell>
          <cell r="DU1307">
            <v>0</v>
          </cell>
          <cell r="DV1307">
            <v>-16.349146520005888</v>
          </cell>
          <cell r="DW1307">
            <v>-77.99235442999634</v>
          </cell>
          <cell r="DX1307">
            <v>-9.5799663600191707</v>
          </cell>
          <cell r="DY1307">
            <v>-28.679818789998535</v>
          </cell>
          <cell r="DZ1307">
            <v>-3.6199598400125979</v>
          </cell>
          <cell r="EA1307">
            <v>0</v>
          </cell>
          <cell r="EB1307">
            <v>4.9015355999872554</v>
          </cell>
          <cell r="EC1307">
            <v>0</v>
          </cell>
          <cell r="ED1307">
            <v>-16.471065410005394</v>
          </cell>
          <cell r="EE1307">
            <v>-442.71843752008863</v>
          </cell>
          <cell r="EF1307">
            <v>-55.558927060017595</v>
          </cell>
          <cell r="EG1307">
            <v>-7.7974969099886948</v>
          </cell>
          <cell r="EH1307">
            <v>-2.2203285400028108</v>
          </cell>
          <cell r="EI1307">
            <v>-6.7291402800037758</v>
          </cell>
          <cell r="EJ1307">
            <v>-123.74148825999873</v>
          </cell>
          <cell r="EK1307">
            <v>-197.67872641999566</v>
          </cell>
          <cell r="EL1307">
            <v>-3.0041339600138599</v>
          </cell>
          <cell r="EM1307">
            <v>0</v>
          </cell>
          <cell r="EN1307">
            <v>0</v>
          </cell>
          <cell r="EO1307">
            <v>-45.988196090009296</v>
          </cell>
          <cell r="EP1307">
            <v>0</v>
          </cell>
          <cell r="EQ1307">
            <v>0</v>
          </cell>
          <cell r="ER1307">
            <v>-554.10941370017827</v>
          </cell>
          <cell r="ES1307">
            <v>-8.1474412200186634</v>
          </cell>
          <cell r="ET1307">
            <v>-22.732897499998217</v>
          </cell>
          <cell r="EU1307">
            <v>-115.59796568998718</v>
          </cell>
          <cell r="EV1307">
            <v>-60.775386460009031</v>
          </cell>
          <cell r="EW1307">
            <v>-204.74630845998763</v>
          </cell>
          <cell r="EX1307">
            <v>-77.917361689993413</v>
          </cell>
          <cell r="EY1307">
            <v>-16.783549839994521</v>
          </cell>
          <cell r="EZ1307">
            <v>0</v>
          </cell>
          <cell r="FA1307">
            <v>0</v>
          </cell>
          <cell r="FB1307">
            <v>-0.71475883999664802</v>
          </cell>
          <cell r="FC1307">
            <v>-47.01141400000779</v>
          </cell>
          <cell r="FD1307">
            <v>0.31766999998944812</v>
          </cell>
          <cell r="FE1307">
            <v>-408.35787114000414</v>
          </cell>
          <cell r="FF1307">
            <v>-49.236395919986535</v>
          </cell>
          <cell r="FG1307">
            <v>-0.37361149000935256</v>
          </cell>
          <cell r="FH1307">
            <v>7.5337259986554272E-2</v>
          </cell>
          <cell r="FI1307">
            <v>-27.668786099995486</v>
          </cell>
          <cell r="FJ1307">
            <v>-78.091286809998564</v>
          </cell>
          <cell r="FK1307">
            <v>-212.85343119000026</v>
          </cell>
          <cell r="FL1307">
            <v>-4.272916610003449</v>
          </cell>
          <cell r="FM1307">
            <v>0</v>
          </cell>
          <cell r="FN1307">
            <v>-8.0874857399903703</v>
          </cell>
          <cell r="FO1307">
            <v>-34.089377479999712</v>
          </cell>
          <cell r="FP1307">
            <v>0</v>
          </cell>
          <cell r="FQ1307">
            <v>6.2400829399994109</v>
          </cell>
          <cell r="FR1307">
            <v>473.92987925023772</v>
          </cell>
          <cell r="FS1307">
            <v>-4.3693287799542304</v>
          </cell>
          <cell r="FT1307">
            <v>-3.8381130400084658</v>
          </cell>
          <cell r="FU1307">
            <v>0</v>
          </cell>
          <cell r="FV1307">
            <v>-46.759169680000923</v>
          </cell>
          <cell r="FW1307">
            <v>636.23741324999719</v>
          </cell>
          <cell r="FX1307">
            <v>-14.559488789993338</v>
          </cell>
          <cell r="FY1307">
            <v>-53.249415359983686</v>
          </cell>
          <cell r="FZ1307">
            <v>0</v>
          </cell>
          <cell r="GA1307">
            <v>-2.0685025999991922</v>
          </cell>
          <cell r="GB1307">
            <v>0</v>
          </cell>
          <cell r="GC1307">
            <v>-5.1173793199995998</v>
          </cell>
          <cell r="GD1307">
            <v>-32.346136430001934</v>
          </cell>
          <cell r="GE1307">
            <v>-143.1459799897857</v>
          </cell>
          <cell r="GF1307">
            <v>-11.310155359999044</v>
          </cell>
          <cell r="GG1307">
            <v>0</v>
          </cell>
          <cell r="GH1307">
            <v>12.814668090009945</v>
          </cell>
          <cell r="GI1307">
            <v>-57.748940680001397</v>
          </cell>
          <cell r="GJ1307">
            <v>-15.065403900007368</v>
          </cell>
          <cell r="GK1307">
            <v>-70.251348649995634</v>
          </cell>
          <cell r="GL1307">
            <v>0</v>
          </cell>
          <cell r="GM1307">
            <v>0</v>
          </cell>
          <cell r="GN1307">
            <v>0.95281201001489535</v>
          </cell>
          <cell r="GO1307">
            <v>3.6652222400007304</v>
          </cell>
          <cell r="GP1307">
            <v>-11.410135999991326</v>
          </cell>
          <cell r="GQ1307">
            <v>5.2073022600088734</v>
          </cell>
          <cell r="GR1307">
            <v>-804.6734350095503</v>
          </cell>
          <cell r="GS1307">
            <v>-4.9577226999972481</v>
          </cell>
          <cell r="GT1307">
            <v>-88.601814959998592</v>
          </cell>
          <cell r="GU1307">
            <v>0</v>
          </cell>
          <cell r="GV1307">
            <v>-1.1916309600055683</v>
          </cell>
          <cell r="GW1307">
            <v>-326.31656889001897</v>
          </cell>
          <cell r="GX1307">
            <v>-85.899786450012471</v>
          </cell>
          <cell r="GY1307">
            <v>-181.92196007998427</v>
          </cell>
          <cell r="GZ1307">
            <v>-35.614165169972694</v>
          </cell>
          <cell r="HA1307">
            <v>-8.9944327599660028</v>
          </cell>
          <cell r="HB1307">
            <v>-40.205797269998584</v>
          </cell>
          <cell r="HC1307">
            <v>-19.224532149994047</v>
          </cell>
          <cell r="HD1307">
            <v>-11.745023619994754</v>
          </cell>
          <cell r="HE1307">
            <v>-362.95247062994167</v>
          </cell>
          <cell r="HF1307">
            <v>0</v>
          </cell>
          <cell r="HG1307">
            <v>-36.163642940009595</v>
          </cell>
          <cell r="HH1307">
            <v>-173.10024439000699</v>
          </cell>
          <cell r="HI1307">
            <v>-28.885799719995703</v>
          </cell>
          <cell r="HJ1307">
            <v>-84.148670769995078</v>
          </cell>
          <cell r="HK1307">
            <v>-3.3543413400038844</v>
          </cell>
          <cell r="HL1307">
            <v>-13.868148909998126</v>
          </cell>
          <cell r="HM1307">
            <v>-4.2338899500027765</v>
          </cell>
          <cell r="HN1307">
            <v>-50.287187329988228</v>
          </cell>
          <cell r="HO1307">
            <v>31.089454719998685</v>
          </cell>
          <cell r="HP1307">
            <v>0</v>
          </cell>
          <cell r="HQ1307">
            <v>0</v>
          </cell>
          <cell r="HR1307">
            <v>-145.43643083004281</v>
          </cell>
          <cell r="HS1307">
            <v>0</v>
          </cell>
          <cell r="HT1307">
            <v>0</v>
          </cell>
          <cell r="HU1307">
            <v>-9.6222401799750514</v>
          </cell>
          <cell r="HV1307">
            <v>-29.434451150023961</v>
          </cell>
          <cell r="HW1307">
            <v>0.31382149997807574</v>
          </cell>
          <cell r="HX1307">
            <v>-28.954947010002797</v>
          </cell>
          <cell r="HY1307">
            <v>-43.036876310012303</v>
          </cell>
          <cell r="HZ1307">
            <v>-11.054681820009137</v>
          </cell>
          <cell r="IA1307">
            <v>-15.810620189993642</v>
          </cell>
          <cell r="IB1307">
            <v>-7.8364356699894415</v>
          </cell>
          <cell r="IC1307">
            <v>0</v>
          </cell>
          <cell r="ID1307">
            <v>0</v>
          </cell>
          <cell r="IE1307">
            <v>-207.04628443997353</v>
          </cell>
          <cell r="IF1307">
            <v>0</v>
          </cell>
          <cell r="IG1307">
            <v>-2.664804500003811</v>
          </cell>
          <cell r="IH1307">
            <v>-6.7835152600164292</v>
          </cell>
          <cell r="II1307">
            <v>-50.359130550001282</v>
          </cell>
          <cell r="IJ1307">
            <v>-8.3527247499878285</v>
          </cell>
          <cell r="IK1307">
            <v>152.14777086001413</v>
          </cell>
          <cell r="IL1307">
            <v>-171.5923352400132</v>
          </cell>
          <cell r="IM1307">
            <v>0</v>
          </cell>
          <cell r="IN1307">
            <v>-11.10040440002922</v>
          </cell>
          <cell r="IO1307">
            <v>-108.34114060000866</v>
          </cell>
          <cell r="IP1307">
            <v>0</v>
          </cell>
          <cell r="IQ1307">
            <v>0</v>
          </cell>
          <cell r="IR1307">
            <v>-274.19358365004882</v>
          </cell>
          <cell r="IS1307">
            <v>0</v>
          </cell>
          <cell r="IT1307">
            <v>0</v>
          </cell>
          <cell r="IU1307">
            <v>-20.578273870007251</v>
          </cell>
          <cell r="IV1307">
            <v>-408.00442717999977</v>
          </cell>
          <cell r="IW1307">
            <v>-71.451459869989776</v>
          </cell>
          <cell r="IX1307">
            <v>219.81015398001182</v>
          </cell>
          <cell r="IY1307">
            <v>0</v>
          </cell>
          <cell r="IZ1307">
            <v>0</v>
          </cell>
          <cell r="JA1307">
            <v>0</v>
          </cell>
          <cell r="JB1307">
            <v>6.0304232900234638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 t="str">
            <v>GCC.EX.MCN._.___.Hermiston OR</v>
          </cell>
          <cell r="F1308">
            <v>22.293470140000863</v>
          </cell>
          <cell r="G1308">
            <v>3.1359159998828545E-2</v>
          </cell>
          <cell r="H1308">
            <v>-18.704437840002356</v>
          </cell>
          <cell r="I1308">
            <v>-20.853042870003264</v>
          </cell>
          <cell r="J1308">
            <v>-69.512683460001426</v>
          </cell>
          <cell r="K1308">
            <v>-5.1035712099983357</v>
          </cell>
          <cell r="L1308">
            <v>-5.0028707500023302</v>
          </cell>
          <cell r="M1308">
            <v>0</v>
          </cell>
          <cell r="N1308">
            <v>0</v>
          </cell>
          <cell r="O1308">
            <v>-3.9834165400025086</v>
          </cell>
          <cell r="P1308">
            <v>0</v>
          </cell>
          <cell r="Q1308">
            <v>4.5164422999878298</v>
          </cell>
          <cell r="R1308">
            <v>-97.719609690015204</v>
          </cell>
          <cell r="S1308">
            <v>-29.678598180005793</v>
          </cell>
          <cell r="T1308">
            <v>1.7990779599967937</v>
          </cell>
          <cell r="U1308">
            <v>-46.120546660007676</v>
          </cell>
          <cell r="V1308">
            <v>-21.320587119997072</v>
          </cell>
          <cell r="W1308">
            <v>-1.5232408000010764</v>
          </cell>
          <cell r="X1308">
            <v>-1.9662382800015621</v>
          </cell>
          <cell r="Y1308">
            <v>-6.6964354400042794</v>
          </cell>
          <cell r="Z1308">
            <v>0</v>
          </cell>
          <cell r="AA1308">
            <v>-1.3638380100092036</v>
          </cell>
          <cell r="AB1308">
            <v>15.741941330008558</v>
          </cell>
          <cell r="AC1308">
            <v>-6.5911444900048082</v>
          </cell>
          <cell r="AD1308">
            <v>0</v>
          </cell>
          <cell r="AE1308">
            <v>-271.88079967000522</v>
          </cell>
          <cell r="AF1308">
            <v>-6.9155168700017384</v>
          </cell>
          <cell r="AG1308">
            <v>0</v>
          </cell>
          <cell r="AH1308">
            <v>-14.472280150002916</v>
          </cell>
          <cell r="AI1308">
            <v>-37.399604809994344</v>
          </cell>
          <cell r="AJ1308">
            <v>-116.99421786000312</v>
          </cell>
          <cell r="AK1308">
            <v>4.4460334800023702</v>
          </cell>
          <cell r="AL1308">
            <v>0</v>
          </cell>
          <cell r="AM1308">
            <v>-15.820255919999909</v>
          </cell>
          <cell r="AN1308">
            <v>0</v>
          </cell>
          <cell r="AO1308">
            <v>-84.724957539998286</v>
          </cell>
          <cell r="AP1308">
            <v>0</v>
          </cell>
          <cell r="AQ1308">
            <v>0</v>
          </cell>
          <cell r="AR1308">
            <v>322.18720575998304</v>
          </cell>
          <cell r="AS1308">
            <v>452.49939892000111</v>
          </cell>
          <cell r="AT1308">
            <v>-1.8729536899991217</v>
          </cell>
          <cell r="AU1308">
            <v>-108.89179204000538</v>
          </cell>
          <cell r="AV1308">
            <v>-4.0844399991328828E-3</v>
          </cell>
          <cell r="AW1308">
            <v>1.7203687699948205</v>
          </cell>
          <cell r="AX1308">
            <v>-9.0476611299964134</v>
          </cell>
          <cell r="AY1308">
            <v>0</v>
          </cell>
          <cell r="AZ1308">
            <v>0</v>
          </cell>
          <cell r="BA1308">
            <v>-26.277873670005647</v>
          </cell>
          <cell r="BB1308">
            <v>21.371052810000947</v>
          </cell>
          <cell r="BC1308">
            <v>-5.0917148199878284</v>
          </cell>
          <cell r="BD1308">
            <v>-2.2175349500030279</v>
          </cell>
          <cell r="BE1308">
            <v>-204.48064500000328</v>
          </cell>
          <cell r="BF1308">
            <v>0</v>
          </cell>
          <cell r="BG1308">
            <v>0</v>
          </cell>
          <cell r="BH1308">
            <v>-49.809101750004629</v>
          </cell>
          <cell r="BI1308">
            <v>2.4318704899997101</v>
          </cell>
          <cell r="BJ1308">
            <v>0</v>
          </cell>
          <cell r="BK1308">
            <v>0</v>
          </cell>
          <cell r="BL1308">
            <v>0</v>
          </cell>
          <cell r="BM1308">
            <v>-0.45364467999752378</v>
          </cell>
          <cell r="BN1308">
            <v>-71.520699289994809</v>
          </cell>
          <cell r="BO1308">
            <v>0</v>
          </cell>
          <cell r="BP1308">
            <v>-81.998714870005642</v>
          </cell>
          <cell r="BQ1308">
            <v>-3.1303549000003841</v>
          </cell>
          <cell r="BR1308">
            <v>-134.25544613000238</v>
          </cell>
          <cell r="BS1308">
            <v>-1.1574690499983262</v>
          </cell>
          <cell r="BT1308">
            <v>21.417559220002659</v>
          </cell>
          <cell r="BU1308">
            <v>0</v>
          </cell>
          <cell r="BV1308">
            <v>-50.771088999999847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-52.482721319996926</v>
          </cell>
          <cell r="CB1308">
            <v>-1.9745588099995075</v>
          </cell>
          <cell r="CC1308">
            <v>-27.58085193000079</v>
          </cell>
          <cell r="CD1308">
            <v>-21.706315240004187</v>
          </cell>
          <cell r="CE1308">
            <v>-855.19766016001813</v>
          </cell>
          <cell r="CF1308">
            <v>0.38751926000986714</v>
          </cell>
          <cell r="CG1308">
            <v>-4.376255189999938</v>
          </cell>
          <cell r="CH1308">
            <v>0</v>
          </cell>
          <cell r="CI1308">
            <v>0</v>
          </cell>
          <cell r="CJ1308">
            <v>0</v>
          </cell>
          <cell r="CK1308">
            <v>-842.83454309000081</v>
          </cell>
          <cell r="CL1308">
            <v>0</v>
          </cell>
          <cell r="CM1308">
            <v>1.6090516300027957</v>
          </cell>
          <cell r="CN1308">
            <v>-16.672944619996997</v>
          </cell>
          <cell r="CO1308">
            <v>0</v>
          </cell>
          <cell r="CP1308">
            <v>0</v>
          </cell>
          <cell r="CQ1308">
            <v>6.6895118500033277</v>
          </cell>
          <cell r="CR1308">
            <v>-6.9358260000008158</v>
          </cell>
          <cell r="CS1308">
            <v>0</v>
          </cell>
          <cell r="CT1308">
            <v>-0.86875885000335984</v>
          </cell>
          <cell r="CU1308">
            <v>2.4042150002060225E-2</v>
          </cell>
          <cell r="CV1308">
            <v>0</v>
          </cell>
          <cell r="CW1308">
            <v>-9.8669331999990391</v>
          </cell>
          <cell r="CX1308">
            <v>3.8814870200003497</v>
          </cell>
          <cell r="CY1308">
            <v>0</v>
          </cell>
          <cell r="CZ1308">
            <v>8.1568969995714724E-2</v>
          </cell>
          <cell r="DA1308">
            <v>0</v>
          </cell>
          <cell r="DB1308">
            <v>0</v>
          </cell>
          <cell r="DC1308">
            <v>0</v>
          </cell>
          <cell r="DD1308">
            <v>-0.1872320900001796</v>
          </cell>
          <cell r="DE1308">
            <v>20.697566099988762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0.97956272000010358</v>
          </cell>
          <cell r="DL1308">
            <v>0</v>
          </cell>
          <cell r="DM1308">
            <v>0</v>
          </cell>
          <cell r="DN1308">
            <v>-4.3930889998591738E-2</v>
          </cell>
          <cell r="DO1308">
            <v>0</v>
          </cell>
          <cell r="DP1308">
            <v>-5.5321020001429133E-2</v>
          </cell>
          <cell r="DQ1308">
            <v>19.817255289999594</v>
          </cell>
          <cell r="DR1308">
            <v>-91.064153969986364</v>
          </cell>
          <cell r="DS1308">
            <v>0</v>
          </cell>
          <cell r="DT1308">
            <v>0</v>
          </cell>
          <cell r="DU1308">
            <v>0.15804286999991746</v>
          </cell>
          <cell r="DV1308">
            <v>-0.79897899000206962</v>
          </cell>
          <cell r="DW1308">
            <v>5.4339930000423919E-2</v>
          </cell>
          <cell r="DX1308">
            <v>-23.700153719997616</v>
          </cell>
          <cell r="DY1308">
            <v>0</v>
          </cell>
          <cell r="DZ1308">
            <v>-5.1626018599999952</v>
          </cell>
          <cell r="EA1308">
            <v>0</v>
          </cell>
          <cell r="EB1308">
            <v>0</v>
          </cell>
          <cell r="EC1308">
            <v>0</v>
          </cell>
          <cell r="ED1308">
            <v>-61.614802200005215</v>
          </cell>
          <cell r="EE1308">
            <v>-26.048748630040791</v>
          </cell>
          <cell r="EF1308">
            <v>55.164749799987476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-6.7381661700019322</v>
          </cell>
          <cell r="EL1308">
            <v>0</v>
          </cell>
          <cell r="EM1308">
            <v>-46.869373660003475</v>
          </cell>
          <cell r="EN1308">
            <v>2.7472214899971732</v>
          </cell>
          <cell r="EO1308">
            <v>-30.353180089998204</v>
          </cell>
          <cell r="EP1308">
            <v>0</v>
          </cell>
          <cell r="EQ1308">
            <v>0</v>
          </cell>
          <cell r="ER1308">
            <v>-5.8338540999684483</v>
          </cell>
          <cell r="ES1308">
            <v>-0.40911662000144133</v>
          </cell>
          <cell r="ET1308">
            <v>5.8600360000127694E-2</v>
          </cell>
          <cell r="EU1308">
            <v>0</v>
          </cell>
          <cell r="EV1308">
            <v>3.026239880000503</v>
          </cell>
          <cell r="EW1308">
            <v>-8.50957770000241</v>
          </cell>
          <cell r="EX1308">
            <v>0</v>
          </cell>
          <cell r="EY1308">
            <v>0</v>
          </cell>
          <cell r="EZ1308">
            <v>-2.8090744199980691</v>
          </cell>
          <cell r="FA1308">
            <v>2.8090744199980691</v>
          </cell>
          <cell r="FB1308">
            <v>12.523456319995603</v>
          </cell>
          <cell r="FC1308">
            <v>-12.52345633999721</v>
          </cell>
          <cell r="FD1308">
            <v>0</v>
          </cell>
          <cell r="FE1308">
            <v>-56.362874310056213</v>
          </cell>
          <cell r="FF1308">
            <v>0</v>
          </cell>
          <cell r="FG1308">
            <v>-13.522991650001131</v>
          </cell>
          <cell r="FH1308">
            <v>13.522991649999312</v>
          </cell>
          <cell r="FI1308">
            <v>0</v>
          </cell>
          <cell r="FJ1308">
            <v>-9.394299180003145</v>
          </cell>
          <cell r="FK1308">
            <v>35.646240879999823</v>
          </cell>
          <cell r="FL1308">
            <v>-74.790751570002612</v>
          </cell>
          <cell r="FM1308">
            <v>-7.8240644500001508</v>
          </cell>
          <cell r="FN1308">
            <v>0</v>
          </cell>
          <cell r="FO1308">
            <v>0</v>
          </cell>
          <cell r="FP1308">
            <v>0</v>
          </cell>
          <cell r="FQ1308">
            <v>9.9971657618880272E-9</v>
          </cell>
          <cell r="FR1308">
            <v>7.8788513600302394</v>
          </cell>
          <cell r="FS1308">
            <v>0</v>
          </cell>
          <cell r="FT1308">
            <v>0</v>
          </cell>
          <cell r="FU1308">
            <v>-1.0000803740695119E-8</v>
          </cell>
          <cell r="FV1308">
            <v>0</v>
          </cell>
          <cell r="FW1308">
            <v>9.998984751291573E-9</v>
          </cell>
          <cell r="FX1308">
            <v>0</v>
          </cell>
          <cell r="FY1308">
            <v>0</v>
          </cell>
          <cell r="FZ1308">
            <v>1.0000803740695119E-8</v>
          </cell>
          <cell r="GA1308">
            <v>0</v>
          </cell>
          <cell r="GB1308">
            <v>0</v>
          </cell>
          <cell r="GC1308">
            <v>1.0000803740695119E-8</v>
          </cell>
          <cell r="GD1308">
            <v>7.8788513400013471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 t="str">
            <v>GCC.EX.WSF._.___.Lake_Side_1</v>
          </cell>
          <cell r="F1309">
            <v>-0.73928262000003997</v>
          </cell>
          <cell r="G1309">
            <v>-157.14584714997909</v>
          </cell>
          <cell r="H1309">
            <v>-390.04574873996899</v>
          </cell>
          <cell r="I1309">
            <v>-184.77505843003746</v>
          </cell>
          <cell r="J1309">
            <v>-142.83269417000702</v>
          </cell>
          <cell r="K1309">
            <v>-64.413671159985824</v>
          </cell>
          <cell r="L1309">
            <v>-18.700924030010356</v>
          </cell>
          <cell r="M1309">
            <v>-10.011647770006675</v>
          </cell>
          <cell r="N1309">
            <v>-148.75943425000878</v>
          </cell>
          <cell r="O1309">
            <v>-31.244247849972453</v>
          </cell>
          <cell r="P1309">
            <v>-113.67194413999096</v>
          </cell>
          <cell r="Q1309">
            <v>1661.6122443599888</v>
          </cell>
          <cell r="R1309">
            <v>-1241.7622408703901</v>
          </cell>
          <cell r="S1309">
            <v>-80.260620850007399</v>
          </cell>
          <cell r="T1309">
            <v>625.26549785998941</v>
          </cell>
          <cell r="U1309">
            <v>-482.04842766004731</v>
          </cell>
          <cell r="V1309">
            <v>250.2505845700216</v>
          </cell>
          <cell r="W1309">
            <v>-217.24334983999142</v>
          </cell>
          <cell r="X1309">
            <v>-224.93248601997038</v>
          </cell>
          <cell r="Y1309">
            <v>-14.297095419984544</v>
          </cell>
          <cell r="Z1309">
            <v>-229.17293128999881</v>
          </cell>
          <cell r="AA1309">
            <v>-486.97248303002561</v>
          </cell>
          <cell r="AB1309">
            <v>-229.739492719993</v>
          </cell>
          <cell r="AC1309">
            <v>-140.28010847000405</v>
          </cell>
          <cell r="AD1309">
            <v>-12.33132799998566</v>
          </cell>
          <cell r="AE1309">
            <v>2022.0300529897213</v>
          </cell>
          <cell r="AF1309">
            <v>3079.1152886899654</v>
          </cell>
          <cell r="AG1309">
            <v>-529.24581395002315</v>
          </cell>
          <cell r="AH1309">
            <v>-25.722820880037034</v>
          </cell>
          <cell r="AI1309">
            <v>-277.75251227003173</v>
          </cell>
          <cell r="AJ1309">
            <v>-524.82926471999963</v>
          </cell>
          <cell r="AK1309">
            <v>1421.5687376800197</v>
          </cell>
          <cell r="AL1309">
            <v>-615.93376134001301</v>
          </cell>
          <cell r="AM1309">
            <v>-25.345127509965096</v>
          </cell>
          <cell r="AN1309">
            <v>-68.309402610000689</v>
          </cell>
          <cell r="AO1309">
            <v>-44.608860340027604</v>
          </cell>
          <cell r="AP1309">
            <v>-334.01300088994321</v>
          </cell>
          <cell r="AQ1309">
            <v>-32.893408869975246</v>
          </cell>
          <cell r="AR1309">
            <v>-1112.7118692998774</v>
          </cell>
          <cell r="AS1309">
            <v>-44.974054520018399</v>
          </cell>
          <cell r="AT1309">
            <v>19.887914769962663</v>
          </cell>
          <cell r="AU1309">
            <v>159.41737380000995</v>
          </cell>
          <cell r="AV1309">
            <v>-18.939865740001551</v>
          </cell>
          <cell r="AW1309">
            <v>0.27461915000458248</v>
          </cell>
          <cell r="AX1309">
            <v>-141.0976463300176</v>
          </cell>
          <cell r="AY1309">
            <v>-272.83638471996528</v>
          </cell>
          <cell r="AZ1309">
            <v>-200.36175718007144</v>
          </cell>
          <cell r="BA1309">
            <v>-377.72215895995032</v>
          </cell>
          <cell r="BB1309">
            <v>-83.169773300003726</v>
          </cell>
          <cell r="BC1309">
            <v>-112.62846765000722</v>
          </cell>
          <cell r="BD1309">
            <v>-40.561668619979173</v>
          </cell>
          <cell r="BE1309">
            <v>-403.8457351103425</v>
          </cell>
          <cell r="BF1309">
            <v>-26.176055690040812</v>
          </cell>
          <cell r="BG1309">
            <v>-24.037342899973737</v>
          </cell>
          <cell r="BH1309">
            <v>-15.591481779993046</v>
          </cell>
          <cell r="BI1309">
            <v>-96.242461529996945</v>
          </cell>
          <cell r="BJ1309">
            <v>-9.7998972499917727</v>
          </cell>
          <cell r="BK1309">
            <v>-5.2451035899866838</v>
          </cell>
          <cell r="BL1309">
            <v>-55.65085363003891</v>
          </cell>
          <cell r="BM1309">
            <v>36.409980790049303</v>
          </cell>
          <cell r="BN1309">
            <v>-25.017030789953424</v>
          </cell>
          <cell r="BO1309">
            <v>-95.032289129972924</v>
          </cell>
          <cell r="BP1309">
            <v>-53.154244790028315</v>
          </cell>
          <cell r="BQ1309">
            <v>-34.30895481997868</v>
          </cell>
          <cell r="BR1309">
            <v>-420.88897874951363</v>
          </cell>
          <cell r="BS1309">
            <v>-26.194022009993205</v>
          </cell>
          <cell r="BT1309">
            <v>-28.335350749985082</v>
          </cell>
          <cell r="BU1309">
            <v>-165.17428426997503</v>
          </cell>
          <cell r="BV1309">
            <v>17.313190599990776</v>
          </cell>
          <cell r="BW1309">
            <v>-10.076445789978607</v>
          </cell>
          <cell r="BX1309">
            <v>-89.890262489992892</v>
          </cell>
          <cell r="BY1309">
            <v>-4.3800045399984811</v>
          </cell>
          <cell r="BZ1309">
            <v>-9.3040940060745925E-2</v>
          </cell>
          <cell r="CA1309">
            <v>-9.4132055600057356</v>
          </cell>
          <cell r="CB1309">
            <v>-43.357317189977039</v>
          </cell>
          <cell r="CC1309">
            <v>-35.073388039920246</v>
          </cell>
          <cell r="CD1309">
            <v>-26.214847770024789</v>
          </cell>
          <cell r="CE1309">
            <v>-252.53260347992182</v>
          </cell>
          <cell r="CF1309">
            <v>161.97898572002305</v>
          </cell>
          <cell r="CG1309">
            <v>-43.312474559992552</v>
          </cell>
          <cell r="CH1309">
            <v>-5.5384508999995887</v>
          </cell>
          <cell r="CI1309">
            <v>0</v>
          </cell>
          <cell r="CJ1309">
            <v>-108.23811442998704</v>
          </cell>
          <cell r="CK1309">
            <v>-78.110035849997075</v>
          </cell>
          <cell r="CL1309">
            <v>219.44037255001604</v>
          </cell>
          <cell r="CM1309">
            <v>-9.6999617299297825</v>
          </cell>
          <cell r="CN1309">
            <v>0.29273037999519147</v>
          </cell>
          <cell r="CO1309">
            <v>-372.16565015996457</v>
          </cell>
          <cell r="CP1309">
            <v>1.8375006000278518</v>
          </cell>
          <cell r="CQ1309">
            <v>-19.017505099996924</v>
          </cell>
          <cell r="CR1309">
            <v>-278.14312593033537</v>
          </cell>
          <cell r="CS1309">
            <v>-34.624908850004431</v>
          </cell>
          <cell r="CT1309">
            <v>206.93781730998307</v>
          </cell>
          <cell r="CU1309">
            <v>-11.063944639958208</v>
          </cell>
          <cell r="CV1309">
            <v>44.599606929987203</v>
          </cell>
          <cell r="CW1309">
            <v>-44.676868980022846</v>
          </cell>
          <cell r="CX1309">
            <v>-735.67817726002249</v>
          </cell>
          <cell r="CY1309">
            <v>-111.51871522003785</v>
          </cell>
          <cell r="CZ1309">
            <v>-46.777141749975272</v>
          </cell>
          <cell r="DA1309">
            <v>-1.4429986700124573</v>
          </cell>
          <cell r="DB1309">
            <v>505.46426904998953</v>
          </cell>
          <cell r="DC1309">
            <v>-69.620451230031904</v>
          </cell>
          <cell r="DD1309">
            <v>20.258387380017666</v>
          </cell>
          <cell r="DE1309">
            <v>-753.35592344030738</v>
          </cell>
          <cell r="DF1309">
            <v>21.760578709945548</v>
          </cell>
          <cell r="DG1309">
            <v>36.504336120007792</v>
          </cell>
          <cell r="DH1309">
            <v>-125.98197799999616</v>
          </cell>
          <cell r="DI1309">
            <v>-14.869287339999573</v>
          </cell>
          <cell r="DJ1309">
            <v>-67.926270440002554</v>
          </cell>
          <cell r="DK1309">
            <v>-193.37585763998504</v>
          </cell>
          <cell r="DL1309">
            <v>-3.5407253000303172</v>
          </cell>
          <cell r="DM1309">
            <v>14.486034759960603</v>
          </cell>
          <cell r="DN1309">
            <v>-102.2386156799912</v>
          </cell>
          <cell r="DO1309">
            <v>-253.23417835999862</v>
          </cell>
          <cell r="DP1309">
            <v>-77.425787959975423</v>
          </cell>
          <cell r="DQ1309">
            <v>12.485827690019505</v>
          </cell>
          <cell r="DR1309">
            <v>1595.2713915300556</v>
          </cell>
          <cell r="DS1309">
            <v>-50.205871040059719</v>
          </cell>
          <cell r="DT1309">
            <v>-191.76041180000175</v>
          </cell>
          <cell r="DU1309">
            <v>57.757075169996824</v>
          </cell>
          <cell r="DV1309">
            <v>0</v>
          </cell>
          <cell r="DW1309">
            <v>-168.91417801000352</v>
          </cell>
          <cell r="DX1309">
            <v>-4.276737639986095</v>
          </cell>
          <cell r="DY1309">
            <v>-56.960034980002092</v>
          </cell>
          <cell r="DZ1309">
            <v>-106.73749058006797</v>
          </cell>
          <cell r="EA1309">
            <v>-37.268638340028701</v>
          </cell>
          <cell r="EB1309">
            <v>-570.70211081998423</v>
          </cell>
          <cell r="EC1309">
            <v>-28.423284640011843</v>
          </cell>
          <cell r="ED1309">
            <v>2752.7630742100009</v>
          </cell>
          <cell r="EE1309">
            <v>-1969.3921178504825</v>
          </cell>
          <cell r="EF1309">
            <v>-38.763324910047231</v>
          </cell>
          <cell r="EG1309">
            <v>-101.44038376011304</v>
          </cell>
          <cell r="EH1309">
            <v>1.5252594000048703</v>
          </cell>
          <cell r="EI1309">
            <v>-158.30804687998898</v>
          </cell>
          <cell r="EJ1309">
            <v>-87.178952369999024</v>
          </cell>
          <cell r="EK1309">
            <v>-388.83354289001727</v>
          </cell>
          <cell r="EL1309">
            <v>-358.44648769000196</v>
          </cell>
          <cell r="EM1309">
            <v>-37.31594453996513</v>
          </cell>
          <cell r="EN1309">
            <v>-616.55994543997804</v>
          </cell>
          <cell r="EO1309">
            <v>-61.068166450015269</v>
          </cell>
          <cell r="EP1309">
            <v>-77.768892559979577</v>
          </cell>
          <cell r="EQ1309">
            <v>-45.233689759974368</v>
          </cell>
          <cell r="ER1309">
            <v>-440.81284830067307</v>
          </cell>
          <cell r="ES1309">
            <v>20.534900080005173</v>
          </cell>
          <cell r="ET1309">
            <v>-46.601981369982241</v>
          </cell>
          <cell r="EU1309">
            <v>17.579053559980821</v>
          </cell>
          <cell r="EV1309">
            <v>-3.3922155799955362</v>
          </cell>
          <cell r="EW1309">
            <v>-54.821461059967987</v>
          </cell>
          <cell r="EX1309">
            <v>-53.85100141998555</v>
          </cell>
          <cell r="EY1309">
            <v>-31.275653480028268</v>
          </cell>
          <cell r="EZ1309">
            <v>0</v>
          </cell>
          <cell r="FA1309">
            <v>-33.476349459990161</v>
          </cell>
          <cell r="FB1309">
            <v>-55.0657655599789</v>
          </cell>
          <cell r="FC1309">
            <v>-134.65791571000591</v>
          </cell>
          <cell r="FD1309">
            <v>-65.784458300011465</v>
          </cell>
          <cell r="FE1309">
            <v>-1446.5771419797093</v>
          </cell>
          <cell r="FF1309">
            <v>15.862224860000424</v>
          </cell>
          <cell r="FG1309">
            <v>83.433836099953623</v>
          </cell>
          <cell r="FH1309">
            <v>-3.8582872000115458</v>
          </cell>
          <cell r="FI1309">
            <v>346.42603234999115</v>
          </cell>
          <cell r="FJ1309">
            <v>-62.706290759990225</v>
          </cell>
          <cell r="FK1309">
            <v>-1490.7073694300052</v>
          </cell>
          <cell r="FL1309">
            <v>-202.1766331299732</v>
          </cell>
          <cell r="FM1309">
            <v>0</v>
          </cell>
          <cell r="FN1309">
            <v>-4.6887764800048899</v>
          </cell>
          <cell r="FO1309">
            <v>8.810119109984953</v>
          </cell>
          <cell r="FP1309">
            <v>-121.83346728002653</v>
          </cell>
          <cell r="FQ1309">
            <v>-15.138530120020732</v>
          </cell>
          <cell r="FR1309">
            <v>-1107.1015357803553</v>
          </cell>
          <cell r="FS1309">
            <v>-162.84171365009388</v>
          </cell>
          <cell r="FT1309">
            <v>-453.14042071002768</v>
          </cell>
          <cell r="FU1309">
            <v>-15.98705339001026</v>
          </cell>
          <cell r="FV1309">
            <v>9.0286993600020651</v>
          </cell>
          <cell r="FW1309">
            <v>-1.8385439199846587</v>
          </cell>
          <cell r="FX1309">
            <v>-426.74269728998479</v>
          </cell>
          <cell r="FY1309">
            <v>112.16901539001265</v>
          </cell>
          <cell r="FZ1309">
            <v>-141.37938064994523</v>
          </cell>
          <cell r="GA1309">
            <v>-11.576197639980819</v>
          </cell>
          <cell r="GB1309">
            <v>0</v>
          </cell>
          <cell r="GC1309">
            <v>-14.793243280029856</v>
          </cell>
          <cell r="GD1309">
            <v>0</v>
          </cell>
          <cell r="GE1309">
            <v>-838.91897761030123</v>
          </cell>
          <cell r="GF1309">
            <v>-0.81988275010371581</v>
          </cell>
          <cell r="GG1309">
            <v>-154.72685460996581</v>
          </cell>
          <cell r="GH1309">
            <v>1.0046713500341866</v>
          </cell>
          <cell r="GI1309">
            <v>-110.74376090998703</v>
          </cell>
          <cell r="GJ1309">
            <v>-117.78999507999106</v>
          </cell>
          <cell r="GK1309">
            <v>-358.7481621199986</v>
          </cell>
          <cell r="GL1309">
            <v>257.43071635998785</v>
          </cell>
          <cell r="GM1309">
            <v>-50.732752940035425</v>
          </cell>
          <cell r="GN1309">
            <v>-15.279741089994786</v>
          </cell>
          <cell r="GO1309">
            <v>-229.72922141999879</v>
          </cell>
          <cell r="GP1309">
            <v>-35.695812459976878</v>
          </cell>
          <cell r="GQ1309">
            <v>-23.08818193996558</v>
          </cell>
          <cell r="GR1309">
            <v>-290.84928247053176</v>
          </cell>
          <cell r="GS1309">
            <v>28.258419169811532</v>
          </cell>
          <cell r="GT1309">
            <v>-20.749220770027023</v>
          </cell>
          <cell r="GU1309">
            <v>3.3565259299939498</v>
          </cell>
          <cell r="GV1309">
            <v>1.552036320004845</v>
          </cell>
          <cell r="GW1309">
            <v>10.73778742000286</v>
          </cell>
          <cell r="GX1309">
            <v>-29.916577049982152</v>
          </cell>
          <cell r="GY1309">
            <v>-70.640989130013622</v>
          </cell>
          <cell r="GZ1309">
            <v>-47.103266050049569</v>
          </cell>
          <cell r="HA1309">
            <v>-79.001351179962512</v>
          </cell>
          <cell r="HB1309">
            <v>-82.077401490008924</v>
          </cell>
          <cell r="HC1309">
            <v>-12.002325890061911</v>
          </cell>
          <cell r="HD1309">
            <v>6.7370802499935962</v>
          </cell>
          <cell r="HE1309">
            <v>-464.13075178023428</v>
          </cell>
          <cell r="HF1309">
            <v>-15.085645909945015</v>
          </cell>
          <cell r="HG1309">
            <v>-69.917452889960259</v>
          </cell>
          <cell r="HH1309">
            <v>-28.241620050015626</v>
          </cell>
          <cell r="HI1309">
            <v>-20.73786888000177</v>
          </cell>
          <cell r="HJ1309">
            <v>-107.28379630002019</v>
          </cell>
          <cell r="HK1309">
            <v>-86.411837860010564</v>
          </cell>
          <cell r="HL1309">
            <v>36.140618439996615</v>
          </cell>
          <cell r="HM1309">
            <v>-26.031987619935535</v>
          </cell>
          <cell r="HN1309">
            <v>-209.71356994003872</v>
          </cell>
          <cell r="HO1309">
            <v>9.637264499993762</v>
          </cell>
          <cell r="HP1309">
            <v>0.41882831003749743</v>
          </cell>
          <cell r="HQ1309">
            <v>53.096316419949289</v>
          </cell>
          <cell r="HR1309">
            <v>-1653.1567465001717</v>
          </cell>
          <cell r="HS1309">
            <v>-10.957801869953983</v>
          </cell>
          <cell r="HT1309">
            <v>-110.91270725999493</v>
          </cell>
          <cell r="HU1309">
            <v>-109.48289484993438</v>
          </cell>
          <cell r="HV1309">
            <v>-178.98264617998211</v>
          </cell>
          <cell r="HW1309">
            <v>-81.356990469968878</v>
          </cell>
          <cell r="HX1309">
            <v>-76.887654119986109</v>
          </cell>
          <cell r="HY1309">
            <v>-734.66614757000934</v>
          </cell>
          <cell r="HZ1309">
            <v>-284.1609289299231</v>
          </cell>
          <cell r="IA1309">
            <v>-22.09553254005732</v>
          </cell>
          <cell r="IB1309">
            <v>-19.301396990005742</v>
          </cell>
          <cell r="IC1309">
            <v>-23.53747621999355</v>
          </cell>
          <cell r="ID1309">
            <v>-0.81456950004212558</v>
          </cell>
          <cell r="IE1309">
            <v>-1356.9585571391508</v>
          </cell>
          <cell r="IF1309">
            <v>0</v>
          </cell>
          <cell r="IG1309">
            <v>-67.799704160017427</v>
          </cell>
          <cell r="IH1309">
            <v>-1.5577150299504865</v>
          </cell>
          <cell r="II1309">
            <v>-4.7087705800076947</v>
          </cell>
          <cell r="IJ1309">
            <v>-533.02009119001741</v>
          </cell>
          <cell r="IK1309">
            <v>-358.75538237000001</v>
          </cell>
          <cell r="IL1309">
            <v>-53.435105359938461</v>
          </cell>
          <cell r="IM1309">
            <v>-24.784204949915875</v>
          </cell>
          <cell r="IN1309">
            <v>-203.54207649995806</v>
          </cell>
          <cell r="IO1309">
            <v>-86.676004690001719</v>
          </cell>
          <cell r="IP1309">
            <v>-15.074568199983332</v>
          </cell>
          <cell r="IQ1309">
            <v>-7.6049341099569574</v>
          </cell>
          <cell r="IR1309">
            <v>168.74729410978034</v>
          </cell>
          <cell r="IS1309">
            <v>-8.9172497700783424</v>
          </cell>
          <cell r="IT1309">
            <v>-12.094749190029688</v>
          </cell>
          <cell r="IU1309">
            <v>-52.474951070005773</v>
          </cell>
          <cell r="IV1309">
            <v>25.409544170004665</v>
          </cell>
          <cell r="IW1309">
            <v>0.82772518999991007</v>
          </cell>
          <cell r="IX1309">
            <v>1056.3305410500034</v>
          </cell>
          <cell r="IY1309">
            <v>-205.80437127000187</v>
          </cell>
          <cell r="IZ1309">
            <v>-6.4526800699532032</v>
          </cell>
          <cell r="JA1309">
            <v>-281.15834295001696</v>
          </cell>
          <cell r="JB1309">
            <v>-307.03663581999717</v>
          </cell>
          <cell r="JC1309">
            <v>-37.54286215006141</v>
          </cell>
          <cell r="JD1309">
            <v>-2.3386740100686438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 t="str">
            <v>GCC.EX.WSF._.___.Lake_Side_1 OR</v>
          </cell>
          <cell r="F1310">
            <v>0</v>
          </cell>
          <cell r="G1310">
            <v>-7.722992789982527</v>
          </cell>
          <cell r="H1310">
            <v>-3.1195618600031594</v>
          </cell>
          <cell r="I1310">
            <v>-91.502480370007106</v>
          </cell>
          <cell r="J1310">
            <v>-90.157890109985601</v>
          </cell>
          <cell r="K1310">
            <v>-9.6116456500058121</v>
          </cell>
          <cell r="L1310">
            <v>0</v>
          </cell>
          <cell r="M1310">
            <v>6.3858999928925186E-3</v>
          </cell>
          <cell r="N1310">
            <v>0</v>
          </cell>
          <cell r="O1310">
            <v>-426.09993685998779</v>
          </cell>
          <cell r="P1310">
            <v>-135.03403389001323</v>
          </cell>
          <cell r="Q1310">
            <v>-2019.4225935599934</v>
          </cell>
          <cell r="R1310">
            <v>14.868189070140943</v>
          </cell>
          <cell r="S1310">
            <v>35.954977409997809</v>
          </cell>
          <cell r="T1310">
            <v>62.282067499996629</v>
          </cell>
          <cell r="U1310">
            <v>-19.455490899999859</v>
          </cell>
          <cell r="V1310">
            <v>-9.0355696100014029</v>
          </cell>
          <cell r="W1310">
            <v>-15.583248179988004</v>
          </cell>
          <cell r="X1310">
            <v>-0.79969689000427024</v>
          </cell>
          <cell r="Y1310">
            <v>-6.3971043700294103</v>
          </cell>
          <cell r="Z1310">
            <v>0</v>
          </cell>
          <cell r="AA1310">
            <v>-7.3867792800010648</v>
          </cell>
          <cell r="AB1310">
            <v>19.745255909991101</v>
          </cell>
          <cell r="AC1310">
            <v>-3.3585655799979577</v>
          </cell>
          <cell r="AD1310">
            <v>-41.097656940000888</v>
          </cell>
          <cell r="AE1310">
            <v>-3266.9813150801929</v>
          </cell>
          <cell r="AF1310">
            <v>-3123.2198009400017</v>
          </cell>
          <cell r="AG1310">
            <v>-6.4635038699998404</v>
          </cell>
          <cell r="AH1310">
            <v>-18.143770379996567</v>
          </cell>
          <cell r="AI1310">
            <v>-20.90149024000857</v>
          </cell>
          <cell r="AJ1310">
            <v>-14.780484000002616</v>
          </cell>
          <cell r="AK1310">
            <v>-20.476861019997159</v>
          </cell>
          <cell r="AL1310">
            <v>0</v>
          </cell>
          <cell r="AM1310">
            <v>0</v>
          </cell>
          <cell r="AN1310">
            <v>-14.994551700001466</v>
          </cell>
          <cell r="AO1310">
            <v>-40.797287610002968</v>
          </cell>
          <cell r="AP1310">
            <v>-7.19772132000071</v>
          </cell>
          <cell r="AQ1310">
            <v>-5.8439999993424863E-3</v>
          </cell>
          <cell r="AR1310">
            <v>-765.64993405994028</v>
          </cell>
          <cell r="AS1310">
            <v>-3.111272550006106</v>
          </cell>
          <cell r="AT1310">
            <v>-16.999029859995062</v>
          </cell>
          <cell r="AU1310">
            <v>-159.13926278000145</v>
          </cell>
          <cell r="AV1310">
            <v>-2.7240813499993237</v>
          </cell>
          <cell r="AW1310">
            <v>11.087199500005227</v>
          </cell>
          <cell r="AX1310">
            <v>5.4469562099984614</v>
          </cell>
          <cell r="AY1310">
            <v>-10.014558679991751</v>
          </cell>
          <cell r="AZ1310">
            <v>-168.72065043999464</v>
          </cell>
          <cell r="BA1310">
            <v>114.62266202997125</v>
          </cell>
          <cell r="BB1310">
            <v>-5.5129079999460373E-2</v>
          </cell>
          <cell r="BC1310">
            <v>-536.04276706000383</v>
          </cell>
          <cell r="BD1310">
            <v>0</v>
          </cell>
          <cell r="BE1310">
            <v>-152.84782353008632</v>
          </cell>
          <cell r="BF1310">
            <v>-0.89393269000720466</v>
          </cell>
          <cell r="BG1310">
            <v>-11.455881529996987</v>
          </cell>
          <cell r="BH1310">
            <v>-0.19531724000262329</v>
          </cell>
          <cell r="BI1310">
            <v>0</v>
          </cell>
          <cell r="BJ1310">
            <v>69.273318150000705</v>
          </cell>
          <cell r="BK1310">
            <v>-5.3825215800025035</v>
          </cell>
          <cell r="BL1310">
            <v>0</v>
          </cell>
          <cell r="BM1310">
            <v>-77.733760210001492</v>
          </cell>
          <cell r="BN1310">
            <v>-0.2717926900004386</v>
          </cell>
          <cell r="BO1310">
            <v>-115.41668363000008</v>
          </cell>
          <cell r="BP1310">
            <v>-7.0630285899969749</v>
          </cell>
          <cell r="BQ1310">
            <v>-3.7082235199995921</v>
          </cell>
          <cell r="BR1310">
            <v>-459.24120101996232</v>
          </cell>
          <cell r="BS1310">
            <v>-0.46683256999676814</v>
          </cell>
          <cell r="BT1310">
            <v>0</v>
          </cell>
          <cell r="BU1310">
            <v>-8.7967941200004134</v>
          </cell>
          <cell r="BV1310">
            <v>-0.51632391000021016</v>
          </cell>
          <cell r="BW1310">
            <v>-10.130024880003475</v>
          </cell>
          <cell r="BX1310">
            <v>-261.80846929999825</v>
          </cell>
          <cell r="BY1310">
            <v>-9.5239328500028932</v>
          </cell>
          <cell r="BZ1310">
            <v>-126.32280517999607</v>
          </cell>
          <cell r="CA1310">
            <v>-8.1373532599973259</v>
          </cell>
          <cell r="CB1310">
            <v>-43.688639039999543</v>
          </cell>
          <cell r="CC1310">
            <v>10.113354090011853</v>
          </cell>
          <cell r="CD1310">
            <v>3.6619999998947605E-2</v>
          </cell>
          <cell r="CE1310">
            <v>-170.34561666002264</v>
          </cell>
          <cell r="CF1310">
            <v>-21.743392789998325</v>
          </cell>
          <cell r="CG1310">
            <v>-8.4551047099957941</v>
          </cell>
          <cell r="CH1310">
            <v>0</v>
          </cell>
          <cell r="CI1310">
            <v>0</v>
          </cell>
          <cell r="CJ1310">
            <v>0</v>
          </cell>
          <cell r="CK1310">
            <v>-5.9196266300004936</v>
          </cell>
          <cell r="CL1310">
            <v>-123.34257878999051</v>
          </cell>
          <cell r="CM1310">
            <v>-29.894148790001054</v>
          </cell>
          <cell r="CN1310">
            <v>-2.6807158299925504</v>
          </cell>
          <cell r="CO1310">
            <v>63.705026459998408</v>
          </cell>
          <cell r="CP1310">
            <v>-42.015075579998665</v>
          </cell>
          <cell r="CQ1310">
            <v>0</v>
          </cell>
          <cell r="CR1310">
            <v>-325.01744326006155</v>
          </cell>
          <cell r="CS1310">
            <v>-15.304127089999383</v>
          </cell>
          <cell r="CT1310">
            <v>-15.059485850004421</v>
          </cell>
          <cell r="CU1310">
            <v>-1.6264492699992843</v>
          </cell>
          <cell r="CV1310">
            <v>0</v>
          </cell>
          <cell r="CW1310">
            <v>0</v>
          </cell>
          <cell r="CX1310">
            <v>-139.35796767999818</v>
          </cell>
          <cell r="CY1310">
            <v>48.242063829995459</v>
          </cell>
          <cell r="CZ1310">
            <v>0.56757176999235526</v>
          </cell>
          <cell r="DA1310">
            <v>0</v>
          </cell>
          <cell r="DB1310">
            <v>0</v>
          </cell>
          <cell r="DC1310">
            <v>-17.750953929993557</v>
          </cell>
          <cell r="DD1310">
            <v>-184.72809504000907</v>
          </cell>
          <cell r="DE1310">
            <v>-695.28284984006314</v>
          </cell>
          <cell r="DF1310">
            <v>-253.06769168000756</v>
          </cell>
          <cell r="DG1310">
            <v>0</v>
          </cell>
          <cell r="DH1310">
            <v>0</v>
          </cell>
          <cell r="DI1310">
            <v>-187.31457470999885</v>
          </cell>
          <cell r="DJ1310">
            <v>0</v>
          </cell>
          <cell r="DK1310">
            <v>-8.7288722199991753</v>
          </cell>
          <cell r="DL1310">
            <v>-166.67672114000015</v>
          </cell>
          <cell r="DM1310">
            <v>0.40897723998932634</v>
          </cell>
          <cell r="DN1310">
            <v>-2.844050839987176</v>
          </cell>
          <cell r="DO1310">
            <v>0</v>
          </cell>
          <cell r="DP1310">
            <v>-72.556984700000612</v>
          </cell>
          <cell r="DQ1310">
            <v>-4.5029317900043679</v>
          </cell>
          <cell r="DR1310">
            <v>-2829.3430484299897</v>
          </cell>
          <cell r="DS1310">
            <v>-1.1621477400040021</v>
          </cell>
          <cell r="DT1310">
            <v>-28.075434410013258</v>
          </cell>
          <cell r="DU1310">
            <v>-0.22676954000053229</v>
          </cell>
          <cell r="DV1310">
            <v>0</v>
          </cell>
          <cell r="DW1310">
            <v>0</v>
          </cell>
          <cell r="DX1310">
            <v>0</v>
          </cell>
          <cell r="DY1310">
            <v>0</v>
          </cell>
          <cell r="DZ1310">
            <v>1.9994331523776054E-8</v>
          </cell>
          <cell r="EA1310">
            <v>5.4489710500129149</v>
          </cell>
          <cell r="EB1310">
            <v>-3.3195285300134856</v>
          </cell>
          <cell r="EC1310">
            <v>-19.559115960008057</v>
          </cell>
          <cell r="ED1310">
            <v>-2782.4490233200049</v>
          </cell>
          <cell r="EE1310">
            <v>260.22683711000718</v>
          </cell>
          <cell r="EF1310">
            <v>15.375260139997408</v>
          </cell>
          <cell r="EG1310">
            <v>0.45466930999828037</v>
          </cell>
          <cell r="EH1310">
            <v>0</v>
          </cell>
          <cell r="EI1310">
            <v>0</v>
          </cell>
          <cell r="EJ1310">
            <v>0</v>
          </cell>
          <cell r="EK1310">
            <v>21.442507140003727</v>
          </cell>
          <cell r="EL1310">
            <v>0</v>
          </cell>
          <cell r="EM1310">
            <v>1.0004441719502211E-8</v>
          </cell>
          <cell r="EN1310">
            <v>222.95440054000574</v>
          </cell>
          <cell r="EO1310">
            <v>0</v>
          </cell>
          <cell r="EP1310">
            <v>69.724920369997562</v>
          </cell>
          <cell r="EQ1310">
            <v>-69.724920399996336</v>
          </cell>
          <cell r="ER1310">
            <v>-0.68470594999962486</v>
          </cell>
          <cell r="ES1310">
            <v>0</v>
          </cell>
          <cell r="ET1310">
            <v>2.0001607481390238E-8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2.7366350001102546E-2</v>
          </cell>
          <cell r="EZ1310">
            <v>-2.1353248500017799</v>
          </cell>
          <cell r="FA1310">
            <v>2.1079585300012695</v>
          </cell>
          <cell r="FB1310">
            <v>-0.68470600000182458</v>
          </cell>
          <cell r="FC1310">
            <v>-10.899756779999734</v>
          </cell>
          <cell r="FD1310">
            <v>10.899756780003372</v>
          </cell>
          <cell r="FE1310">
            <v>7.7677235600422136</v>
          </cell>
          <cell r="FF1310">
            <v>0</v>
          </cell>
          <cell r="FG1310">
            <v>-1.0000803740695119E-8</v>
          </cell>
          <cell r="FH1310">
            <v>0</v>
          </cell>
          <cell r="FI1310">
            <v>0</v>
          </cell>
          <cell r="FJ1310">
            <v>7.7677236100025766</v>
          </cell>
          <cell r="FK1310">
            <v>0</v>
          </cell>
          <cell r="FL1310">
            <v>0</v>
          </cell>
          <cell r="FM1310">
            <v>-3.9999576983973384E-8</v>
          </cell>
          <cell r="FN1310">
            <v>0</v>
          </cell>
          <cell r="FO1310">
            <v>0</v>
          </cell>
          <cell r="FP1310">
            <v>1.1322621399922355</v>
          </cell>
          <cell r="FQ1310">
            <v>-1.1322621400031494</v>
          </cell>
          <cell r="FR1310">
            <v>-1.1372465700114844</v>
          </cell>
          <cell r="FS1310">
            <v>0</v>
          </cell>
          <cell r="FT1310">
            <v>1.9997969502583146E-8</v>
          </cell>
          <cell r="FU1310">
            <v>0</v>
          </cell>
          <cell r="FV1310">
            <v>0</v>
          </cell>
          <cell r="FW1310">
            <v>0</v>
          </cell>
          <cell r="FX1310">
            <v>0</v>
          </cell>
          <cell r="FY1310">
            <v>0</v>
          </cell>
          <cell r="FZ1310">
            <v>9.998984751291573E-9</v>
          </cell>
          <cell r="GA1310">
            <v>-1.1372465999984342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 t="str">
            <v>GCC.EX.WSF._.___.Lake_Side_2</v>
          </cell>
          <cell r="F1311">
            <v>28.174373270012438</v>
          </cell>
          <cell r="G1311">
            <v>-152.99166798999067</v>
          </cell>
          <cell r="H1311">
            <v>-255.41468773002271</v>
          </cell>
          <cell r="I1311">
            <v>-56.33672815997852</v>
          </cell>
          <cell r="J1311">
            <v>-31.112021979992278</v>
          </cell>
          <cell r="K1311">
            <v>-294.95277306000935</v>
          </cell>
          <cell r="L1311">
            <v>-155.35448283998994</v>
          </cell>
          <cell r="M1311">
            <v>78.910105889954139</v>
          </cell>
          <cell r="N1311">
            <v>-39.677804330014624</v>
          </cell>
          <cell r="O1311">
            <v>-198.05592968000565</v>
          </cell>
          <cell r="P1311">
            <v>139.02516404003836</v>
          </cell>
          <cell r="Q1311">
            <v>26.545922869991045</v>
          </cell>
          <cell r="R1311">
            <v>-2370.1112803504802</v>
          </cell>
          <cell r="S1311">
            <v>147.35238412999024</v>
          </cell>
          <cell r="T1311">
            <v>98.802866509999149</v>
          </cell>
          <cell r="U1311">
            <v>-66.560568619985133</v>
          </cell>
          <cell r="V1311">
            <v>-92.101275699998951</v>
          </cell>
          <cell r="W1311">
            <v>-222.26297995002824</v>
          </cell>
          <cell r="X1311">
            <v>-248.29805042003863</v>
          </cell>
          <cell r="Y1311">
            <v>-288.29825057991548</v>
          </cell>
          <cell r="Z1311">
            <v>-13.387080549960956</v>
          </cell>
          <cell r="AA1311">
            <v>-192.83324581000488</v>
          </cell>
          <cell r="AB1311">
            <v>-64.855091550096404</v>
          </cell>
          <cell r="AC1311">
            <v>-251.71071925997967</v>
          </cell>
          <cell r="AD1311">
            <v>-1175.9592685499811</v>
          </cell>
          <cell r="AE1311">
            <v>-461.70589947048575</v>
          </cell>
          <cell r="AF1311">
            <v>-147.84503523001331</v>
          </cell>
          <cell r="AG1311">
            <v>-328.37335179996444</v>
          </cell>
          <cell r="AH1311">
            <v>-137.66864675001125</v>
          </cell>
          <cell r="AI1311">
            <v>0</v>
          </cell>
          <cell r="AJ1311">
            <v>-18.84140968999418</v>
          </cell>
          <cell r="AK1311">
            <v>-165.01662568000029</v>
          </cell>
          <cell r="AL1311">
            <v>-601.01398441003403</v>
          </cell>
          <cell r="AM1311">
            <v>-178.26056869002059</v>
          </cell>
          <cell r="AN1311">
            <v>-267.99782374995993</v>
          </cell>
          <cell r="AO1311">
            <v>458.36419699992985</v>
          </cell>
          <cell r="AP1311">
            <v>-63.45768105998286</v>
          </cell>
          <cell r="AQ1311">
            <v>988.40503059001639</v>
          </cell>
          <cell r="AR1311">
            <v>605.04626286961138</v>
          </cell>
          <cell r="AS1311">
            <v>959.37715548000415</v>
          </cell>
          <cell r="AT1311">
            <v>-5.6330206299899146</v>
          </cell>
          <cell r="AU1311">
            <v>71.63063297996996</v>
          </cell>
          <cell r="AV1311">
            <v>-17.741901770030381</v>
          </cell>
          <cell r="AW1311">
            <v>-34.853961840010015</v>
          </cell>
          <cell r="AX1311">
            <v>194.70744336000644</v>
          </cell>
          <cell r="AY1311">
            <v>-249.65670528000919</v>
          </cell>
          <cell r="AZ1311">
            <v>-320.28047993005021</v>
          </cell>
          <cell r="BA1311">
            <v>-323.53596396002104</v>
          </cell>
          <cell r="BB1311">
            <v>-9.3726508500112686</v>
          </cell>
          <cell r="BC1311">
            <v>-107.39671886002179</v>
          </cell>
          <cell r="BD1311">
            <v>447.80243417000747</v>
          </cell>
          <cell r="BE1311">
            <v>-568.76495116995648</v>
          </cell>
          <cell r="BF1311">
            <v>-149.12124711996876</v>
          </cell>
          <cell r="BG1311">
            <v>-9.2112368300149683</v>
          </cell>
          <cell r="BH1311">
            <v>-4.0432108799868729</v>
          </cell>
          <cell r="BI1311">
            <v>-9.2450907600286882</v>
          </cell>
          <cell r="BJ1311">
            <v>-20.346445529983612</v>
          </cell>
          <cell r="BK1311">
            <v>-12.983995560090989</v>
          </cell>
          <cell r="BL1311">
            <v>-0.6702259699231945</v>
          </cell>
          <cell r="BM1311">
            <v>-1.7049046100000851</v>
          </cell>
          <cell r="BN1311">
            <v>-132.96362029999727</v>
          </cell>
          <cell r="BO1311">
            <v>-73.503306890022941</v>
          </cell>
          <cell r="BP1311">
            <v>-122.42156089001219</v>
          </cell>
          <cell r="BQ1311">
            <v>-32.550105829897802</v>
          </cell>
          <cell r="BR1311">
            <v>-1384.0535720498301</v>
          </cell>
          <cell r="BS1311">
            <v>-171.52517602988519</v>
          </cell>
          <cell r="BT1311">
            <v>-241.64690313002211</v>
          </cell>
          <cell r="BU1311">
            <v>-28.763693869987037</v>
          </cell>
          <cell r="BV1311">
            <v>-25.079980839975178</v>
          </cell>
          <cell r="BW1311">
            <v>-14.980459450016497</v>
          </cell>
          <cell r="BX1311">
            <v>-103.27807135999319</v>
          </cell>
          <cell r="BY1311">
            <v>-94.297088479972444</v>
          </cell>
          <cell r="BZ1311">
            <v>0</v>
          </cell>
          <cell r="CA1311">
            <v>-217.58934045996284</v>
          </cell>
          <cell r="CB1311">
            <v>-226.5257932000095</v>
          </cell>
          <cell r="CC1311">
            <v>-147.57548379001673</v>
          </cell>
          <cell r="CD1311">
            <v>-112.79158144001849</v>
          </cell>
          <cell r="CE1311">
            <v>-822.18108398094773</v>
          </cell>
          <cell r="CF1311">
            <v>-126.41332128003705</v>
          </cell>
          <cell r="CG1311">
            <v>-197.56475299003068</v>
          </cell>
          <cell r="CH1311">
            <v>-13.129353109980002</v>
          </cell>
          <cell r="CI1311">
            <v>4.263050289999228</v>
          </cell>
          <cell r="CJ1311">
            <v>-24.218049609989976</v>
          </cell>
          <cell r="CK1311">
            <v>-271.52954397004214</v>
          </cell>
          <cell r="CL1311">
            <v>-100.24937017000047</v>
          </cell>
          <cell r="CM1311">
            <v>-0.13884571002563462</v>
          </cell>
          <cell r="CN1311">
            <v>13.581501919950824</v>
          </cell>
          <cell r="CO1311">
            <v>-82.633406860026298</v>
          </cell>
          <cell r="CP1311">
            <v>-59.426520960114431</v>
          </cell>
          <cell r="CQ1311">
            <v>35.277528469974641</v>
          </cell>
          <cell r="CR1311">
            <v>-852.65617048973218</v>
          </cell>
          <cell r="CS1311">
            <v>-141.95500759000424</v>
          </cell>
          <cell r="CT1311">
            <v>-127.61134079995099</v>
          </cell>
          <cell r="CU1311">
            <v>-7.5674185300304089</v>
          </cell>
          <cell r="CV1311">
            <v>-36.953461359953508</v>
          </cell>
          <cell r="CW1311">
            <v>-47.760527899998124</v>
          </cell>
          <cell r="CX1311">
            <v>-157.80761595000513</v>
          </cell>
          <cell r="CY1311">
            <v>-4.7131430300651118</v>
          </cell>
          <cell r="CZ1311">
            <v>19.020061489951331</v>
          </cell>
          <cell r="DA1311">
            <v>76.486115499981679</v>
          </cell>
          <cell r="DB1311">
            <v>-91.693571050011087</v>
          </cell>
          <cell r="DC1311">
            <v>-175.09568522998597</v>
          </cell>
          <cell r="DD1311">
            <v>-157.0045760400244</v>
          </cell>
          <cell r="DE1311">
            <v>-836.30464549036697</v>
          </cell>
          <cell r="DF1311">
            <v>-162.6026763599948</v>
          </cell>
          <cell r="DG1311">
            <v>-98.606214149971493</v>
          </cell>
          <cell r="DH1311">
            <v>-9.3402580200054217</v>
          </cell>
          <cell r="DI1311">
            <v>0</v>
          </cell>
          <cell r="DJ1311">
            <v>7.1100690000021132</v>
          </cell>
          <cell r="DK1311">
            <v>-150.74691719998373</v>
          </cell>
          <cell r="DL1311">
            <v>-105.03103036998073</v>
          </cell>
          <cell r="DM1311">
            <v>2.3417529999278486E-2</v>
          </cell>
          <cell r="DN1311">
            <v>-36.847232730069663</v>
          </cell>
          <cell r="DO1311">
            <v>-96.330724149971502</v>
          </cell>
          <cell r="DP1311">
            <v>-216.47481738997158</v>
          </cell>
          <cell r="DQ1311">
            <v>32.541738349944353</v>
          </cell>
          <cell r="DR1311">
            <v>-582.23146398970857</v>
          </cell>
          <cell r="DS1311">
            <v>-144.12669306003954</v>
          </cell>
          <cell r="DT1311">
            <v>-42.461395300022559</v>
          </cell>
          <cell r="DU1311">
            <v>2.5778260999941267</v>
          </cell>
          <cell r="DV1311">
            <v>60.573551770008635</v>
          </cell>
          <cell r="DW1311">
            <v>-12.202450459997635</v>
          </cell>
          <cell r="DX1311">
            <v>-21.961754210002255</v>
          </cell>
          <cell r="DY1311">
            <v>-116.5394715500297</v>
          </cell>
          <cell r="DZ1311">
            <v>17.879693590046372</v>
          </cell>
          <cell r="EA1311">
            <v>-106.96365531004267</v>
          </cell>
          <cell r="EB1311">
            <v>-72.096539370017126</v>
          </cell>
          <cell r="EC1311">
            <v>-122.18053086992586</v>
          </cell>
          <cell r="ED1311">
            <v>-24.730045320000499</v>
          </cell>
          <cell r="EE1311">
            <v>-1990.1651271800511</v>
          </cell>
          <cell r="EF1311">
            <v>-78.95373822003603</v>
          </cell>
          <cell r="EG1311">
            <v>-245.32807945000241</v>
          </cell>
          <cell r="EH1311">
            <v>-195.5830403000291</v>
          </cell>
          <cell r="EI1311">
            <v>-6.8686502800264861</v>
          </cell>
          <cell r="EJ1311">
            <v>-6.5589603899861686</v>
          </cell>
          <cell r="EK1311">
            <v>-26.838381729990942</v>
          </cell>
          <cell r="EL1311">
            <v>-307.31859495991375</v>
          </cell>
          <cell r="EM1311">
            <v>-5.2353628799901344</v>
          </cell>
          <cell r="EN1311">
            <v>-1098.2003208499809</v>
          </cell>
          <cell r="EO1311">
            <v>-67.145709510019515</v>
          </cell>
          <cell r="EP1311">
            <v>19.642517630069051</v>
          </cell>
          <cell r="EQ1311">
            <v>28.223193759971764</v>
          </cell>
          <cell r="ER1311">
            <v>-335.12261631991714</v>
          </cell>
          <cell r="ES1311">
            <v>-169.01093518995913</v>
          </cell>
          <cell r="ET1311">
            <v>-98.966403340076795</v>
          </cell>
          <cell r="EU1311">
            <v>-3.0023066499852575</v>
          </cell>
          <cell r="EV1311">
            <v>7.3153310799971223</v>
          </cell>
          <cell r="EW1311">
            <v>21.135334040009184</v>
          </cell>
          <cell r="EX1311">
            <v>-81.059223910007859</v>
          </cell>
          <cell r="EY1311">
            <v>-134.396534110012</v>
          </cell>
          <cell r="EZ1311">
            <v>31.516923710063566</v>
          </cell>
          <cell r="FA1311">
            <v>71.876808819943108</v>
          </cell>
          <cell r="FB1311">
            <v>-11.628706740011694</v>
          </cell>
          <cell r="FC1311">
            <v>11.46925215004012</v>
          </cell>
          <cell r="FD1311">
            <v>19.627843820024282</v>
          </cell>
          <cell r="FE1311">
            <v>-444.34615292958915</v>
          </cell>
          <cell r="FF1311">
            <v>-91.249692440091167</v>
          </cell>
          <cell r="FG1311">
            <v>-214.24174956005299</v>
          </cell>
          <cell r="FH1311">
            <v>-3.1864868099801242</v>
          </cell>
          <cell r="FI1311">
            <v>-10.151523119988269</v>
          </cell>
          <cell r="FJ1311">
            <v>52.039994790000492</v>
          </cell>
          <cell r="FK1311">
            <v>8.8281181899947114</v>
          </cell>
          <cell r="FL1311">
            <v>-112.80982218001736</v>
          </cell>
          <cell r="FM1311">
            <v>16.933068390004337</v>
          </cell>
          <cell r="FN1311">
            <v>-119.03696174998186</v>
          </cell>
          <cell r="FO1311">
            <v>-8.6655504399677739</v>
          </cell>
          <cell r="FP1311">
            <v>36.88543246005429</v>
          </cell>
          <cell r="FQ1311">
            <v>0.30901954002911225</v>
          </cell>
          <cell r="FR1311">
            <v>-706.8170252093114</v>
          </cell>
          <cell r="FS1311">
            <v>-115.08787913998822</v>
          </cell>
          <cell r="FT1311">
            <v>-105.10503470001277</v>
          </cell>
          <cell r="FU1311">
            <v>-15.902849000005517</v>
          </cell>
          <cell r="FV1311">
            <v>2.1304201499988267</v>
          </cell>
          <cell r="FW1311">
            <v>-82.611852410016581</v>
          </cell>
          <cell r="FX1311">
            <v>-55.394415759976255</v>
          </cell>
          <cell r="FY1311">
            <v>-221.66907723998884</v>
          </cell>
          <cell r="FZ1311">
            <v>-16.365893770067487</v>
          </cell>
          <cell r="GA1311">
            <v>-96.120143660024041</v>
          </cell>
          <cell r="GB1311">
            <v>-35.748484269948676</v>
          </cell>
          <cell r="GC1311">
            <v>14.166263110004365</v>
          </cell>
          <cell r="GD1311">
            <v>20.891921479953453</v>
          </cell>
          <cell r="GE1311">
            <v>-1073.3458709400147</v>
          </cell>
          <cell r="GF1311">
            <v>-250.91272450995166</v>
          </cell>
          <cell r="GG1311">
            <v>-156.70571260002907</v>
          </cell>
          <cell r="GH1311">
            <v>-11.039639150025323</v>
          </cell>
          <cell r="GI1311">
            <v>79.956071580003481</v>
          </cell>
          <cell r="GJ1311">
            <v>-83.526561430015136</v>
          </cell>
          <cell r="GK1311">
            <v>-172.386861230043</v>
          </cell>
          <cell r="GL1311">
            <v>-115.0647957099718</v>
          </cell>
          <cell r="GM1311">
            <v>-145.08452705002856</v>
          </cell>
          <cell r="GN1311">
            <v>-60.006030740041751</v>
          </cell>
          <cell r="GO1311">
            <v>-169.08521785994526</v>
          </cell>
          <cell r="GP1311">
            <v>7.5385300093330443E-2</v>
          </cell>
          <cell r="GQ1311">
            <v>10.434742460085545</v>
          </cell>
          <cell r="GR1311">
            <v>-1426.124961100053</v>
          </cell>
          <cell r="GS1311">
            <v>-83.95602347003296</v>
          </cell>
          <cell r="GT1311">
            <v>-239.52434599993285</v>
          </cell>
          <cell r="GU1311">
            <v>7.2482098100299481</v>
          </cell>
          <cell r="GV1311">
            <v>-43.919026960065821</v>
          </cell>
          <cell r="GW1311">
            <v>101.90188449998095</v>
          </cell>
          <cell r="GX1311">
            <v>82.609349799982738</v>
          </cell>
          <cell r="GY1311">
            <v>-290.17979249998461</v>
          </cell>
          <cell r="GZ1311">
            <v>-344.88164010999026</v>
          </cell>
          <cell r="HA1311">
            <v>-162.12073134002276</v>
          </cell>
          <cell r="HB1311">
            <v>-25.302671030018246</v>
          </cell>
          <cell r="HC1311">
            <v>-203.7008271201048</v>
          </cell>
          <cell r="HD1311">
            <v>-224.29934667999623</v>
          </cell>
          <cell r="HE1311">
            <v>-715.91591501887888</v>
          </cell>
          <cell r="HF1311">
            <v>-196.83190157008357</v>
          </cell>
          <cell r="HG1311">
            <v>-39.572693990019616</v>
          </cell>
          <cell r="HH1311">
            <v>-8.4740131999715231</v>
          </cell>
          <cell r="HI1311">
            <v>-26.387237390008522</v>
          </cell>
          <cell r="HJ1311">
            <v>-23.726806459992076</v>
          </cell>
          <cell r="HK1311">
            <v>-132.85601970992866</v>
          </cell>
          <cell r="HL1311">
            <v>-146.63468153995927</v>
          </cell>
          <cell r="HM1311">
            <v>-174.34528852003859</v>
          </cell>
          <cell r="HN1311">
            <v>259.3047022499959</v>
          </cell>
          <cell r="HO1311">
            <v>2.8706756700121332</v>
          </cell>
          <cell r="HP1311">
            <v>-160.70251433004159</v>
          </cell>
          <cell r="HQ1311">
            <v>-68.560136229963973</v>
          </cell>
          <cell r="HR1311">
            <v>-1579.9038195791654</v>
          </cell>
          <cell r="HS1311">
            <v>-46.895394159888383</v>
          </cell>
          <cell r="HT1311">
            <v>-180.07264722004766</v>
          </cell>
          <cell r="HU1311">
            <v>-610.56203997001285</v>
          </cell>
          <cell r="HV1311">
            <v>-43.253053630003706</v>
          </cell>
          <cell r="HW1311">
            <v>-11.239933490025578</v>
          </cell>
          <cell r="HX1311">
            <v>-280.47149855003227</v>
          </cell>
          <cell r="HY1311">
            <v>-49.038507050019689</v>
          </cell>
          <cell r="HZ1311">
            <v>-122.23492353002075</v>
          </cell>
          <cell r="IA1311">
            <v>-55.730485850013793</v>
          </cell>
          <cell r="IB1311">
            <v>24.28685356999631</v>
          </cell>
          <cell r="IC1311">
            <v>-63.409914279938675</v>
          </cell>
          <cell r="ID1311">
            <v>-141.28227542003151</v>
          </cell>
          <cell r="IE1311">
            <v>-1141.7818105802871</v>
          </cell>
          <cell r="IF1311">
            <v>-81.185075060056988</v>
          </cell>
          <cell r="IG1311">
            <v>261.1691272300086</v>
          </cell>
          <cell r="IH1311">
            <v>-8.5189194600097835</v>
          </cell>
          <cell r="II1311">
            <v>-114.14561748001142</v>
          </cell>
          <cell r="IJ1311">
            <v>-23.533776489974116</v>
          </cell>
          <cell r="IK1311">
            <v>-58.405590740032494</v>
          </cell>
          <cell r="IL1311">
            <v>-271.65027137001744</v>
          </cell>
          <cell r="IM1311">
            <v>-350.45967544004088</v>
          </cell>
          <cell r="IN1311">
            <v>-138.60007517004851</v>
          </cell>
          <cell r="IO1311">
            <v>-123.41659289997187</v>
          </cell>
          <cell r="IP1311">
            <v>-101.58469072001753</v>
          </cell>
          <cell r="IQ1311">
            <v>-131.45065298001282</v>
          </cell>
          <cell r="IR1311">
            <v>-337.04627821967006</v>
          </cell>
          <cell r="IS1311">
            <v>-31.547483500035014</v>
          </cell>
          <cell r="IT1311">
            <v>-76.711354619998019</v>
          </cell>
          <cell r="IU1311">
            <v>-0.56037804001243785</v>
          </cell>
          <cell r="IV1311">
            <v>0</v>
          </cell>
          <cell r="IW1311">
            <v>-8.6953312400073628</v>
          </cell>
          <cell r="IX1311">
            <v>305.93754514001193</v>
          </cell>
          <cell r="IY1311">
            <v>-88.939212980039883</v>
          </cell>
          <cell r="IZ1311">
            <v>-92.899118680099491</v>
          </cell>
          <cell r="JA1311">
            <v>-81.7245150799572</v>
          </cell>
          <cell r="JB1311">
            <v>-22.788686010055244</v>
          </cell>
          <cell r="JC1311">
            <v>-114.33597244002158</v>
          </cell>
          <cell r="JD1311">
            <v>-124.78177077003056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 t="str">
            <v>GCC.EX.WSF._.___.Lake_Side_2_OR</v>
          </cell>
          <cell r="F1312">
            <v>29.880931050000072</v>
          </cell>
          <cell r="G1312">
            <v>21.751724870009639</v>
          </cell>
          <cell r="H1312">
            <v>389.17752553000173</v>
          </cell>
          <cell r="I1312">
            <v>-4.2468416899937438</v>
          </cell>
          <cell r="J1312">
            <v>-54.316932709996763</v>
          </cell>
          <cell r="K1312">
            <v>-28.375130110012833</v>
          </cell>
          <cell r="L1312">
            <v>-28.719627799990121</v>
          </cell>
          <cell r="M1312">
            <v>-103.1828039099928</v>
          </cell>
          <cell r="N1312">
            <v>-84.791221310006222</v>
          </cell>
          <cell r="O1312">
            <v>-123.01913888999843</v>
          </cell>
          <cell r="P1312">
            <v>-374.12013240001397</v>
          </cell>
          <cell r="Q1312">
            <v>-33.142644580002525</v>
          </cell>
          <cell r="R1312">
            <v>1033.7869563400745</v>
          </cell>
          <cell r="S1312">
            <v>-195.83459654999751</v>
          </cell>
          <cell r="T1312">
            <v>-1.9007134600033169</v>
          </cell>
          <cell r="U1312">
            <v>189.89730171002157</v>
          </cell>
          <cell r="V1312">
            <v>311.64521506999881</v>
          </cell>
          <cell r="W1312">
            <v>1.7381529400008731</v>
          </cell>
          <cell r="X1312">
            <v>-19.485968050008523</v>
          </cell>
          <cell r="Y1312">
            <v>-83.589319759994396</v>
          </cell>
          <cell r="Z1312">
            <v>-10.148034469981212</v>
          </cell>
          <cell r="AA1312">
            <v>-23.068888709996827</v>
          </cell>
          <cell r="AB1312">
            <v>-164.51195953997376</v>
          </cell>
          <cell r="AC1312">
            <v>-31.41706130001694</v>
          </cell>
          <cell r="AD1312">
            <v>1060.4628284599967</v>
          </cell>
          <cell r="AE1312">
            <v>-2971.4910103000002</v>
          </cell>
          <cell r="AF1312">
            <v>-93.025160079996567</v>
          </cell>
          <cell r="AG1312">
            <v>221.39024403000076</v>
          </cell>
          <cell r="AH1312">
            <v>-14.060007129985024</v>
          </cell>
          <cell r="AI1312">
            <v>0</v>
          </cell>
          <cell r="AJ1312">
            <v>-269.21066755999345</v>
          </cell>
          <cell r="AK1312">
            <v>-110.1511439299793</v>
          </cell>
          <cell r="AL1312">
            <v>-7.0824015800026245</v>
          </cell>
          <cell r="AM1312">
            <v>-9.8932480899966322</v>
          </cell>
          <cell r="AN1312">
            <v>-30.068086040017079</v>
          </cell>
          <cell r="AO1312">
            <v>-1398.4567289900006</v>
          </cell>
          <cell r="AP1312">
            <v>-49.740786899972591</v>
          </cell>
          <cell r="AQ1312">
            <v>-1211.1930240300135</v>
          </cell>
          <cell r="AR1312">
            <v>-1576.4598050600616</v>
          </cell>
          <cell r="AS1312">
            <v>-691.8248762999865</v>
          </cell>
          <cell r="AT1312">
            <v>-104.76284089000546</v>
          </cell>
          <cell r="AU1312">
            <v>-2.3882338600233197</v>
          </cell>
          <cell r="AV1312">
            <v>-73.06584321999253</v>
          </cell>
          <cell r="AW1312">
            <v>-72.371438559996022</v>
          </cell>
          <cell r="AX1312">
            <v>-17.660739030005061</v>
          </cell>
          <cell r="AY1312">
            <v>-3.8901435700099682</v>
          </cell>
          <cell r="AZ1312">
            <v>-104.45606893999502</v>
          </cell>
          <cell r="BA1312">
            <v>8.4465190599876223</v>
          </cell>
          <cell r="BB1312">
            <v>-50.713092789992515</v>
          </cell>
          <cell r="BC1312">
            <v>5.016834319991176</v>
          </cell>
          <cell r="BD1312">
            <v>-468.78988127999764</v>
          </cell>
          <cell r="BE1312">
            <v>-666.19120285985991</v>
          </cell>
          <cell r="BF1312">
            <v>-26.195496690001164</v>
          </cell>
          <cell r="BG1312">
            <v>56.80817353999737</v>
          </cell>
          <cell r="BH1312">
            <v>-89.896630229995935</v>
          </cell>
          <cell r="BI1312">
            <v>-1.3433216900011757</v>
          </cell>
          <cell r="BJ1312">
            <v>-14.634406540000782</v>
          </cell>
          <cell r="BK1312">
            <v>-0.48872216000017943</v>
          </cell>
          <cell r="BL1312">
            <v>-277.16799382001045</v>
          </cell>
          <cell r="BM1312">
            <v>-41.487577259991667</v>
          </cell>
          <cell r="BN1312">
            <v>-84.290415180003038</v>
          </cell>
          <cell r="BO1312">
            <v>-86.856499869998515</v>
          </cell>
          <cell r="BP1312">
            <v>-50.972612209996441</v>
          </cell>
          <cell r="BQ1312">
            <v>-49.665700749996176</v>
          </cell>
          <cell r="BR1312">
            <v>-641.77840124978684</v>
          </cell>
          <cell r="BS1312">
            <v>-35.824665779990028</v>
          </cell>
          <cell r="BT1312">
            <v>-0.62508631999662612</v>
          </cell>
          <cell r="BU1312">
            <v>25.215209009998944</v>
          </cell>
          <cell r="BV1312">
            <v>-15.035123499998008</v>
          </cell>
          <cell r="BW1312">
            <v>-0.97666535999996995</v>
          </cell>
          <cell r="BX1312">
            <v>-227.87428571000055</v>
          </cell>
          <cell r="BY1312">
            <v>4.3308863300044322</v>
          </cell>
          <cell r="BZ1312">
            <v>-148.71329925999453</v>
          </cell>
          <cell r="CA1312">
            <v>-212.05052124999929</v>
          </cell>
          <cell r="CB1312">
            <v>-19.778455209998356</v>
          </cell>
          <cell r="CC1312">
            <v>0</v>
          </cell>
          <cell r="CD1312">
            <v>-10.446394200000213</v>
          </cell>
          <cell r="CE1312">
            <v>-569.16376538015902</v>
          </cell>
          <cell r="CF1312">
            <v>-3.8039993800048251</v>
          </cell>
          <cell r="CG1312">
            <v>-7.3720189997402485E-2</v>
          </cell>
          <cell r="CH1312">
            <v>-269.88351300000068</v>
          </cell>
          <cell r="CI1312">
            <v>0</v>
          </cell>
          <cell r="CJ1312">
            <v>92.005066530000477</v>
          </cell>
          <cell r="CK1312">
            <v>-103.62857177000114</v>
          </cell>
          <cell r="CL1312">
            <v>0</v>
          </cell>
          <cell r="CM1312">
            <v>-34.601434449999942</v>
          </cell>
          <cell r="CN1312">
            <v>-288.20175392000237</v>
          </cell>
          <cell r="CO1312">
            <v>-6.7767999280476943E-4</v>
          </cell>
          <cell r="CP1312">
            <v>-2.8561763799953042</v>
          </cell>
          <cell r="CQ1312">
            <v>41.881014859987772</v>
          </cell>
          <cell r="CR1312">
            <v>-568.68871287012007</v>
          </cell>
          <cell r="CS1312">
            <v>-22.010892500009504</v>
          </cell>
          <cell r="CT1312">
            <v>-54.300314819993218</v>
          </cell>
          <cell r="CU1312">
            <v>0</v>
          </cell>
          <cell r="CV1312">
            <v>60.068402810007683</v>
          </cell>
          <cell r="CW1312">
            <v>-0.96764999000060925</v>
          </cell>
          <cell r="CX1312">
            <v>0</v>
          </cell>
          <cell r="CY1312">
            <v>0.89584585001284722</v>
          </cell>
          <cell r="CZ1312">
            <v>-12.470773230001214</v>
          </cell>
          <cell r="DA1312">
            <v>0</v>
          </cell>
          <cell r="DB1312">
            <v>-403.73596514999372</v>
          </cell>
          <cell r="DC1312">
            <v>-53.644284680005512</v>
          </cell>
          <cell r="DD1312">
            <v>-82.523081160004949</v>
          </cell>
          <cell r="DE1312">
            <v>-258.66432459990028</v>
          </cell>
          <cell r="DF1312">
            <v>-6.5512358300038613</v>
          </cell>
          <cell r="DG1312">
            <v>-46.532244830013951</v>
          </cell>
          <cell r="DH1312">
            <v>-9.7841544499970041</v>
          </cell>
          <cell r="DI1312">
            <v>0</v>
          </cell>
          <cell r="DJ1312">
            <v>0</v>
          </cell>
          <cell r="DK1312">
            <v>17.834266660000139</v>
          </cell>
          <cell r="DL1312">
            <v>-85.440762300000642</v>
          </cell>
          <cell r="DM1312">
            <v>-19.457272920000833</v>
          </cell>
          <cell r="DN1312">
            <v>-119.05938059000619</v>
          </cell>
          <cell r="DO1312">
            <v>-1.6130565499915974</v>
          </cell>
          <cell r="DP1312">
            <v>-12.450339200004237</v>
          </cell>
          <cell r="DQ1312">
            <v>24.389855410016025</v>
          </cell>
          <cell r="DR1312">
            <v>-85.967750060139224</v>
          </cell>
          <cell r="DS1312">
            <v>80.078149039982236</v>
          </cell>
          <cell r="DT1312">
            <v>2.0001607481390238E-8</v>
          </cell>
          <cell r="DU1312">
            <v>4.6339000000443775E-2</v>
          </cell>
          <cell r="DV1312">
            <v>3.3106390399916563</v>
          </cell>
          <cell r="DW1312">
            <v>-8.6850348199986911</v>
          </cell>
          <cell r="DX1312">
            <v>-236.90712532000907</v>
          </cell>
          <cell r="DY1312">
            <v>-0.28676700999494642</v>
          </cell>
          <cell r="DZ1312">
            <v>0.28676699000789085</v>
          </cell>
          <cell r="EA1312">
            <v>-2.0008883439004421E-8</v>
          </cell>
          <cell r="EB1312">
            <v>19.839395409988356</v>
          </cell>
          <cell r="EC1312">
            <v>0</v>
          </cell>
          <cell r="ED1312">
            <v>56.34988761000568</v>
          </cell>
          <cell r="EE1312">
            <v>71.736430710006971</v>
          </cell>
          <cell r="EF1312">
            <v>96.797747669988894</v>
          </cell>
          <cell r="EG1312">
            <v>-9.9971657618880272E-9</v>
          </cell>
          <cell r="EH1312">
            <v>0</v>
          </cell>
          <cell r="EI1312">
            <v>1.0004441719502211E-8</v>
          </cell>
          <cell r="EJ1312">
            <v>-25.061316969997279</v>
          </cell>
          <cell r="EK1312">
            <v>-1.0004441719502211E-8</v>
          </cell>
          <cell r="EL1312">
            <v>9.9971657618880272E-9</v>
          </cell>
          <cell r="EM1312">
            <v>1.9994331523776054E-8</v>
          </cell>
          <cell r="EN1312">
            <v>-2.0001607481390238E-8</v>
          </cell>
          <cell r="EO1312">
            <v>0</v>
          </cell>
          <cell r="EP1312">
            <v>1.0004441719502211E-8</v>
          </cell>
          <cell r="EQ1312">
            <v>0</v>
          </cell>
          <cell r="ER1312">
            <v>-7.0023816078901291E-8</v>
          </cell>
          <cell r="ES1312">
            <v>0</v>
          </cell>
          <cell r="ET1312">
            <v>4.9115922799974214</v>
          </cell>
          <cell r="EU1312">
            <v>-4.9115922800010594</v>
          </cell>
          <cell r="EV1312">
            <v>0</v>
          </cell>
          <cell r="EW1312">
            <v>0</v>
          </cell>
          <cell r="EX1312">
            <v>0</v>
          </cell>
          <cell r="EY1312">
            <v>3.9757190499949502</v>
          </cell>
          <cell r="EZ1312">
            <v>-3.9757190900054411</v>
          </cell>
          <cell r="FA1312">
            <v>-1.9997969502583146E-8</v>
          </cell>
          <cell r="FB1312">
            <v>0</v>
          </cell>
          <cell r="FC1312">
            <v>-0.22266364000097383</v>
          </cell>
          <cell r="FD1312">
            <v>0.22266363000017009</v>
          </cell>
          <cell r="FE1312">
            <v>-15.280013039970072</v>
          </cell>
          <cell r="FF1312">
            <v>-1.0000803740695119E-8</v>
          </cell>
          <cell r="FG1312">
            <v>-24.103979319996142</v>
          </cell>
          <cell r="FH1312">
            <v>0</v>
          </cell>
          <cell r="FI1312">
            <v>0</v>
          </cell>
          <cell r="FJ1312">
            <v>-460.25192567999875</v>
          </cell>
          <cell r="FK1312">
            <v>460.25192567999693</v>
          </cell>
          <cell r="FL1312">
            <v>-9.9971657618880272E-9</v>
          </cell>
          <cell r="FM1312">
            <v>-1.0000803740695119E-8</v>
          </cell>
          <cell r="FN1312">
            <v>0</v>
          </cell>
          <cell r="FO1312">
            <v>2.4994260399980703</v>
          </cell>
          <cell r="FP1312">
            <v>-4.9031880799957435</v>
          </cell>
          <cell r="FQ1312">
            <v>11.227728350000689</v>
          </cell>
          <cell r="FR1312">
            <v>6.0102780600136612</v>
          </cell>
          <cell r="FS1312">
            <v>-3.4959216199986258</v>
          </cell>
          <cell r="FT1312">
            <v>-2.8169196900016686</v>
          </cell>
          <cell r="FU1312">
            <v>2.8169196799990459</v>
          </cell>
          <cell r="FV1312">
            <v>0</v>
          </cell>
          <cell r="FW1312">
            <v>0</v>
          </cell>
          <cell r="FX1312">
            <v>1.4314959900002577</v>
          </cell>
          <cell r="FY1312">
            <v>1.0002622730098665E-8</v>
          </cell>
          <cell r="FZ1312">
            <v>-1.0000803740695119E-8</v>
          </cell>
          <cell r="GA1312">
            <v>0</v>
          </cell>
          <cell r="GB1312">
            <v>8.0747036900002058</v>
          </cell>
          <cell r="GC1312">
            <v>9.998984751291573E-9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 t="str">
            <v>GSC.EX.WSF._.___.Gadsby 4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0.12780941999994866</v>
          </cell>
          <cell r="K1313">
            <v>0</v>
          </cell>
          <cell r="L1313">
            <v>0</v>
          </cell>
          <cell r="M1313">
            <v>-18.636231810000027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18.586496559999432</v>
          </cell>
          <cell r="BF1313">
            <v>2.1507069999984196E-2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18.564989489999789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25.7504490299998</v>
          </cell>
          <cell r="BS1313">
            <v>0</v>
          </cell>
          <cell r="BT1313">
            <v>0</v>
          </cell>
          <cell r="BU1313">
            <v>0</v>
          </cell>
          <cell r="BV1313">
            <v>0</v>
          </cell>
          <cell r="BW1313">
            <v>0</v>
          </cell>
          <cell r="BX1313">
            <v>0</v>
          </cell>
          <cell r="BY1313">
            <v>25.750449030000254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-96.66483547000098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-7.4941790400007449</v>
          </cell>
          <cell r="CM1313">
            <v>-88.588030310000249</v>
          </cell>
          <cell r="CN1313">
            <v>-0.54200918000015008</v>
          </cell>
          <cell r="CO1313">
            <v>0</v>
          </cell>
          <cell r="CP1313">
            <v>0</v>
          </cell>
          <cell r="CQ1313">
            <v>-4.0616940000006707E-2</v>
          </cell>
          <cell r="CR1313">
            <v>-11.323983710000903</v>
          </cell>
          <cell r="CS1313">
            <v>0</v>
          </cell>
          <cell r="CT1313">
            <v>-1.3818138700000873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1.5670260200004122</v>
          </cell>
          <cell r="CZ1313">
            <v>-1.0149069999997664</v>
          </cell>
          <cell r="DA1313">
            <v>-0.22669644999996308</v>
          </cell>
          <cell r="DB1313">
            <v>0</v>
          </cell>
          <cell r="DC1313">
            <v>0</v>
          </cell>
          <cell r="DD1313">
            <v>-10.267592410000134</v>
          </cell>
          <cell r="DE1313">
            <v>-4.2729054000010365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-4.272905400000127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5.3768812500020431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5.376881249999883</v>
          </cell>
          <cell r="EE1313">
            <v>5.3207114700016973</v>
          </cell>
          <cell r="EF1313">
            <v>0</v>
          </cell>
          <cell r="EG1313">
            <v>1.100165680000373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4.2205457899999601</v>
          </cell>
          <cell r="EO1313">
            <v>0</v>
          </cell>
          <cell r="EP1313">
            <v>0</v>
          </cell>
          <cell r="EQ1313">
            <v>0</v>
          </cell>
          <cell r="ER1313">
            <v>14.488504169999942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2.2586704700000269</v>
          </cell>
          <cell r="EZ1313">
            <v>11.959088140000858</v>
          </cell>
          <cell r="FA1313">
            <v>0</v>
          </cell>
          <cell r="FB1313">
            <v>0</v>
          </cell>
          <cell r="FC1313">
            <v>0.27074555999996619</v>
          </cell>
          <cell r="FD1313">
            <v>0</v>
          </cell>
          <cell r="FE1313">
            <v>-7.8806304900026589</v>
          </cell>
          <cell r="FF1313">
            <v>0</v>
          </cell>
          <cell r="FG1313">
            <v>3.3424315199995362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-11.540732010000283</v>
          </cell>
          <cell r="FN1313">
            <v>0</v>
          </cell>
          <cell r="FO1313">
            <v>0</v>
          </cell>
          <cell r="FP1313">
            <v>0.3176699999999073</v>
          </cell>
          <cell r="FQ1313">
            <v>0</v>
          </cell>
          <cell r="FR1313">
            <v>0.51027409000016632</v>
          </cell>
          <cell r="FS1313">
            <v>0</v>
          </cell>
          <cell r="FT1313">
            <v>0.53508375999990676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-3.0437606299999516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3.0189509599999838</v>
          </cell>
          <cell r="GE1313">
            <v>3.6873223200009306</v>
          </cell>
          <cell r="GF1313">
            <v>0</v>
          </cell>
          <cell r="GG1313">
            <v>5.4171774999999798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-1.7298551799999586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-1.6263309998976183E-2</v>
          </cell>
          <cell r="GS1313">
            <v>0</v>
          </cell>
          <cell r="GT1313">
            <v>-0.65160331000015503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0.6353399999999283</v>
          </cell>
          <cell r="HE1313">
            <v>-20.233365989999584</v>
          </cell>
          <cell r="HF1313">
            <v>0</v>
          </cell>
          <cell r="HG1313">
            <v>-18.970237509999833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-8.19221089999985</v>
          </cell>
          <cell r="HM1313">
            <v>3.9437386499998865</v>
          </cell>
          <cell r="HN1313">
            <v>0</v>
          </cell>
          <cell r="HO1313">
            <v>0</v>
          </cell>
          <cell r="HP1313">
            <v>5.9563125099998615</v>
          </cell>
          <cell r="HQ1313">
            <v>-2.9709687400002167</v>
          </cell>
          <cell r="HR1313">
            <v>-0.55863054999645101</v>
          </cell>
          <cell r="HS1313">
            <v>0.31766999999967993</v>
          </cell>
          <cell r="HT1313">
            <v>0.33262676000003921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-1.2089273099998081</v>
          </cell>
          <cell r="ID1313">
            <v>0</v>
          </cell>
          <cell r="IE1313">
            <v>-0.50454995000109193</v>
          </cell>
          <cell r="IF1313">
            <v>3.6140680499993323</v>
          </cell>
          <cell r="IG1313">
            <v>2.8356054500009122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1.3248561599998538</v>
          </cell>
          <cell r="IM1313">
            <v>-10.224236550000569</v>
          </cell>
          <cell r="IN1313">
            <v>0</v>
          </cell>
          <cell r="IO1313">
            <v>0</v>
          </cell>
          <cell r="IP1313">
            <v>1.9451569399993787</v>
          </cell>
          <cell r="IQ1313">
            <v>0</v>
          </cell>
          <cell r="IR1313">
            <v>-5.3148745300022711</v>
          </cell>
          <cell r="IS1313">
            <v>0.3176699999999073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2.2628269400001955</v>
          </cell>
          <cell r="JA1313">
            <v>0</v>
          </cell>
          <cell r="JB1313">
            <v>0</v>
          </cell>
          <cell r="JC1313">
            <v>-8.2130414700000074</v>
          </cell>
          <cell r="JD1313">
            <v>0.31766999999945256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 t="str">
            <v>GSC.EX.WSF._.___.Gadsby 4 OR</v>
          </cell>
          <cell r="F1314">
            <v>0</v>
          </cell>
          <cell r="G1314">
            <v>0</v>
          </cell>
          <cell r="H1314">
            <v>0</v>
          </cell>
          <cell r="I1314">
            <v>-29.678725740000004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-1.7388204400000049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-1.7388204400000049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-4.3277221499999996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-4.3277221499999996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 t="str">
            <v>GSC.EX.WSF._.___.Gadsby 5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-0.90574274999997328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-0.11178702999995949</v>
          </cell>
          <cell r="AS1315">
            <v>0</v>
          </cell>
          <cell r="AT1315">
            <v>0</v>
          </cell>
          <cell r="AU1315">
            <v>-1.779182999999307E-2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-9.3995199999937995E-2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-0.31404413000018394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-0.31404412999998499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5.6400731900012033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15.638414210000064</v>
          </cell>
          <cell r="BZ1315">
            <v>1.9424632999998721</v>
          </cell>
          <cell r="CA1315">
            <v>-11.94080431999987</v>
          </cell>
          <cell r="CB1315">
            <v>0</v>
          </cell>
          <cell r="CC1315">
            <v>0</v>
          </cell>
          <cell r="CD1315">
            <v>0</v>
          </cell>
          <cell r="CE1315">
            <v>2.2152843900021253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2.2152843900012158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-125.19554048999998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-12.798990890000368</v>
          </cell>
          <cell r="CZ1315">
            <v>-112.39654960000007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-74.053965100001733</v>
          </cell>
          <cell r="DF1315">
            <v>0</v>
          </cell>
          <cell r="DG1315">
            <v>0</v>
          </cell>
          <cell r="DH1315">
            <v>-24.419526889999986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-49.634438210000098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-7.1465781799997785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-1.9830687399999078</v>
          </cell>
          <cell r="DZ1315">
            <v>-4.8956355399996028</v>
          </cell>
          <cell r="EA1315">
            <v>-1.6983234299996184</v>
          </cell>
          <cell r="EB1315">
            <v>0</v>
          </cell>
          <cell r="EC1315">
            <v>1.4304495299999971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12.116800739999235</v>
          </cell>
          <cell r="ES1315">
            <v>0</v>
          </cell>
          <cell r="ET1315">
            <v>13.480613640000001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-1.3638128999999708</v>
          </cell>
          <cell r="FE1315">
            <v>3.7402862499993716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3.7402862500000538</v>
          </cell>
          <cell r="FO1315">
            <v>0</v>
          </cell>
          <cell r="FP1315">
            <v>0</v>
          </cell>
          <cell r="FQ1315">
            <v>0</v>
          </cell>
          <cell r="FR1315">
            <v>0.85909134999928938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0.85909134999974412</v>
          </cell>
          <cell r="GE1315">
            <v>-1.6440987399992082</v>
          </cell>
          <cell r="GF1315">
            <v>0</v>
          </cell>
          <cell r="GG1315">
            <v>0</v>
          </cell>
          <cell r="GH1315">
            <v>-1.644098740000004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5.6138606899994556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3.7466555099999823</v>
          </cell>
          <cell r="HB1315">
            <v>0</v>
          </cell>
          <cell r="HC1315">
            <v>0</v>
          </cell>
          <cell r="HD1315">
            <v>1.8672051799999991</v>
          </cell>
          <cell r="HE1315">
            <v>-0.841248220000125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-0.84124821999967025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-17.323423699999694</v>
          </cell>
          <cell r="HS1315">
            <v>0.31767000000013468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0.2647405999999819</v>
          </cell>
          <cell r="HZ1315">
            <v>-18.223504299999604</v>
          </cell>
          <cell r="IA1315">
            <v>0</v>
          </cell>
          <cell r="IB1315">
            <v>0</v>
          </cell>
          <cell r="IC1315">
            <v>0.31767000000013468</v>
          </cell>
          <cell r="ID1315">
            <v>0</v>
          </cell>
          <cell r="IE1315">
            <v>-31.409464179996576</v>
          </cell>
          <cell r="IF1315">
            <v>-0.17975360999980694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0.31018441000014718</v>
          </cell>
          <cell r="IM1315">
            <v>-26.50543849999849</v>
          </cell>
          <cell r="IN1315">
            <v>0.27406004000067696</v>
          </cell>
          <cell r="IO1315">
            <v>0</v>
          </cell>
          <cell r="IP1315">
            <v>0.31767000000036205</v>
          </cell>
          <cell r="IQ1315">
            <v>-5.626186520000374</v>
          </cell>
          <cell r="IR1315">
            <v>-1.9214519500019378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-2.5134205600002133</v>
          </cell>
          <cell r="JA1315">
            <v>0.27429861000018718</v>
          </cell>
          <cell r="JB1315">
            <v>0</v>
          </cell>
          <cell r="JC1315">
            <v>0.31767000000036205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 t="str">
            <v>GSC.EX.WSF._.___.Gadsby 5 OR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-3.7389984399998184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-3.7389984399998184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 t="str">
            <v>GSC.EX.WSF._.___.Gadsby 6</v>
          </cell>
          <cell r="F1317">
            <v>0</v>
          </cell>
          <cell r="G1317">
            <v>0</v>
          </cell>
          <cell r="H1317">
            <v>0</v>
          </cell>
          <cell r="I1317">
            <v>-7.1515215900000157</v>
          </cell>
          <cell r="J1317">
            <v>0</v>
          </cell>
          <cell r="K1317">
            <v>0</v>
          </cell>
          <cell r="L1317">
            <v>3.9130788699999357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-1.09632916999999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-0.90058135000001016</v>
          </cell>
          <cell r="Z1317">
            <v>-0.19574782000000823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2.5129413300001033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2.5129413300001033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-0.85018754999964585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-0.85018754999998691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-12.326232639999944</v>
          </cell>
          <cell r="BS1317">
            <v>0</v>
          </cell>
          <cell r="BT1317">
            <v>0</v>
          </cell>
          <cell r="BU1317">
            <v>-0.28827226999996469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-12.037960370000292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-62.165762619999441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0.13869775999955891</v>
          </cell>
          <cell r="CM1317">
            <v>-62.304460379999909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-2.9522147599982418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-2.3069400699992002</v>
          </cell>
          <cell r="CZ1317">
            <v>-0.64527468999949633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-1.5501477799989516</v>
          </cell>
          <cell r="DF1317">
            <v>0</v>
          </cell>
          <cell r="DG1317">
            <v>-1.5501477800000885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-2.756067959997381</v>
          </cell>
          <cell r="DS1317">
            <v>0</v>
          </cell>
          <cell r="DT1317">
            <v>0</v>
          </cell>
          <cell r="DU1317">
            <v>-0.96594851000003246</v>
          </cell>
          <cell r="DV1317">
            <v>0</v>
          </cell>
          <cell r="DW1317">
            <v>0</v>
          </cell>
          <cell r="DX1317">
            <v>0</v>
          </cell>
          <cell r="DY1317">
            <v>-6.6506809000002249</v>
          </cell>
          <cell r="DZ1317">
            <v>2.0426987000000736</v>
          </cell>
          <cell r="EA1317">
            <v>0.45899486999996952</v>
          </cell>
          <cell r="EB1317">
            <v>0</v>
          </cell>
          <cell r="EC1317">
            <v>0</v>
          </cell>
          <cell r="ED1317">
            <v>2.3588678800000196</v>
          </cell>
          <cell r="EE1317">
            <v>-16.009539840000798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-16.009539839999888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-0.28776291999929526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-0.28776292000003423</v>
          </cell>
          <cell r="FD1317">
            <v>0</v>
          </cell>
          <cell r="FE1317">
            <v>9.5005827699988004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-0.58919559999958437</v>
          </cell>
          <cell r="FN1317">
            <v>10.089778369999749</v>
          </cell>
          <cell r="FO1317">
            <v>0</v>
          </cell>
          <cell r="FP1317">
            <v>0</v>
          </cell>
          <cell r="FQ1317">
            <v>0</v>
          </cell>
          <cell r="FR1317">
            <v>-10.177176350000082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-10.177176350000082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5.0224052200001097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5.0224052200001097</v>
          </cell>
          <cell r="GO1317">
            <v>0</v>
          </cell>
          <cell r="GP1317">
            <v>0</v>
          </cell>
          <cell r="GQ1317">
            <v>0</v>
          </cell>
          <cell r="GR1317">
            <v>-133.57779044999916</v>
          </cell>
          <cell r="GS1317">
            <v>-1.4605868499999701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-133.24068922000015</v>
          </cell>
          <cell r="HB1317">
            <v>0</v>
          </cell>
          <cell r="HC1317">
            <v>0</v>
          </cell>
          <cell r="HD1317">
            <v>1.1234856199999967</v>
          </cell>
          <cell r="HE1317">
            <v>-9.5956452600003104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-9.595645260000083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2.580496939999648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2.2628269399997407</v>
          </cell>
          <cell r="IA1317">
            <v>0</v>
          </cell>
          <cell r="IB1317">
            <v>0</v>
          </cell>
          <cell r="IC1317">
            <v>0</v>
          </cell>
          <cell r="ID1317">
            <v>0.31767000000036205</v>
          </cell>
          <cell r="IE1317">
            <v>-15.309934159999102</v>
          </cell>
          <cell r="IF1317">
            <v>2.8362998700004027</v>
          </cell>
          <cell r="IG1317">
            <v>-2.1535530299997845</v>
          </cell>
          <cell r="IH1317">
            <v>0</v>
          </cell>
          <cell r="II1317">
            <v>0</v>
          </cell>
          <cell r="IJ1317">
            <v>0</v>
          </cell>
          <cell r="IK1317">
            <v>-0.21144677000006595</v>
          </cell>
          <cell r="IL1317">
            <v>-16.30042339000056</v>
          </cell>
          <cell r="IM1317">
            <v>0</v>
          </cell>
          <cell r="IN1317">
            <v>0.51918916000067838</v>
          </cell>
          <cell r="IO1317">
            <v>0</v>
          </cell>
          <cell r="IP1317">
            <v>0</v>
          </cell>
          <cell r="IQ1317">
            <v>0</v>
          </cell>
          <cell r="IR1317">
            <v>14.012187009997433</v>
          </cell>
          <cell r="IS1317">
            <v>3.0581455599999572</v>
          </cell>
          <cell r="IT1317">
            <v>9.9752465900000971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0.97879485999965254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 t="str">
            <v>GSC.EX.WSF._.___.Gadsby 6 OR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1.1473407299999963</v>
          </cell>
          <cell r="K1318">
            <v>0</v>
          </cell>
          <cell r="L1318">
            <v>0</v>
          </cell>
          <cell r="M1318">
            <v>2.4183385900000189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-0.24363983999998595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-0.24363984000000016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-4.6520469999961733E-2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-4.6520469999961733E-2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-0.31031180000002223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-0.31031180000002223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-8.9241872400001512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-8.9241872400001512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  <cell r="BJ1322">
            <v>0</v>
          </cell>
          <cell r="BK1322">
            <v>0</v>
          </cell>
          <cell r="BL1322">
            <v>0</v>
          </cell>
          <cell r="BM1322">
            <v>0</v>
          </cell>
          <cell r="BN1322">
            <v>0</v>
          </cell>
          <cell r="BO1322">
            <v>0</v>
          </cell>
          <cell r="BP1322">
            <v>0</v>
          </cell>
          <cell r="BQ1322">
            <v>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0</v>
          </cell>
          <cell r="BW1322">
            <v>0</v>
          </cell>
          <cell r="BX1322">
            <v>0</v>
          </cell>
          <cell r="BY1322">
            <v>0</v>
          </cell>
          <cell r="BZ1322">
            <v>0</v>
          </cell>
          <cell r="CA1322">
            <v>0</v>
          </cell>
          <cell r="CB1322">
            <v>0</v>
          </cell>
          <cell r="CC1322">
            <v>0</v>
          </cell>
          <cell r="CD1322">
            <v>0</v>
          </cell>
          <cell r="CE1322">
            <v>0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0</v>
          </cell>
          <cell r="CK1322">
            <v>0</v>
          </cell>
          <cell r="CL1322">
            <v>0</v>
          </cell>
          <cell r="CM1322">
            <v>0</v>
          </cell>
          <cell r="CN1322">
            <v>0</v>
          </cell>
          <cell r="CO1322">
            <v>0</v>
          </cell>
          <cell r="CP1322">
            <v>0</v>
          </cell>
          <cell r="CQ1322">
            <v>0</v>
          </cell>
          <cell r="CR1322">
            <v>0</v>
          </cell>
          <cell r="CS1322">
            <v>0</v>
          </cell>
          <cell r="CT1322">
            <v>0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0</v>
          </cell>
          <cell r="DA1322">
            <v>0</v>
          </cell>
          <cell r="DB1322">
            <v>0</v>
          </cell>
          <cell r="DC1322">
            <v>0</v>
          </cell>
          <cell r="DD1322">
            <v>0</v>
          </cell>
          <cell r="DE1322">
            <v>0</v>
          </cell>
          <cell r="DF1322">
            <v>0</v>
          </cell>
          <cell r="DG1322">
            <v>0</v>
          </cell>
          <cell r="DH1322">
            <v>0</v>
          </cell>
          <cell r="DI1322">
            <v>0</v>
          </cell>
          <cell r="DJ1322">
            <v>0</v>
          </cell>
          <cell r="DK1322">
            <v>0</v>
          </cell>
          <cell r="DL1322">
            <v>0</v>
          </cell>
          <cell r="DM1322">
            <v>0</v>
          </cell>
          <cell r="DN1322">
            <v>0</v>
          </cell>
          <cell r="DO1322">
            <v>0</v>
          </cell>
          <cell r="DP1322">
            <v>0</v>
          </cell>
          <cell r="DQ1322">
            <v>0</v>
          </cell>
          <cell r="DR1322">
            <v>0</v>
          </cell>
          <cell r="DS1322">
            <v>0</v>
          </cell>
          <cell r="DT1322">
            <v>0</v>
          </cell>
          <cell r="DU1322">
            <v>0</v>
          </cell>
          <cell r="DV1322">
            <v>0</v>
          </cell>
          <cell r="DW1322">
            <v>0</v>
          </cell>
          <cell r="DX1322">
            <v>0</v>
          </cell>
          <cell r="DY1322">
            <v>0</v>
          </cell>
          <cell r="DZ1322">
            <v>0</v>
          </cell>
          <cell r="EA1322">
            <v>0</v>
          </cell>
          <cell r="EB1322">
            <v>0</v>
          </cell>
          <cell r="EC1322">
            <v>0</v>
          </cell>
          <cell r="ED1322">
            <v>0</v>
          </cell>
          <cell r="EE1322">
            <v>0</v>
          </cell>
          <cell r="EF1322">
            <v>0</v>
          </cell>
          <cell r="EG1322">
            <v>0</v>
          </cell>
          <cell r="EH1322">
            <v>0</v>
          </cell>
          <cell r="EI1322">
            <v>0</v>
          </cell>
          <cell r="EJ1322">
            <v>0</v>
          </cell>
          <cell r="EK1322">
            <v>0</v>
          </cell>
          <cell r="EL1322">
            <v>0</v>
          </cell>
          <cell r="EM1322">
            <v>0</v>
          </cell>
          <cell r="EN1322">
            <v>0</v>
          </cell>
          <cell r="EO1322">
            <v>0</v>
          </cell>
          <cell r="EP1322">
            <v>0</v>
          </cell>
          <cell r="EQ1322">
            <v>0</v>
          </cell>
          <cell r="ER1322">
            <v>0</v>
          </cell>
          <cell r="ES1322">
            <v>0</v>
          </cell>
          <cell r="ET1322">
            <v>0</v>
          </cell>
          <cell r="EU1322">
            <v>0</v>
          </cell>
          <cell r="EV1322">
            <v>0</v>
          </cell>
          <cell r="EW1322">
            <v>0</v>
          </cell>
          <cell r="EX1322">
            <v>0</v>
          </cell>
          <cell r="EY1322">
            <v>0</v>
          </cell>
          <cell r="EZ1322">
            <v>0</v>
          </cell>
          <cell r="FA1322">
            <v>0</v>
          </cell>
          <cell r="FB1322">
            <v>0</v>
          </cell>
          <cell r="FC1322">
            <v>0</v>
          </cell>
          <cell r="FD1322">
            <v>0</v>
          </cell>
          <cell r="FE1322">
            <v>0</v>
          </cell>
          <cell r="FF1322">
            <v>0</v>
          </cell>
          <cell r="FG1322">
            <v>0</v>
          </cell>
          <cell r="FH1322">
            <v>0</v>
          </cell>
          <cell r="FI1322">
            <v>0</v>
          </cell>
          <cell r="FJ1322">
            <v>0</v>
          </cell>
          <cell r="FK1322">
            <v>0</v>
          </cell>
          <cell r="FL1322">
            <v>0</v>
          </cell>
          <cell r="FM1322">
            <v>0</v>
          </cell>
          <cell r="FN1322">
            <v>0</v>
          </cell>
          <cell r="FO1322">
            <v>0</v>
          </cell>
          <cell r="FP1322">
            <v>0</v>
          </cell>
          <cell r="FQ1322">
            <v>0</v>
          </cell>
          <cell r="FR1322">
            <v>0</v>
          </cell>
          <cell r="FS1322">
            <v>0</v>
          </cell>
          <cell r="FT1322">
            <v>0</v>
          </cell>
          <cell r="FU1322">
            <v>0</v>
          </cell>
          <cell r="FV1322">
            <v>0</v>
          </cell>
          <cell r="FW1322">
            <v>0</v>
          </cell>
          <cell r="FX1322">
            <v>0</v>
          </cell>
          <cell r="FY1322">
            <v>0</v>
          </cell>
          <cell r="FZ1322">
            <v>0</v>
          </cell>
          <cell r="GA1322">
            <v>0</v>
          </cell>
          <cell r="GB1322">
            <v>0</v>
          </cell>
          <cell r="GC1322">
            <v>0</v>
          </cell>
          <cell r="GD1322">
            <v>0</v>
          </cell>
          <cell r="GE1322">
            <v>0</v>
          </cell>
          <cell r="GF1322">
            <v>0</v>
          </cell>
          <cell r="GG1322">
            <v>0</v>
          </cell>
          <cell r="GH1322">
            <v>0</v>
          </cell>
          <cell r="GI1322">
            <v>0</v>
          </cell>
          <cell r="GJ1322">
            <v>0</v>
          </cell>
          <cell r="GK1322">
            <v>0</v>
          </cell>
          <cell r="GL1322">
            <v>0</v>
          </cell>
          <cell r="GM1322">
            <v>0</v>
          </cell>
          <cell r="GN1322">
            <v>0</v>
          </cell>
          <cell r="GO1322">
            <v>0</v>
          </cell>
          <cell r="GP1322">
            <v>0</v>
          </cell>
          <cell r="GQ1322">
            <v>0</v>
          </cell>
          <cell r="GR1322">
            <v>0</v>
          </cell>
          <cell r="GS1322">
            <v>0</v>
          </cell>
          <cell r="GT1322">
            <v>0</v>
          </cell>
          <cell r="GU1322">
            <v>0</v>
          </cell>
          <cell r="GV1322">
            <v>0</v>
          </cell>
          <cell r="GW1322">
            <v>0</v>
          </cell>
          <cell r="GX1322">
            <v>0</v>
          </cell>
          <cell r="GY1322">
            <v>0</v>
          </cell>
          <cell r="GZ1322">
            <v>0</v>
          </cell>
          <cell r="HA1322">
            <v>0</v>
          </cell>
          <cell r="HB1322">
            <v>0</v>
          </cell>
          <cell r="HC1322">
            <v>0</v>
          </cell>
          <cell r="HD1322">
            <v>0</v>
          </cell>
          <cell r="HE1322">
            <v>0</v>
          </cell>
          <cell r="HF1322">
            <v>0</v>
          </cell>
          <cell r="HG1322">
            <v>0</v>
          </cell>
          <cell r="HH1322">
            <v>0</v>
          </cell>
          <cell r="HI1322">
            <v>0</v>
          </cell>
          <cell r="HJ1322">
            <v>0</v>
          </cell>
          <cell r="HK1322">
            <v>0</v>
          </cell>
          <cell r="HL1322">
            <v>0</v>
          </cell>
          <cell r="HM1322">
            <v>0</v>
          </cell>
          <cell r="HN1322">
            <v>0</v>
          </cell>
          <cell r="HO1322">
            <v>0</v>
          </cell>
          <cell r="HP1322">
            <v>0</v>
          </cell>
          <cell r="HQ1322">
            <v>0</v>
          </cell>
          <cell r="HR1322">
            <v>0</v>
          </cell>
          <cell r="HS1322">
            <v>0</v>
          </cell>
          <cell r="HT1322">
            <v>0</v>
          </cell>
          <cell r="HU1322">
            <v>0</v>
          </cell>
          <cell r="HV1322">
            <v>0</v>
          </cell>
          <cell r="HW1322">
            <v>0</v>
          </cell>
          <cell r="HX1322">
            <v>0</v>
          </cell>
          <cell r="HY1322">
            <v>0</v>
          </cell>
          <cell r="HZ1322">
            <v>0</v>
          </cell>
          <cell r="IA1322">
            <v>0</v>
          </cell>
          <cell r="IB1322">
            <v>0</v>
          </cell>
          <cell r="IC1322">
            <v>0</v>
          </cell>
          <cell r="ID1322">
            <v>0</v>
          </cell>
          <cell r="IE1322">
            <v>0</v>
          </cell>
          <cell r="IF1322">
            <v>0</v>
          </cell>
          <cell r="IG1322">
            <v>0</v>
          </cell>
          <cell r="IH1322">
            <v>0</v>
          </cell>
          <cell r="II1322">
            <v>0</v>
          </cell>
          <cell r="IJ1322">
            <v>0</v>
          </cell>
          <cell r="IK1322">
            <v>0</v>
          </cell>
          <cell r="IL1322">
            <v>0</v>
          </cell>
          <cell r="IM1322">
            <v>0</v>
          </cell>
          <cell r="IN1322">
            <v>0</v>
          </cell>
          <cell r="IO1322">
            <v>0</v>
          </cell>
          <cell r="IP1322">
            <v>0</v>
          </cell>
          <cell r="IQ1322">
            <v>0</v>
          </cell>
          <cell r="IR1322">
            <v>0</v>
          </cell>
          <cell r="IS1322">
            <v>0</v>
          </cell>
          <cell r="IT1322">
            <v>0</v>
          </cell>
          <cell r="IU1322">
            <v>0</v>
          </cell>
          <cell r="IV1322">
            <v>0</v>
          </cell>
          <cell r="IW1322">
            <v>0</v>
          </cell>
          <cell r="IX1322">
            <v>0</v>
          </cell>
          <cell r="IY1322">
            <v>0</v>
          </cell>
          <cell r="IZ1322">
            <v>0</v>
          </cell>
          <cell r="JA1322">
            <v>0</v>
          </cell>
          <cell r="JB1322">
            <v>0</v>
          </cell>
          <cell r="JC1322">
            <v>0</v>
          </cell>
          <cell r="JD1322">
            <v>0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  <cell r="BJ1323">
            <v>0</v>
          </cell>
          <cell r="BK1323">
            <v>0</v>
          </cell>
          <cell r="BL1323">
            <v>0</v>
          </cell>
          <cell r="BM1323">
            <v>0</v>
          </cell>
          <cell r="BN1323">
            <v>0</v>
          </cell>
          <cell r="BO1323">
            <v>0</v>
          </cell>
          <cell r="BP1323">
            <v>0</v>
          </cell>
          <cell r="BQ1323">
            <v>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0</v>
          </cell>
          <cell r="BW1323">
            <v>0</v>
          </cell>
          <cell r="BX1323">
            <v>0</v>
          </cell>
          <cell r="BY1323">
            <v>0</v>
          </cell>
          <cell r="BZ1323">
            <v>0</v>
          </cell>
          <cell r="CA1323">
            <v>0</v>
          </cell>
          <cell r="CB1323">
            <v>0</v>
          </cell>
          <cell r="CC1323">
            <v>0</v>
          </cell>
          <cell r="CD1323">
            <v>0</v>
          </cell>
          <cell r="CE1323">
            <v>0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0</v>
          </cell>
          <cell r="CK1323">
            <v>0</v>
          </cell>
          <cell r="CL1323">
            <v>0</v>
          </cell>
          <cell r="CM1323">
            <v>0</v>
          </cell>
          <cell r="CN1323">
            <v>0</v>
          </cell>
          <cell r="CO1323">
            <v>0</v>
          </cell>
          <cell r="CP1323">
            <v>0</v>
          </cell>
          <cell r="CQ1323">
            <v>0</v>
          </cell>
          <cell r="CR1323">
            <v>0</v>
          </cell>
          <cell r="CS1323">
            <v>0</v>
          </cell>
          <cell r="CT1323">
            <v>0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0</v>
          </cell>
          <cell r="DA1323">
            <v>0</v>
          </cell>
          <cell r="DB1323">
            <v>0</v>
          </cell>
          <cell r="DC1323">
            <v>0</v>
          </cell>
          <cell r="DD1323">
            <v>0</v>
          </cell>
          <cell r="DE1323">
            <v>0</v>
          </cell>
          <cell r="DF1323">
            <v>0</v>
          </cell>
          <cell r="DG1323">
            <v>0</v>
          </cell>
          <cell r="DH1323">
            <v>0</v>
          </cell>
          <cell r="DI1323">
            <v>0</v>
          </cell>
          <cell r="DJ1323">
            <v>0</v>
          </cell>
          <cell r="DK1323">
            <v>0</v>
          </cell>
          <cell r="DL1323">
            <v>0</v>
          </cell>
          <cell r="DM1323">
            <v>0</v>
          </cell>
          <cell r="DN1323">
            <v>0</v>
          </cell>
          <cell r="DO1323">
            <v>0</v>
          </cell>
          <cell r="DP1323">
            <v>0</v>
          </cell>
          <cell r="DQ1323">
            <v>0</v>
          </cell>
          <cell r="DR1323">
            <v>0</v>
          </cell>
          <cell r="DS1323">
            <v>0</v>
          </cell>
          <cell r="DT1323">
            <v>0</v>
          </cell>
          <cell r="DU1323">
            <v>0</v>
          </cell>
          <cell r="DV1323">
            <v>0</v>
          </cell>
          <cell r="DW1323">
            <v>0</v>
          </cell>
          <cell r="DX1323">
            <v>0</v>
          </cell>
          <cell r="DY1323">
            <v>0</v>
          </cell>
          <cell r="DZ1323">
            <v>0</v>
          </cell>
          <cell r="EA1323">
            <v>0</v>
          </cell>
          <cell r="EB1323">
            <v>0</v>
          </cell>
          <cell r="EC1323">
            <v>0</v>
          </cell>
          <cell r="ED1323">
            <v>0</v>
          </cell>
          <cell r="EE1323">
            <v>0</v>
          </cell>
          <cell r="EF1323">
            <v>0</v>
          </cell>
          <cell r="EG1323">
            <v>0</v>
          </cell>
          <cell r="EH1323">
            <v>0</v>
          </cell>
          <cell r="EI1323">
            <v>0</v>
          </cell>
          <cell r="EJ1323">
            <v>0</v>
          </cell>
          <cell r="EK1323">
            <v>0</v>
          </cell>
          <cell r="EL1323">
            <v>0</v>
          </cell>
          <cell r="EM1323">
            <v>0</v>
          </cell>
          <cell r="EN1323">
            <v>0</v>
          </cell>
          <cell r="EO1323">
            <v>0</v>
          </cell>
          <cell r="EP1323">
            <v>0</v>
          </cell>
          <cell r="EQ1323">
            <v>0</v>
          </cell>
          <cell r="ER1323">
            <v>0</v>
          </cell>
          <cell r="ES1323">
            <v>0</v>
          </cell>
          <cell r="ET1323">
            <v>0</v>
          </cell>
          <cell r="EU1323">
            <v>0</v>
          </cell>
          <cell r="EV1323">
            <v>0</v>
          </cell>
          <cell r="EW1323">
            <v>0</v>
          </cell>
          <cell r="EX1323">
            <v>0</v>
          </cell>
          <cell r="EY1323">
            <v>0</v>
          </cell>
          <cell r="EZ1323">
            <v>0</v>
          </cell>
          <cell r="FA1323">
            <v>0</v>
          </cell>
          <cell r="FB1323">
            <v>0</v>
          </cell>
          <cell r="FC1323">
            <v>0</v>
          </cell>
          <cell r="FD1323">
            <v>0</v>
          </cell>
          <cell r="FE1323">
            <v>0</v>
          </cell>
          <cell r="FF1323">
            <v>0</v>
          </cell>
          <cell r="FG1323">
            <v>0</v>
          </cell>
          <cell r="FH1323">
            <v>0</v>
          </cell>
          <cell r="FI1323">
            <v>0</v>
          </cell>
          <cell r="FJ1323">
            <v>0</v>
          </cell>
          <cell r="FK1323">
            <v>0</v>
          </cell>
          <cell r="FL1323">
            <v>0</v>
          </cell>
          <cell r="FM1323">
            <v>0</v>
          </cell>
          <cell r="FN1323">
            <v>0</v>
          </cell>
          <cell r="FO1323">
            <v>0</v>
          </cell>
          <cell r="FP1323">
            <v>0</v>
          </cell>
          <cell r="FQ1323">
            <v>0</v>
          </cell>
          <cell r="FR1323">
            <v>0</v>
          </cell>
          <cell r="FS1323">
            <v>0</v>
          </cell>
          <cell r="FT1323">
            <v>0</v>
          </cell>
          <cell r="FU1323">
            <v>0</v>
          </cell>
          <cell r="FV1323">
            <v>0</v>
          </cell>
          <cell r="FW1323">
            <v>0</v>
          </cell>
          <cell r="FX1323">
            <v>0</v>
          </cell>
          <cell r="FY1323">
            <v>0</v>
          </cell>
          <cell r="FZ1323">
            <v>0</v>
          </cell>
          <cell r="GA1323">
            <v>0</v>
          </cell>
          <cell r="GB1323">
            <v>0</v>
          </cell>
          <cell r="GC1323">
            <v>0</v>
          </cell>
          <cell r="GD1323">
            <v>0</v>
          </cell>
          <cell r="GE1323">
            <v>0</v>
          </cell>
          <cell r="GF1323">
            <v>0</v>
          </cell>
          <cell r="GG1323">
            <v>0</v>
          </cell>
          <cell r="GH1323">
            <v>0</v>
          </cell>
          <cell r="GI1323">
            <v>0</v>
          </cell>
          <cell r="GJ1323">
            <v>0</v>
          </cell>
          <cell r="GK1323">
            <v>0</v>
          </cell>
          <cell r="GL1323">
            <v>0</v>
          </cell>
          <cell r="GM1323">
            <v>0</v>
          </cell>
          <cell r="GN1323">
            <v>0</v>
          </cell>
          <cell r="GO1323">
            <v>0</v>
          </cell>
          <cell r="GP1323">
            <v>0</v>
          </cell>
          <cell r="GQ1323">
            <v>0</v>
          </cell>
          <cell r="GR1323">
            <v>0</v>
          </cell>
          <cell r="GS1323">
            <v>0</v>
          </cell>
          <cell r="GT1323">
            <v>0</v>
          </cell>
          <cell r="GU1323">
            <v>0</v>
          </cell>
          <cell r="GV1323">
            <v>0</v>
          </cell>
          <cell r="GW1323">
            <v>0</v>
          </cell>
          <cell r="GX1323">
            <v>0</v>
          </cell>
          <cell r="GY1323">
            <v>0</v>
          </cell>
          <cell r="GZ1323">
            <v>0</v>
          </cell>
          <cell r="HA1323">
            <v>0</v>
          </cell>
          <cell r="HB1323">
            <v>0</v>
          </cell>
          <cell r="HC1323">
            <v>0</v>
          </cell>
          <cell r="HD1323">
            <v>0</v>
          </cell>
          <cell r="HE1323">
            <v>0</v>
          </cell>
          <cell r="HF1323">
            <v>0</v>
          </cell>
          <cell r="HG1323">
            <v>0</v>
          </cell>
          <cell r="HH1323">
            <v>0</v>
          </cell>
          <cell r="HI1323">
            <v>0</v>
          </cell>
          <cell r="HJ1323">
            <v>0</v>
          </cell>
          <cell r="HK1323">
            <v>0</v>
          </cell>
          <cell r="HL1323">
            <v>0</v>
          </cell>
          <cell r="HM1323">
            <v>0</v>
          </cell>
          <cell r="HN1323">
            <v>0</v>
          </cell>
          <cell r="HO1323">
            <v>0</v>
          </cell>
          <cell r="HP1323">
            <v>0</v>
          </cell>
          <cell r="HQ1323">
            <v>0</v>
          </cell>
          <cell r="HR1323">
            <v>0</v>
          </cell>
          <cell r="HS1323">
            <v>0</v>
          </cell>
          <cell r="HT1323">
            <v>0</v>
          </cell>
          <cell r="HU1323">
            <v>0</v>
          </cell>
          <cell r="HV1323">
            <v>0</v>
          </cell>
          <cell r="HW1323">
            <v>0</v>
          </cell>
          <cell r="HX1323">
            <v>0</v>
          </cell>
          <cell r="HY1323">
            <v>0</v>
          </cell>
          <cell r="HZ1323">
            <v>0</v>
          </cell>
          <cell r="IA1323">
            <v>0</v>
          </cell>
          <cell r="IB1323">
            <v>0</v>
          </cell>
          <cell r="IC1323">
            <v>0</v>
          </cell>
          <cell r="ID1323">
            <v>0</v>
          </cell>
          <cell r="IE1323">
            <v>0</v>
          </cell>
          <cell r="IF1323">
            <v>0</v>
          </cell>
          <cell r="IG1323">
            <v>0</v>
          </cell>
          <cell r="IH1323">
            <v>0</v>
          </cell>
          <cell r="II1323">
            <v>0</v>
          </cell>
          <cell r="IJ1323">
            <v>0</v>
          </cell>
          <cell r="IK1323">
            <v>0</v>
          </cell>
          <cell r="IL1323">
            <v>0</v>
          </cell>
          <cell r="IM1323">
            <v>0</v>
          </cell>
          <cell r="IN1323">
            <v>0</v>
          </cell>
          <cell r="IO1323">
            <v>0</v>
          </cell>
          <cell r="IP1323">
            <v>0</v>
          </cell>
          <cell r="IQ1323">
            <v>0</v>
          </cell>
          <cell r="IR1323">
            <v>0</v>
          </cell>
          <cell r="IS1323">
            <v>0</v>
          </cell>
          <cell r="IT1323">
            <v>0</v>
          </cell>
          <cell r="IU1323">
            <v>0</v>
          </cell>
          <cell r="IV1323">
            <v>0</v>
          </cell>
          <cell r="IW1323">
            <v>0</v>
          </cell>
          <cell r="IX1323">
            <v>0</v>
          </cell>
          <cell r="IY1323">
            <v>0</v>
          </cell>
          <cell r="IZ1323">
            <v>0</v>
          </cell>
          <cell r="JA1323">
            <v>0</v>
          </cell>
          <cell r="JB1323">
            <v>0</v>
          </cell>
          <cell r="JC1323">
            <v>0</v>
          </cell>
          <cell r="JD1323">
            <v>0</v>
          </cell>
          <cell r="JE1323">
            <v>0</v>
          </cell>
          <cell r="JF1323">
            <v>0</v>
          </cell>
          <cell r="JG1323">
            <v>0</v>
          </cell>
          <cell r="JH1323">
            <v>0</v>
          </cell>
          <cell r="JI1323">
            <v>0</v>
          </cell>
          <cell r="JJ1323">
            <v>0</v>
          </cell>
          <cell r="JK1323">
            <v>0</v>
          </cell>
          <cell r="JL1323">
            <v>0</v>
          </cell>
          <cell r="JM1323">
            <v>0</v>
          </cell>
          <cell r="JN1323">
            <v>0</v>
          </cell>
          <cell r="JO1323">
            <v>0</v>
          </cell>
          <cell r="JP1323">
            <v>0</v>
          </cell>
          <cell r="JQ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  <cell r="BJ1326">
            <v>0</v>
          </cell>
          <cell r="BK1326">
            <v>0</v>
          </cell>
          <cell r="BL1326">
            <v>0</v>
          </cell>
          <cell r="BM1326">
            <v>0</v>
          </cell>
          <cell r="BN1326">
            <v>0</v>
          </cell>
          <cell r="BO1326">
            <v>0</v>
          </cell>
          <cell r="BP1326">
            <v>0</v>
          </cell>
          <cell r="BQ1326">
            <v>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0</v>
          </cell>
          <cell r="BW1326">
            <v>0</v>
          </cell>
          <cell r="BX1326">
            <v>0</v>
          </cell>
          <cell r="BY1326">
            <v>0</v>
          </cell>
          <cell r="BZ1326">
            <v>0</v>
          </cell>
          <cell r="CA1326">
            <v>0</v>
          </cell>
          <cell r="CB1326">
            <v>0</v>
          </cell>
          <cell r="CC1326">
            <v>0</v>
          </cell>
          <cell r="CD1326">
            <v>0</v>
          </cell>
          <cell r="CE1326">
            <v>0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0</v>
          </cell>
          <cell r="CK1326">
            <v>0</v>
          </cell>
          <cell r="CL1326">
            <v>0</v>
          </cell>
          <cell r="CM1326">
            <v>0</v>
          </cell>
          <cell r="CN1326">
            <v>0</v>
          </cell>
          <cell r="CO1326">
            <v>0</v>
          </cell>
          <cell r="CP1326">
            <v>0</v>
          </cell>
          <cell r="CQ1326">
            <v>0</v>
          </cell>
          <cell r="CR1326">
            <v>0</v>
          </cell>
          <cell r="CS1326">
            <v>0</v>
          </cell>
          <cell r="CT1326">
            <v>0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0</v>
          </cell>
          <cell r="DA1326">
            <v>0</v>
          </cell>
          <cell r="DB1326">
            <v>0</v>
          </cell>
          <cell r="DC1326">
            <v>0</v>
          </cell>
          <cell r="DD1326">
            <v>0</v>
          </cell>
          <cell r="DE1326">
            <v>0</v>
          </cell>
          <cell r="DF1326">
            <v>0</v>
          </cell>
          <cell r="DG1326">
            <v>0</v>
          </cell>
          <cell r="DH1326">
            <v>0</v>
          </cell>
          <cell r="DI1326">
            <v>0</v>
          </cell>
          <cell r="DJ1326">
            <v>0</v>
          </cell>
          <cell r="DK1326">
            <v>0</v>
          </cell>
          <cell r="DL1326">
            <v>0</v>
          </cell>
          <cell r="DM1326">
            <v>0</v>
          </cell>
          <cell r="DN1326">
            <v>0</v>
          </cell>
          <cell r="DO1326">
            <v>0</v>
          </cell>
          <cell r="DP1326">
            <v>0</v>
          </cell>
          <cell r="DQ1326">
            <v>0</v>
          </cell>
          <cell r="DR1326">
            <v>0</v>
          </cell>
          <cell r="DS1326">
            <v>0</v>
          </cell>
          <cell r="DT1326">
            <v>0</v>
          </cell>
          <cell r="DU1326">
            <v>0</v>
          </cell>
          <cell r="DV1326">
            <v>0</v>
          </cell>
          <cell r="DW1326">
            <v>0</v>
          </cell>
          <cell r="DX1326">
            <v>0</v>
          </cell>
          <cell r="DY1326">
            <v>0</v>
          </cell>
          <cell r="DZ1326">
            <v>0</v>
          </cell>
          <cell r="EA1326">
            <v>0</v>
          </cell>
          <cell r="EB1326">
            <v>0</v>
          </cell>
          <cell r="EC1326">
            <v>0</v>
          </cell>
          <cell r="ED1326">
            <v>0</v>
          </cell>
          <cell r="EE1326">
            <v>0</v>
          </cell>
          <cell r="EF1326">
            <v>0</v>
          </cell>
          <cell r="EG1326">
            <v>0</v>
          </cell>
          <cell r="EH1326">
            <v>0</v>
          </cell>
          <cell r="EI1326">
            <v>0</v>
          </cell>
          <cell r="EJ1326">
            <v>0</v>
          </cell>
          <cell r="EK1326">
            <v>0</v>
          </cell>
          <cell r="EL1326">
            <v>0</v>
          </cell>
          <cell r="EM1326">
            <v>0</v>
          </cell>
          <cell r="EN1326">
            <v>0</v>
          </cell>
          <cell r="EO1326">
            <v>0</v>
          </cell>
          <cell r="EP1326">
            <v>0</v>
          </cell>
          <cell r="EQ1326">
            <v>0</v>
          </cell>
          <cell r="ER1326">
            <v>0</v>
          </cell>
          <cell r="ES1326">
            <v>0</v>
          </cell>
          <cell r="ET1326">
            <v>0</v>
          </cell>
          <cell r="EU1326">
            <v>0</v>
          </cell>
          <cell r="EV1326">
            <v>0</v>
          </cell>
          <cell r="EW1326">
            <v>0</v>
          </cell>
          <cell r="EX1326">
            <v>0</v>
          </cell>
          <cell r="EY1326">
            <v>0</v>
          </cell>
          <cell r="EZ1326">
            <v>0</v>
          </cell>
          <cell r="FA1326">
            <v>0</v>
          </cell>
          <cell r="FB1326">
            <v>0</v>
          </cell>
          <cell r="FC1326">
            <v>0</v>
          </cell>
          <cell r="FD1326">
            <v>0</v>
          </cell>
          <cell r="FE1326">
            <v>0</v>
          </cell>
          <cell r="FF1326">
            <v>0</v>
          </cell>
          <cell r="FG1326">
            <v>0</v>
          </cell>
          <cell r="FH1326">
            <v>0</v>
          </cell>
          <cell r="FI1326">
            <v>0</v>
          </cell>
          <cell r="FJ1326">
            <v>0</v>
          </cell>
          <cell r="FK1326">
            <v>0</v>
          </cell>
          <cell r="FL1326">
            <v>0</v>
          </cell>
          <cell r="FM1326">
            <v>0</v>
          </cell>
          <cell r="FN1326">
            <v>0</v>
          </cell>
          <cell r="FO1326">
            <v>0</v>
          </cell>
          <cell r="FP1326">
            <v>0</v>
          </cell>
          <cell r="FQ1326">
            <v>0</v>
          </cell>
          <cell r="FR1326">
            <v>0</v>
          </cell>
          <cell r="FS1326">
            <v>0</v>
          </cell>
          <cell r="FT1326">
            <v>0</v>
          </cell>
          <cell r="FU1326">
            <v>0</v>
          </cell>
          <cell r="FV1326">
            <v>0</v>
          </cell>
          <cell r="FW1326">
            <v>0</v>
          </cell>
          <cell r="FX1326">
            <v>0</v>
          </cell>
          <cell r="FY1326">
            <v>0</v>
          </cell>
          <cell r="FZ1326">
            <v>0</v>
          </cell>
          <cell r="GA1326">
            <v>0</v>
          </cell>
          <cell r="GB1326">
            <v>0</v>
          </cell>
          <cell r="GC1326">
            <v>0</v>
          </cell>
          <cell r="GD1326">
            <v>0</v>
          </cell>
          <cell r="GE1326">
            <v>0</v>
          </cell>
          <cell r="GF1326">
            <v>0</v>
          </cell>
          <cell r="GG1326">
            <v>0</v>
          </cell>
          <cell r="GH1326">
            <v>0</v>
          </cell>
          <cell r="GI1326">
            <v>0</v>
          </cell>
          <cell r="GJ1326">
            <v>0</v>
          </cell>
          <cell r="GK1326">
            <v>0</v>
          </cell>
          <cell r="GL1326">
            <v>0</v>
          </cell>
          <cell r="GM1326">
            <v>0</v>
          </cell>
          <cell r="GN1326">
            <v>0</v>
          </cell>
          <cell r="GO1326">
            <v>0</v>
          </cell>
          <cell r="GP1326">
            <v>0</v>
          </cell>
          <cell r="GQ1326">
            <v>0</v>
          </cell>
          <cell r="GR1326">
            <v>0</v>
          </cell>
          <cell r="GS1326">
            <v>0</v>
          </cell>
          <cell r="GT1326">
            <v>0</v>
          </cell>
          <cell r="GU1326">
            <v>0</v>
          </cell>
          <cell r="GV1326">
            <v>0</v>
          </cell>
          <cell r="GW1326">
            <v>0</v>
          </cell>
          <cell r="GX1326">
            <v>0</v>
          </cell>
          <cell r="GY1326">
            <v>0</v>
          </cell>
          <cell r="GZ1326">
            <v>0</v>
          </cell>
          <cell r="HA1326">
            <v>0</v>
          </cell>
          <cell r="HB1326">
            <v>0</v>
          </cell>
          <cell r="HC1326">
            <v>0</v>
          </cell>
          <cell r="HD1326">
            <v>0</v>
          </cell>
          <cell r="HE1326">
            <v>0</v>
          </cell>
          <cell r="HF1326">
            <v>0</v>
          </cell>
          <cell r="HG1326">
            <v>0</v>
          </cell>
          <cell r="HH1326">
            <v>0</v>
          </cell>
          <cell r="HI1326">
            <v>0</v>
          </cell>
          <cell r="HJ1326">
            <v>0</v>
          </cell>
          <cell r="HK1326">
            <v>0</v>
          </cell>
          <cell r="HL1326">
            <v>0</v>
          </cell>
          <cell r="HM1326">
            <v>0</v>
          </cell>
          <cell r="HN1326">
            <v>0</v>
          </cell>
          <cell r="HO1326">
            <v>0</v>
          </cell>
          <cell r="HP1326">
            <v>0</v>
          </cell>
          <cell r="HQ1326">
            <v>0</v>
          </cell>
          <cell r="HR1326">
            <v>0</v>
          </cell>
          <cell r="HS1326">
            <v>0</v>
          </cell>
          <cell r="HT1326">
            <v>0</v>
          </cell>
          <cell r="HU1326">
            <v>0</v>
          </cell>
          <cell r="HV1326">
            <v>0</v>
          </cell>
          <cell r="HW1326">
            <v>0</v>
          </cell>
          <cell r="HX1326">
            <v>0</v>
          </cell>
          <cell r="HY1326">
            <v>0</v>
          </cell>
          <cell r="HZ1326">
            <v>0</v>
          </cell>
          <cell r="IA1326">
            <v>0</v>
          </cell>
          <cell r="IB1326">
            <v>0</v>
          </cell>
          <cell r="IC1326">
            <v>0</v>
          </cell>
          <cell r="ID1326">
            <v>0</v>
          </cell>
          <cell r="IE1326">
            <v>0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0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  <cell r="BJ1327">
            <v>0</v>
          </cell>
          <cell r="BK1327">
            <v>0</v>
          </cell>
          <cell r="BL1327">
            <v>0</v>
          </cell>
          <cell r="BM1327">
            <v>0</v>
          </cell>
          <cell r="BN1327">
            <v>0</v>
          </cell>
          <cell r="BO1327">
            <v>0</v>
          </cell>
          <cell r="BP1327">
            <v>0</v>
          </cell>
          <cell r="BQ1327">
            <v>0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0</v>
          </cell>
          <cell r="BW1327">
            <v>0</v>
          </cell>
          <cell r="BX1327">
            <v>0</v>
          </cell>
          <cell r="BY1327">
            <v>0</v>
          </cell>
          <cell r="BZ1327">
            <v>0</v>
          </cell>
          <cell r="CA1327">
            <v>0</v>
          </cell>
          <cell r="CB1327">
            <v>0</v>
          </cell>
          <cell r="CC1327">
            <v>0</v>
          </cell>
          <cell r="CD1327">
            <v>0</v>
          </cell>
          <cell r="CE1327">
            <v>0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0</v>
          </cell>
          <cell r="CK1327">
            <v>0</v>
          </cell>
          <cell r="CL1327">
            <v>0</v>
          </cell>
          <cell r="CM1327">
            <v>0</v>
          </cell>
          <cell r="CN1327">
            <v>0</v>
          </cell>
          <cell r="CO1327">
            <v>0</v>
          </cell>
          <cell r="CP1327">
            <v>0</v>
          </cell>
          <cell r="CQ1327">
            <v>0</v>
          </cell>
          <cell r="CR1327">
            <v>0</v>
          </cell>
          <cell r="CS1327">
            <v>0</v>
          </cell>
          <cell r="CT1327">
            <v>0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0</v>
          </cell>
          <cell r="DA1327">
            <v>0</v>
          </cell>
          <cell r="DB1327">
            <v>0</v>
          </cell>
          <cell r="DC1327">
            <v>0</v>
          </cell>
          <cell r="DD1327">
            <v>0</v>
          </cell>
          <cell r="DE1327">
            <v>0</v>
          </cell>
          <cell r="DF1327">
            <v>0</v>
          </cell>
          <cell r="DG1327">
            <v>0</v>
          </cell>
          <cell r="DH1327">
            <v>0</v>
          </cell>
          <cell r="DI1327">
            <v>0</v>
          </cell>
          <cell r="DJ1327">
            <v>0</v>
          </cell>
          <cell r="DK1327">
            <v>0</v>
          </cell>
          <cell r="DL1327">
            <v>0</v>
          </cell>
          <cell r="DM1327">
            <v>0</v>
          </cell>
          <cell r="DN1327">
            <v>0</v>
          </cell>
          <cell r="DO1327">
            <v>0</v>
          </cell>
          <cell r="DP1327">
            <v>0</v>
          </cell>
          <cell r="DQ1327">
            <v>0</v>
          </cell>
          <cell r="DR1327">
            <v>0</v>
          </cell>
          <cell r="DS1327">
            <v>0</v>
          </cell>
          <cell r="DT1327">
            <v>0</v>
          </cell>
          <cell r="DU1327">
            <v>0</v>
          </cell>
          <cell r="DV1327">
            <v>0</v>
          </cell>
          <cell r="DW1327">
            <v>0</v>
          </cell>
          <cell r="DX1327">
            <v>0</v>
          </cell>
          <cell r="DY1327">
            <v>0</v>
          </cell>
          <cell r="DZ1327">
            <v>0</v>
          </cell>
          <cell r="EA1327">
            <v>0</v>
          </cell>
          <cell r="EB1327">
            <v>0</v>
          </cell>
          <cell r="EC1327">
            <v>0</v>
          </cell>
          <cell r="ED1327">
            <v>0</v>
          </cell>
          <cell r="EE1327">
            <v>0</v>
          </cell>
          <cell r="EF1327">
            <v>0</v>
          </cell>
          <cell r="EG1327">
            <v>0</v>
          </cell>
          <cell r="EH1327">
            <v>0</v>
          </cell>
          <cell r="EI1327">
            <v>0</v>
          </cell>
          <cell r="EJ1327">
            <v>0</v>
          </cell>
          <cell r="EK1327">
            <v>0</v>
          </cell>
          <cell r="EL1327">
            <v>0</v>
          </cell>
          <cell r="EM1327">
            <v>0</v>
          </cell>
          <cell r="EN1327">
            <v>0</v>
          </cell>
          <cell r="EO1327">
            <v>0</v>
          </cell>
          <cell r="EP1327">
            <v>0</v>
          </cell>
          <cell r="EQ1327">
            <v>0</v>
          </cell>
          <cell r="ER1327">
            <v>0</v>
          </cell>
          <cell r="ES1327">
            <v>0</v>
          </cell>
          <cell r="ET1327">
            <v>0</v>
          </cell>
          <cell r="EU1327">
            <v>0</v>
          </cell>
          <cell r="EV1327">
            <v>0</v>
          </cell>
          <cell r="EW1327">
            <v>0</v>
          </cell>
          <cell r="EX1327">
            <v>0</v>
          </cell>
          <cell r="EY1327">
            <v>0</v>
          </cell>
          <cell r="EZ1327">
            <v>0</v>
          </cell>
          <cell r="FA1327">
            <v>0</v>
          </cell>
          <cell r="FB1327">
            <v>0</v>
          </cell>
          <cell r="FC1327">
            <v>0</v>
          </cell>
          <cell r="FD1327">
            <v>0</v>
          </cell>
          <cell r="FE1327">
            <v>0</v>
          </cell>
          <cell r="FF1327">
            <v>0</v>
          </cell>
          <cell r="FG1327">
            <v>0</v>
          </cell>
          <cell r="FH1327">
            <v>0</v>
          </cell>
          <cell r="FI1327">
            <v>0</v>
          </cell>
          <cell r="FJ1327">
            <v>0</v>
          </cell>
          <cell r="FK1327">
            <v>0</v>
          </cell>
          <cell r="FL1327">
            <v>0</v>
          </cell>
          <cell r="FM1327">
            <v>0</v>
          </cell>
          <cell r="FN1327">
            <v>0</v>
          </cell>
          <cell r="FO1327">
            <v>0</v>
          </cell>
          <cell r="FP1327">
            <v>0</v>
          </cell>
          <cell r="FQ1327">
            <v>0</v>
          </cell>
          <cell r="FR1327">
            <v>0</v>
          </cell>
          <cell r="FS1327">
            <v>0</v>
          </cell>
          <cell r="FT1327">
            <v>0</v>
          </cell>
          <cell r="FU1327">
            <v>0</v>
          </cell>
          <cell r="FV1327">
            <v>0</v>
          </cell>
          <cell r="FW1327">
            <v>0</v>
          </cell>
          <cell r="FX1327">
            <v>0</v>
          </cell>
          <cell r="FY1327">
            <v>0</v>
          </cell>
          <cell r="FZ1327">
            <v>0</v>
          </cell>
          <cell r="GA1327">
            <v>0</v>
          </cell>
          <cell r="GB1327">
            <v>0</v>
          </cell>
          <cell r="GC1327">
            <v>0</v>
          </cell>
          <cell r="GD1327">
            <v>0</v>
          </cell>
          <cell r="GE1327">
            <v>0</v>
          </cell>
          <cell r="GF1327">
            <v>0</v>
          </cell>
          <cell r="GG1327">
            <v>0</v>
          </cell>
          <cell r="GH1327">
            <v>0</v>
          </cell>
          <cell r="GI1327">
            <v>0</v>
          </cell>
          <cell r="GJ1327">
            <v>0</v>
          </cell>
          <cell r="GK1327">
            <v>0</v>
          </cell>
          <cell r="GL1327">
            <v>0</v>
          </cell>
          <cell r="GM1327">
            <v>0</v>
          </cell>
          <cell r="GN1327">
            <v>0</v>
          </cell>
          <cell r="GO1327">
            <v>0</v>
          </cell>
          <cell r="GP1327">
            <v>0</v>
          </cell>
          <cell r="GQ1327">
            <v>0</v>
          </cell>
          <cell r="GR1327">
            <v>0</v>
          </cell>
          <cell r="GS1327">
            <v>0</v>
          </cell>
          <cell r="GT1327">
            <v>0</v>
          </cell>
          <cell r="GU1327">
            <v>0</v>
          </cell>
          <cell r="GV1327">
            <v>0</v>
          </cell>
          <cell r="GW1327">
            <v>0</v>
          </cell>
          <cell r="GX1327">
            <v>0</v>
          </cell>
          <cell r="GY1327">
            <v>0</v>
          </cell>
          <cell r="GZ1327">
            <v>0</v>
          </cell>
          <cell r="HA1327">
            <v>0</v>
          </cell>
          <cell r="HB1327">
            <v>0</v>
          </cell>
          <cell r="HC1327">
            <v>0</v>
          </cell>
          <cell r="HD1327">
            <v>0</v>
          </cell>
          <cell r="HE1327">
            <v>0</v>
          </cell>
          <cell r="HF1327">
            <v>0</v>
          </cell>
          <cell r="HG1327">
            <v>0</v>
          </cell>
          <cell r="HH1327">
            <v>0</v>
          </cell>
          <cell r="HI1327">
            <v>0</v>
          </cell>
          <cell r="HJ1327">
            <v>0</v>
          </cell>
          <cell r="HK1327">
            <v>0</v>
          </cell>
          <cell r="HL1327">
            <v>0</v>
          </cell>
          <cell r="HM1327">
            <v>0</v>
          </cell>
          <cell r="HN1327">
            <v>0</v>
          </cell>
          <cell r="HO1327">
            <v>0</v>
          </cell>
          <cell r="HP1327">
            <v>0</v>
          </cell>
          <cell r="HQ1327">
            <v>0</v>
          </cell>
          <cell r="HR1327">
            <v>0</v>
          </cell>
          <cell r="HS1327">
            <v>0</v>
          </cell>
          <cell r="HT1327">
            <v>0</v>
          </cell>
          <cell r="HU1327">
            <v>0</v>
          </cell>
          <cell r="HV1327">
            <v>0</v>
          </cell>
          <cell r="HW1327">
            <v>0</v>
          </cell>
          <cell r="HX1327">
            <v>0</v>
          </cell>
          <cell r="HY1327">
            <v>0</v>
          </cell>
          <cell r="HZ1327">
            <v>0</v>
          </cell>
          <cell r="IA1327">
            <v>0</v>
          </cell>
          <cell r="IB1327">
            <v>0</v>
          </cell>
          <cell r="IC1327">
            <v>0</v>
          </cell>
          <cell r="ID1327">
            <v>0</v>
          </cell>
          <cell r="IE1327">
            <v>0</v>
          </cell>
          <cell r="IF1327">
            <v>0</v>
          </cell>
          <cell r="IG1327">
            <v>0</v>
          </cell>
          <cell r="IH1327">
            <v>0</v>
          </cell>
          <cell r="II1327">
            <v>0</v>
          </cell>
          <cell r="IJ1327">
            <v>0</v>
          </cell>
          <cell r="IK1327">
            <v>0</v>
          </cell>
          <cell r="IL1327">
            <v>0</v>
          </cell>
          <cell r="IM1327">
            <v>0</v>
          </cell>
          <cell r="IN1327">
            <v>0</v>
          </cell>
          <cell r="IO1327">
            <v>0</v>
          </cell>
          <cell r="IP1327">
            <v>0</v>
          </cell>
          <cell r="IQ1327">
            <v>0</v>
          </cell>
          <cell r="IR1327">
            <v>0</v>
          </cell>
          <cell r="IS1327">
            <v>0</v>
          </cell>
          <cell r="IT1327">
            <v>0</v>
          </cell>
          <cell r="IU1327">
            <v>0</v>
          </cell>
          <cell r="IV1327">
            <v>0</v>
          </cell>
          <cell r="IW1327">
            <v>0</v>
          </cell>
          <cell r="IX1327">
            <v>0</v>
          </cell>
          <cell r="IY1327">
            <v>0</v>
          </cell>
          <cell r="IZ1327">
            <v>0</v>
          </cell>
          <cell r="JA1327">
            <v>0</v>
          </cell>
          <cell r="JB1327">
            <v>0</v>
          </cell>
          <cell r="JC1327">
            <v>0</v>
          </cell>
          <cell r="JD1327">
            <v>0</v>
          </cell>
          <cell r="JE1327">
            <v>0</v>
          </cell>
          <cell r="JF1327">
            <v>0</v>
          </cell>
          <cell r="JG1327">
            <v>0</v>
          </cell>
          <cell r="JH1327">
            <v>0</v>
          </cell>
          <cell r="JI1327">
            <v>0</v>
          </cell>
          <cell r="JJ1327">
            <v>0</v>
          </cell>
          <cell r="JK1327">
            <v>0</v>
          </cell>
          <cell r="JL1327">
            <v>0</v>
          </cell>
          <cell r="JM1327">
            <v>0</v>
          </cell>
          <cell r="JN1327">
            <v>0</v>
          </cell>
          <cell r="JO1327">
            <v>0</v>
          </cell>
          <cell r="JP1327">
            <v>0</v>
          </cell>
          <cell r="JQ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  <cell r="BJ1328">
            <v>0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0</v>
          </cell>
          <cell r="BP1328">
            <v>0</v>
          </cell>
          <cell r="BQ1328">
            <v>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0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0</v>
          </cell>
          <cell r="CS1328">
            <v>0</v>
          </cell>
          <cell r="CT1328">
            <v>0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0</v>
          </cell>
          <cell r="DF1328">
            <v>0</v>
          </cell>
          <cell r="DG1328">
            <v>0</v>
          </cell>
          <cell r="DH1328">
            <v>0</v>
          </cell>
          <cell r="DI1328">
            <v>0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0</v>
          </cell>
          <cell r="DS1328">
            <v>0</v>
          </cell>
          <cell r="DT1328">
            <v>0</v>
          </cell>
          <cell r="DU1328">
            <v>0</v>
          </cell>
          <cell r="DV1328">
            <v>0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0</v>
          </cell>
          <cell r="EF1328">
            <v>0</v>
          </cell>
          <cell r="EG1328">
            <v>0</v>
          </cell>
          <cell r="EH1328">
            <v>0</v>
          </cell>
          <cell r="EI1328">
            <v>0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0</v>
          </cell>
          <cell r="ES1328">
            <v>0</v>
          </cell>
          <cell r="ET1328">
            <v>0</v>
          </cell>
          <cell r="EU1328">
            <v>0</v>
          </cell>
          <cell r="EV1328">
            <v>0</v>
          </cell>
          <cell r="EW1328">
            <v>0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0</v>
          </cell>
          <cell r="FF1328">
            <v>0</v>
          </cell>
          <cell r="FG1328">
            <v>0</v>
          </cell>
          <cell r="FH1328">
            <v>0</v>
          </cell>
          <cell r="FI1328">
            <v>0</v>
          </cell>
          <cell r="FJ1328">
            <v>0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0</v>
          </cell>
          <cell r="FS1328">
            <v>0</v>
          </cell>
          <cell r="FT1328">
            <v>0</v>
          </cell>
          <cell r="FU1328">
            <v>0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0</v>
          </cell>
          <cell r="HF1328">
            <v>0</v>
          </cell>
          <cell r="HG1328">
            <v>0</v>
          </cell>
          <cell r="HH1328">
            <v>0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0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0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0</v>
          </cell>
          <cell r="CS1329">
            <v>0</v>
          </cell>
          <cell r="CT1329">
            <v>0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0</v>
          </cell>
          <cell r="DF1329">
            <v>0</v>
          </cell>
          <cell r="DG1329">
            <v>0</v>
          </cell>
          <cell r="DH1329">
            <v>0</v>
          </cell>
          <cell r="DI1329">
            <v>0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0</v>
          </cell>
          <cell r="DS1329">
            <v>0</v>
          </cell>
          <cell r="DT1329">
            <v>0</v>
          </cell>
          <cell r="DU1329">
            <v>0</v>
          </cell>
          <cell r="DV1329">
            <v>0</v>
          </cell>
          <cell r="DW1329">
            <v>0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0</v>
          </cell>
          <cell r="EF1329">
            <v>0</v>
          </cell>
          <cell r="EG1329">
            <v>0</v>
          </cell>
          <cell r="EH1329">
            <v>0</v>
          </cell>
          <cell r="EI1329">
            <v>0</v>
          </cell>
          <cell r="EJ1329">
            <v>0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0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0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0</v>
          </cell>
          <cell r="FF1329">
            <v>0</v>
          </cell>
          <cell r="FG1329">
            <v>0</v>
          </cell>
          <cell r="FH1329">
            <v>0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0</v>
          </cell>
          <cell r="HF1329">
            <v>0</v>
          </cell>
          <cell r="HG1329">
            <v>0</v>
          </cell>
          <cell r="HH1329">
            <v>0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0</v>
          </cell>
          <cell r="BW1330">
            <v>0</v>
          </cell>
          <cell r="BX1330">
            <v>0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0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0</v>
          </cell>
          <cell r="CK1330">
            <v>0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0</v>
          </cell>
          <cell r="CS1330">
            <v>0</v>
          </cell>
          <cell r="CT1330">
            <v>0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0</v>
          </cell>
          <cell r="DF1330">
            <v>0</v>
          </cell>
          <cell r="DG1330">
            <v>0</v>
          </cell>
          <cell r="DH1330">
            <v>0</v>
          </cell>
          <cell r="DI1330">
            <v>0</v>
          </cell>
          <cell r="DJ1330">
            <v>0</v>
          </cell>
          <cell r="DK1330">
            <v>0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0</v>
          </cell>
          <cell r="DS1330">
            <v>0</v>
          </cell>
          <cell r="DT1330">
            <v>0</v>
          </cell>
          <cell r="DU1330">
            <v>0</v>
          </cell>
          <cell r="DV1330">
            <v>0</v>
          </cell>
          <cell r="DW1330">
            <v>0</v>
          </cell>
          <cell r="DX1330">
            <v>0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0</v>
          </cell>
          <cell r="EF1330">
            <v>0</v>
          </cell>
          <cell r="EG1330">
            <v>0</v>
          </cell>
          <cell r="EH1330">
            <v>0</v>
          </cell>
          <cell r="EI1330">
            <v>0</v>
          </cell>
          <cell r="EJ1330">
            <v>0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0</v>
          </cell>
          <cell r="ES1330">
            <v>0</v>
          </cell>
          <cell r="ET1330">
            <v>0</v>
          </cell>
          <cell r="EU1330">
            <v>0</v>
          </cell>
          <cell r="EV1330">
            <v>0</v>
          </cell>
          <cell r="EW1330">
            <v>0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0</v>
          </cell>
          <cell r="FF1330">
            <v>0</v>
          </cell>
          <cell r="FG1330">
            <v>0</v>
          </cell>
          <cell r="FH1330">
            <v>0</v>
          </cell>
          <cell r="FI1330">
            <v>0</v>
          </cell>
          <cell r="FJ1330">
            <v>0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0</v>
          </cell>
          <cell r="FS1330">
            <v>0</v>
          </cell>
          <cell r="FT1330">
            <v>0</v>
          </cell>
          <cell r="FU1330">
            <v>0</v>
          </cell>
          <cell r="FV1330">
            <v>0</v>
          </cell>
          <cell r="FW1330">
            <v>0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0</v>
          </cell>
          <cell r="GF1330">
            <v>0</v>
          </cell>
          <cell r="GG1330">
            <v>0</v>
          </cell>
          <cell r="GH1330">
            <v>0</v>
          </cell>
          <cell r="GI1330">
            <v>0</v>
          </cell>
          <cell r="GJ1330">
            <v>0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0</v>
          </cell>
          <cell r="GS1330">
            <v>0</v>
          </cell>
          <cell r="GT1330">
            <v>0</v>
          </cell>
          <cell r="GU1330">
            <v>0</v>
          </cell>
          <cell r="GV1330">
            <v>0</v>
          </cell>
          <cell r="GW1330">
            <v>0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0</v>
          </cell>
          <cell r="HF1330">
            <v>0</v>
          </cell>
          <cell r="HG1330">
            <v>0</v>
          </cell>
          <cell r="HH1330">
            <v>0</v>
          </cell>
          <cell r="HI1330">
            <v>0</v>
          </cell>
          <cell r="HJ1330">
            <v>0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0</v>
          </cell>
          <cell r="HS1330">
            <v>0</v>
          </cell>
          <cell r="HT1330">
            <v>0</v>
          </cell>
          <cell r="HU1330">
            <v>0</v>
          </cell>
          <cell r="HV1330">
            <v>0</v>
          </cell>
          <cell r="HW1330">
            <v>0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0</v>
          </cell>
          <cell r="IF1330">
            <v>0</v>
          </cell>
          <cell r="IG1330">
            <v>0</v>
          </cell>
          <cell r="IH1330">
            <v>0</v>
          </cell>
          <cell r="II1330">
            <v>0</v>
          </cell>
          <cell r="IJ1330">
            <v>0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0</v>
          </cell>
          <cell r="IS1330">
            <v>0</v>
          </cell>
          <cell r="IT1330">
            <v>0</v>
          </cell>
          <cell r="IU1330">
            <v>0</v>
          </cell>
          <cell r="IV1330">
            <v>0</v>
          </cell>
          <cell r="IW1330">
            <v>0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0</v>
          </cell>
          <cell r="BW1331">
            <v>0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0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0</v>
          </cell>
          <cell r="CS1331">
            <v>0</v>
          </cell>
          <cell r="CT1331">
            <v>0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0</v>
          </cell>
          <cell r="DF1331">
            <v>0</v>
          </cell>
          <cell r="DG1331">
            <v>0</v>
          </cell>
          <cell r="DH1331">
            <v>0</v>
          </cell>
          <cell r="DI1331">
            <v>0</v>
          </cell>
          <cell r="DJ1331">
            <v>0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0</v>
          </cell>
          <cell r="DS1331">
            <v>0</v>
          </cell>
          <cell r="DT1331">
            <v>0</v>
          </cell>
          <cell r="DU1331">
            <v>0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0</v>
          </cell>
          <cell r="EF1331">
            <v>0</v>
          </cell>
          <cell r="EG1331">
            <v>0</v>
          </cell>
          <cell r="EH1331">
            <v>0</v>
          </cell>
          <cell r="EI1331">
            <v>0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0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0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0</v>
          </cell>
          <cell r="FF1331">
            <v>0</v>
          </cell>
          <cell r="FG1331">
            <v>0</v>
          </cell>
          <cell r="FH1331">
            <v>0</v>
          </cell>
          <cell r="FI1331">
            <v>0</v>
          </cell>
          <cell r="FJ1331">
            <v>0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0</v>
          </cell>
          <cell r="FS1331">
            <v>0</v>
          </cell>
          <cell r="FT1331">
            <v>0</v>
          </cell>
          <cell r="FU1331">
            <v>0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0</v>
          </cell>
          <cell r="HF1331">
            <v>0</v>
          </cell>
          <cell r="HG1331">
            <v>0</v>
          </cell>
          <cell r="HH1331">
            <v>0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0</v>
          </cell>
          <cell r="DS1332">
            <v>0</v>
          </cell>
          <cell r="DT1332">
            <v>0</v>
          </cell>
          <cell r="DU1332">
            <v>0</v>
          </cell>
          <cell r="DV1332">
            <v>0</v>
          </cell>
          <cell r="DW1332">
            <v>0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0</v>
          </cell>
          <cell r="EF1332">
            <v>0</v>
          </cell>
          <cell r="EG1332">
            <v>0</v>
          </cell>
          <cell r="EH1332">
            <v>0</v>
          </cell>
          <cell r="EI1332">
            <v>0</v>
          </cell>
          <cell r="EJ1332">
            <v>0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0</v>
          </cell>
          <cell r="ES1332">
            <v>0</v>
          </cell>
          <cell r="ET1332">
            <v>0</v>
          </cell>
          <cell r="EU1332">
            <v>0</v>
          </cell>
          <cell r="EV1332">
            <v>0</v>
          </cell>
          <cell r="EW1332">
            <v>0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0</v>
          </cell>
          <cell r="FF1332">
            <v>0</v>
          </cell>
          <cell r="FG1332">
            <v>0</v>
          </cell>
          <cell r="FH1332">
            <v>0</v>
          </cell>
          <cell r="FI1332">
            <v>0</v>
          </cell>
          <cell r="FJ1332">
            <v>0</v>
          </cell>
          <cell r="FK1332">
            <v>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0</v>
          </cell>
          <cell r="FS1332">
            <v>0</v>
          </cell>
          <cell r="FT1332">
            <v>0</v>
          </cell>
          <cell r="FU1332">
            <v>0</v>
          </cell>
          <cell r="FV1332">
            <v>0</v>
          </cell>
          <cell r="FW1332">
            <v>0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0</v>
          </cell>
          <cell r="GF1332">
            <v>0</v>
          </cell>
          <cell r="GG1332">
            <v>0</v>
          </cell>
          <cell r="GH1332">
            <v>0</v>
          </cell>
          <cell r="GI1332">
            <v>0</v>
          </cell>
          <cell r="GJ1332">
            <v>0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0</v>
          </cell>
          <cell r="GS1332">
            <v>0</v>
          </cell>
          <cell r="GT1332">
            <v>0</v>
          </cell>
          <cell r="GU1332">
            <v>0</v>
          </cell>
          <cell r="GV1332">
            <v>0</v>
          </cell>
          <cell r="GW1332">
            <v>0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0</v>
          </cell>
          <cell r="HF1332">
            <v>0</v>
          </cell>
          <cell r="HG1332">
            <v>0</v>
          </cell>
          <cell r="HH1332">
            <v>0</v>
          </cell>
          <cell r="HI1332">
            <v>0</v>
          </cell>
          <cell r="HJ1332">
            <v>0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0</v>
          </cell>
          <cell r="HS1332">
            <v>0</v>
          </cell>
          <cell r="HT1332">
            <v>0</v>
          </cell>
          <cell r="HU1332">
            <v>0</v>
          </cell>
          <cell r="HV1332">
            <v>0</v>
          </cell>
          <cell r="HW1332">
            <v>0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0</v>
          </cell>
          <cell r="IF1332">
            <v>0</v>
          </cell>
          <cell r="IG1332">
            <v>0</v>
          </cell>
          <cell r="IH1332">
            <v>0</v>
          </cell>
          <cell r="II1332">
            <v>0</v>
          </cell>
          <cell r="IJ1332">
            <v>0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0</v>
          </cell>
          <cell r="IS1332">
            <v>0</v>
          </cell>
          <cell r="IT1332">
            <v>0</v>
          </cell>
          <cell r="IU1332">
            <v>0</v>
          </cell>
          <cell r="IV1332">
            <v>0</v>
          </cell>
          <cell r="IW1332">
            <v>0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F1333">
            <v>-345.51411319011822</v>
          </cell>
          <cell r="G1333">
            <v>-492.1601684500929</v>
          </cell>
          <cell r="H1333">
            <v>-737.99388854997233</v>
          </cell>
          <cell r="I1333">
            <v>-1093.9031635699794</v>
          </cell>
          <cell r="J1333">
            <v>-1152.3079230405856</v>
          </cell>
          <cell r="K1333">
            <v>-1131.2192474103067</v>
          </cell>
          <cell r="L1333">
            <v>-1211.3247173500713</v>
          </cell>
          <cell r="M1333">
            <v>-1408.7810550902504</v>
          </cell>
          <cell r="N1333">
            <v>-894.78868584008887</v>
          </cell>
          <cell r="O1333">
            <v>-1229.8944925800897</v>
          </cell>
          <cell r="P1333">
            <v>-736.92070152005181</v>
          </cell>
          <cell r="Q1333">
            <v>-445.21838360989932</v>
          </cell>
          <cell r="R1333">
            <v>-5372.5791446883231</v>
          </cell>
          <cell r="S1333">
            <v>-188.23992492014077</v>
          </cell>
          <cell r="T1333">
            <v>741.95750961999875</v>
          </cell>
          <cell r="U1333">
            <v>594.42157088988461</v>
          </cell>
          <cell r="V1333">
            <v>727.60004542022943</v>
          </cell>
          <cell r="W1333">
            <v>-546.57413466996513</v>
          </cell>
          <cell r="X1333">
            <v>-1249.7941167997196</v>
          </cell>
          <cell r="Y1333">
            <v>-1061.1794939101674</v>
          </cell>
          <cell r="Z1333">
            <v>-1563.1572405102197</v>
          </cell>
          <cell r="AA1333">
            <v>-853.67212069989182</v>
          </cell>
          <cell r="AB1333">
            <v>-1137.2795352598187</v>
          </cell>
          <cell r="AC1333">
            <v>-624.18865303997882</v>
          </cell>
          <cell r="AD1333">
            <v>-212.47305080981459</v>
          </cell>
          <cell r="AE1333">
            <v>-8369.7428342700005</v>
          </cell>
          <cell r="AF1333">
            <v>-493.16004677000456</v>
          </cell>
          <cell r="AG1333">
            <v>-518.60691966000013</v>
          </cell>
          <cell r="AH1333">
            <v>-318.05009577958845</v>
          </cell>
          <cell r="AI1333">
            <v>-679.10755203024019</v>
          </cell>
          <cell r="AJ1333">
            <v>-895.32492037001066</v>
          </cell>
          <cell r="AK1333">
            <v>1445.486704840092</v>
          </cell>
          <cell r="AL1333">
            <v>-1331.2816429499071</v>
          </cell>
          <cell r="AM1333">
            <v>-2106.7075784304179</v>
          </cell>
          <cell r="AN1333">
            <v>-1231.8024979699403</v>
          </cell>
          <cell r="AO1333">
            <v>-1075.4718899402069</v>
          </cell>
          <cell r="AP1333">
            <v>-690.62048322963528</v>
          </cell>
          <cell r="AQ1333">
            <v>-475.09591198014095</v>
          </cell>
          <cell r="AR1333">
            <v>-7918.9610774293542</v>
          </cell>
          <cell r="AS1333">
            <v>544.02310252992902</v>
          </cell>
          <cell r="AT1333">
            <v>-600.09911180008203</v>
          </cell>
          <cell r="AU1333">
            <v>-672.70166168035939</v>
          </cell>
          <cell r="AV1333">
            <v>-313.54226596979424</v>
          </cell>
          <cell r="AW1333">
            <v>-1079.3049597600475</v>
          </cell>
          <cell r="AX1333">
            <v>-675.07283619022928</v>
          </cell>
          <cell r="AY1333">
            <v>-1227.0114339797292</v>
          </cell>
          <cell r="AZ1333">
            <v>-1773.0378728401847</v>
          </cell>
          <cell r="BA1333">
            <v>-804.10875799995847</v>
          </cell>
          <cell r="BB1333">
            <v>-387.9131242899457</v>
          </cell>
          <cell r="BC1333">
            <v>-443.78268334991299</v>
          </cell>
          <cell r="BD1333">
            <v>-486.4094720997382</v>
          </cell>
          <cell r="BE1333">
            <v>-5293.5417036209255</v>
          </cell>
          <cell r="BF1333">
            <v>-711.19283146993257</v>
          </cell>
          <cell r="BG1333">
            <v>125.10001978022046</v>
          </cell>
          <cell r="BH1333">
            <v>-528.24603329971433</v>
          </cell>
          <cell r="BI1333">
            <v>-76.02951206988655</v>
          </cell>
          <cell r="BJ1333">
            <v>-359.50055182969663</v>
          </cell>
          <cell r="BK1333">
            <v>-220.08796337991953</v>
          </cell>
          <cell r="BL1333">
            <v>-456.93293924024329</v>
          </cell>
          <cell r="BM1333">
            <v>-599.46835711994208</v>
          </cell>
          <cell r="BN1333">
            <v>-733.87008454021998</v>
          </cell>
          <cell r="BO1333">
            <v>-708.34970031015109</v>
          </cell>
          <cell r="BP1333">
            <v>-450.69410165003501</v>
          </cell>
          <cell r="BQ1333">
            <v>-574.26964848977514</v>
          </cell>
          <cell r="BR1333">
            <v>-6333.6521214377135</v>
          </cell>
          <cell r="BS1333">
            <v>-360.57394138956442</v>
          </cell>
          <cell r="BT1333">
            <v>-466.94000098016113</v>
          </cell>
          <cell r="BU1333">
            <v>-185.82814091001637</v>
          </cell>
          <cell r="BV1333">
            <v>-264.16008577984758</v>
          </cell>
          <cell r="BW1333">
            <v>-71.53989137976896</v>
          </cell>
          <cell r="BX1333">
            <v>-822.70609740004875</v>
          </cell>
          <cell r="BY1333">
            <v>-737.34611804992892</v>
          </cell>
          <cell r="BZ1333">
            <v>-1076.889591619838</v>
          </cell>
          <cell r="CA1333">
            <v>-857.70326102990657</v>
          </cell>
          <cell r="CB1333">
            <v>-767.18428970011882</v>
          </cell>
          <cell r="CC1333">
            <v>-373.50652073975652</v>
          </cell>
          <cell r="CD1333">
            <v>-349.27418246027082</v>
          </cell>
          <cell r="CE1333">
            <v>-5019.2431690301746</v>
          </cell>
          <cell r="CF1333">
            <v>82.009187479969114</v>
          </cell>
          <cell r="CG1333">
            <v>-387.1381958599668</v>
          </cell>
          <cell r="CH1333">
            <v>-507.24140654003713</v>
          </cell>
          <cell r="CI1333">
            <v>369.73404351004865</v>
          </cell>
          <cell r="CJ1333">
            <v>83.896593609941192</v>
          </cell>
          <cell r="CK1333">
            <v>-1866.7900476300856</v>
          </cell>
          <cell r="CL1333">
            <v>-581.35601597931236</v>
          </cell>
          <cell r="CM1333">
            <v>-1103.8747310498729</v>
          </cell>
          <cell r="CN1333">
            <v>-500.11614717007615</v>
          </cell>
          <cell r="CO1333">
            <v>173.7086666499963</v>
          </cell>
          <cell r="CP1333">
            <v>-484.88158614980057</v>
          </cell>
          <cell r="CQ1333">
            <v>-297.19352990016341</v>
          </cell>
          <cell r="CR1333">
            <v>-7458.8435650393367</v>
          </cell>
          <cell r="CS1333">
            <v>-510.8579963396769</v>
          </cell>
          <cell r="CT1333">
            <v>-100.29449449991807</v>
          </cell>
          <cell r="CU1333">
            <v>-226.6320387898013</v>
          </cell>
          <cell r="CV1333">
            <v>-47.048531910055317</v>
          </cell>
          <cell r="CW1333">
            <v>-378.11330921994522</v>
          </cell>
          <cell r="CX1333">
            <v>-843.72245435009245</v>
          </cell>
          <cell r="CY1333">
            <v>-577.2358342402149</v>
          </cell>
          <cell r="CZ1333">
            <v>-1194.2827807096764</v>
          </cell>
          <cell r="DA1333">
            <v>-993.57067201007158</v>
          </cell>
          <cell r="DB1333">
            <v>-1595.4472245500656</v>
          </cell>
          <cell r="DC1333">
            <v>-471.03827947983518</v>
          </cell>
          <cell r="DD1333">
            <v>-520.59994894010015</v>
          </cell>
          <cell r="DE1333">
            <v>-5389.2427661698312</v>
          </cell>
          <cell r="DF1333">
            <v>-364.7328424397856</v>
          </cell>
          <cell r="DG1333">
            <v>-427.22856030007824</v>
          </cell>
          <cell r="DH1333">
            <v>-202.04613837983925</v>
          </cell>
          <cell r="DI1333">
            <v>-164.14614540000912</v>
          </cell>
          <cell r="DJ1333">
            <v>-451.20492561993888</v>
          </cell>
          <cell r="DK1333">
            <v>-411.36822569009382</v>
          </cell>
          <cell r="DL1333">
            <v>-847.81653295992874</v>
          </cell>
          <cell r="DM1333">
            <v>-787.38734440039843</v>
          </cell>
          <cell r="DN1333">
            <v>-569.13973657041788</v>
          </cell>
          <cell r="DO1333">
            <v>-487.04896933981217</v>
          </cell>
          <cell r="DP1333">
            <v>-503.64287298964337</v>
          </cell>
          <cell r="DQ1333">
            <v>-173.4804720801767</v>
          </cell>
          <cell r="DR1333">
            <v>-3609.9780303798616</v>
          </cell>
          <cell r="DS1333">
            <v>-154.12077019992284</v>
          </cell>
          <cell r="DT1333">
            <v>-269.26866915030405</v>
          </cell>
          <cell r="DU1333">
            <v>17.211631949990988</v>
          </cell>
          <cell r="DV1333">
            <v>-81.734609659994021</v>
          </cell>
          <cell r="DW1333">
            <v>-188.22520354005974</v>
          </cell>
          <cell r="DX1333">
            <v>212.54141066991724</v>
          </cell>
          <cell r="DY1333">
            <v>-849.29279035958461</v>
          </cell>
          <cell r="DZ1333">
            <v>-591.65224014990963</v>
          </cell>
          <cell r="EA1333">
            <v>-312.67400749004446</v>
          </cell>
          <cell r="EB1333">
            <v>-739.78161962027662</v>
          </cell>
          <cell r="EC1333">
            <v>-328.68031595973298</v>
          </cell>
          <cell r="ED1333">
            <v>-324.30084687005728</v>
          </cell>
          <cell r="EE1333">
            <v>-8665.1014252305031</v>
          </cell>
          <cell r="EF1333">
            <v>-71.994145780336112</v>
          </cell>
          <cell r="EG1333">
            <v>-546.14073684019968</v>
          </cell>
          <cell r="EH1333">
            <v>-347.42799633997492</v>
          </cell>
          <cell r="EI1333">
            <v>-305.18203636008548</v>
          </cell>
          <cell r="EJ1333">
            <v>-379.43461053003557</v>
          </cell>
          <cell r="EK1333">
            <v>-789.81736592005473</v>
          </cell>
          <cell r="EL1333">
            <v>-1024.9010482295416</v>
          </cell>
          <cell r="EM1333">
            <v>-441.24591042962857</v>
          </cell>
          <cell r="EN1333">
            <v>-4092.3690692998935</v>
          </cell>
          <cell r="EO1333">
            <v>-257.48535590991378</v>
          </cell>
          <cell r="EP1333">
            <v>-221.09560012980364</v>
          </cell>
          <cell r="EQ1333">
            <v>-188.00754945981316</v>
          </cell>
          <cell r="ER1333">
            <v>-3104.719335148111</v>
          </cell>
          <cell r="ES1333">
            <v>-64.214314659824595</v>
          </cell>
          <cell r="ET1333">
            <v>88.119821549858898</v>
          </cell>
          <cell r="EU1333">
            <v>-65.481784970033914</v>
          </cell>
          <cell r="EV1333">
            <v>84.468031409895048</v>
          </cell>
          <cell r="EW1333">
            <v>-648.64708769985009</v>
          </cell>
          <cell r="EX1333">
            <v>-505.0422823500121</v>
          </cell>
          <cell r="EY1333">
            <v>-745.85754125006497</v>
          </cell>
          <cell r="EZ1333">
            <v>-743.43845140025951</v>
          </cell>
          <cell r="FA1333">
            <v>-188.57322971010581</v>
          </cell>
          <cell r="FB1333">
            <v>39.440415180055425</v>
          </cell>
          <cell r="FC1333">
            <v>-243.30767131992616</v>
          </cell>
          <cell r="FD1333">
            <v>-112.18523992970586</v>
          </cell>
          <cell r="FE1333">
            <v>-4440.0887053180486</v>
          </cell>
          <cell r="FF1333">
            <v>-139.02740157023072</v>
          </cell>
          <cell r="FG1333">
            <v>-804.42566352989525</v>
          </cell>
          <cell r="FH1333">
            <v>17.656338109984063</v>
          </cell>
          <cell r="FI1333">
            <v>848.74020647001453</v>
          </cell>
          <cell r="FJ1333">
            <v>-879.09163181995973</v>
          </cell>
          <cell r="FK1333">
            <v>-1119.498561100103</v>
          </cell>
          <cell r="FL1333">
            <v>-1410.4912373397965</v>
          </cell>
          <cell r="FM1333">
            <v>-391.43120952020399</v>
          </cell>
          <cell r="FN1333">
            <v>-218.90393614000641</v>
          </cell>
          <cell r="FO1333">
            <v>-169.63643973995931</v>
          </cell>
          <cell r="FP1333">
            <v>-1.0614489696454257</v>
          </cell>
          <cell r="FQ1333">
            <v>-172.91772016976029</v>
          </cell>
          <cell r="FR1333">
            <v>-2847.5441747121513</v>
          </cell>
          <cell r="FS1333">
            <v>-288.94900839985348</v>
          </cell>
          <cell r="FT1333">
            <v>-436.41618997021578</v>
          </cell>
          <cell r="FU1333">
            <v>-94.761133459978737</v>
          </cell>
          <cell r="FV1333">
            <v>-30.088888810074423</v>
          </cell>
          <cell r="FW1333">
            <v>363.91172138002003</v>
          </cell>
          <cell r="FX1333">
            <v>-737.67940669012023</v>
          </cell>
          <cell r="FY1333">
            <v>-417.39083465002477</v>
          </cell>
          <cell r="FZ1333">
            <v>-637.47379969991744</v>
          </cell>
          <cell r="GA1333">
            <v>-481.04933614016045</v>
          </cell>
          <cell r="GB1333">
            <v>-227.6404892699793</v>
          </cell>
          <cell r="GC1333">
            <v>7.0146292198915035</v>
          </cell>
          <cell r="GD1333">
            <v>132.97856177971698</v>
          </cell>
          <cell r="GE1333">
            <v>-2723.880348648876</v>
          </cell>
          <cell r="GF1333">
            <v>-281.60402687033638</v>
          </cell>
          <cell r="GG1333">
            <v>-540.87448038021103</v>
          </cell>
          <cell r="GH1333">
            <v>-247.88807137997355</v>
          </cell>
          <cell r="GI1333">
            <v>-96.328560019959696</v>
          </cell>
          <cell r="GJ1333">
            <v>-207.11653497000225</v>
          </cell>
          <cell r="GK1333">
            <v>-369.42324835003819</v>
          </cell>
          <cell r="GL1333">
            <v>41.339114740025252</v>
          </cell>
          <cell r="GM1333">
            <v>-638.80899937008508</v>
          </cell>
          <cell r="GN1333">
            <v>40.846742689725943</v>
          </cell>
          <cell r="GO1333">
            <v>-326.73756463988684</v>
          </cell>
          <cell r="GP1333">
            <v>-4.715258969925344</v>
          </cell>
          <cell r="GQ1333">
            <v>-92.56946112960577</v>
          </cell>
          <cell r="GR1333">
            <v>-4138.601848680526</v>
          </cell>
          <cell r="GS1333">
            <v>-159.83326735021546</v>
          </cell>
          <cell r="GT1333">
            <v>-611.35680452990346</v>
          </cell>
          <cell r="GU1333">
            <v>-483.86951678001788</v>
          </cell>
          <cell r="GV1333">
            <v>-26.221613509987947</v>
          </cell>
          <cell r="GW1333">
            <v>-335.36363226000685</v>
          </cell>
          <cell r="GX1333">
            <v>-278.8906352899503</v>
          </cell>
          <cell r="GY1333">
            <v>-705.02395724970847</v>
          </cell>
          <cell r="GZ1333">
            <v>-648.29385338979773</v>
          </cell>
          <cell r="HA1333">
            <v>-418.03290094994009</v>
          </cell>
          <cell r="HB1333">
            <v>4.1072553099365905</v>
          </cell>
          <cell r="HC1333">
            <v>-206.78963273018599</v>
          </cell>
          <cell r="HD1333">
            <v>-269.03328994987532</v>
          </cell>
          <cell r="HE1333">
            <v>-2799.5461907833815</v>
          </cell>
          <cell r="HF1333">
            <v>-148.7661375598982</v>
          </cell>
          <cell r="HG1333">
            <v>-215.43880140013061</v>
          </cell>
          <cell r="HH1333">
            <v>-244.58860414009541</v>
          </cell>
          <cell r="HI1333">
            <v>-142.45324242999777</v>
          </cell>
          <cell r="HJ1333">
            <v>-206.0781344199786</v>
          </cell>
          <cell r="HK1333">
            <v>-235.89106976997573</v>
          </cell>
          <cell r="HL1333">
            <v>-384.86297150957398</v>
          </cell>
          <cell r="HM1333">
            <v>-656.46445123013109</v>
          </cell>
          <cell r="HN1333">
            <v>-148.89767354005016</v>
          </cell>
          <cell r="HO1333">
            <v>-157.2604549700045</v>
          </cell>
          <cell r="HP1333">
            <v>-204.19666941021569</v>
          </cell>
          <cell r="HQ1333">
            <v>-54.647980399895459</v>
          </cell>
          <cell r="HR1333">
            <v>-4556.2750026378781</v>
          </cell>
          <cell r="HS1333">
            <v>-60.567222279496491</v>
          </cell>
          <cell r="HT1333">
            <v>-280.03035992011428</v>
          </cell>
          <cell r="HU1333">
            <v>-284.36523644009139</v>
          </cell>
          <cell r="HV1333">
            <v>-149.84123116004048</v>
          </cell>
          <cell r="HW1333">
            <v>-494.22091005998664</v>
          </cell>
          <cell r="HX1333">
            <v>-250.32187884999439</v>
          </cell>
          <cell r="HY1333">
            <v>-1384.9943982402328</v>
          </cell>
          <cell r="HZ1333">
            <v>-775.54140061978251</v>
          </cell>
          <cell r="IA1333">
            <v>-302.65112940012477</v>
          </cell>
          <cell r="IB1333">
            <v>-117.09760299010668</v>
          </cell>
          <cell r="IC1333">
            <v>-278.76248086011037</v>
          </cell>
          <cell r="ID1333">
            <v>-177.88115181983449</v>
          </cell>
          <cell r="IE1333">
            <v>-5113.4889858737588</v>
          </cell>
          <cell r="IF1333">
            <v>-59.310326110105962</v>
          </cell>
          <cell r="IG1333">
            <v>166.82867700001225</v>
          </cell>
          <cell r="IH1333">
            <v>-24.530512840021402</v>
          </cell>
          <cell r="II1333">
            <v>-159.19881100999191</v>
          </cell>
          <cell r="IJ1333">
            <v>-757.5359736700193</v>
          </cell>
          <cell r="IK1333">
            <v>-211.09339812002145</v>
          </cell>
          <cell r="IL1333">
            <v>-1217.7621661301237</v>
          </cell>
          <cell r="IM1333">
            <v>-1385.2860349405091</v>
          </cell>
          <cell r="IN1333">
            <v>-337.94977251021191</v>
          </cell>
          <cell r="IO1333">
            <v>-269.21599470998626</v>
          </cell>
          <cell r="IP1333">
            <v>-311.01261125993915</v>
          </cell>
          <cell r="IQ1333">
            <v>-547.42206156998873</v>
          </cell>
          <cell r="IR1333">
            <v>-3149.782509110868</v>
          </cell>
          <cell r="IS1333">
            <v>-20.771126830251887</v>
          </cell>
          <cell r="IT1333">
            <v>-144.74639537022449</v>
          </cell>
          <cell r="IU1333">
            <v>-81.122864370117895</v>
          </cell>
          <cell r="IV1333">
            <v>-328.22168602992315</v>
          </cell>
          <cell r="IW1333">
            <v>-712.45052195995231</v>
          </cell>
          <cell r="IX1333">
            <v>633.11056476004887</v>
          </cell>
          <cell r="IY1333">
            <v>-1699.7662215700839</v>
          </cell>
          <cell r="IZ1333">
            <v>-368.4275024801027</v>
          </cell>
          <cell r="JA1333">
            <v>58.768522140220739</v>
          </cell>
          <cell r="JB1333">
            <v>-104.63518891006242</v>
          </cell>
          <cell r="JC1333">
            <v>-311.97154362034053</v>
          </cell>
          <cell r="JD1333">
            <v>-69.54854487022385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5">
          <cell r="D1335" t="str">
            <v>GEO.EX.UTS._.___.Blundell_1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0</v>
          </cell>
          <cell r="BH1335">
            <v>0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0</v>
          </cell>
          <cell r="BW1335">
            <v>0</v>
          </cell>
          <cell r="BX1335">
            <v>0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0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0</v>
          </cell>
          <cell r="CK1335">
            <v>0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0</v>
          </cell>
          <cell r="CS1335">
            <v>0</v>
          </cell>
          <cell r="CT1335">
            <v>0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0</v>
          </cell>
          <cell r="DF1335">
            <v>0</v>
          </cell>
          <cell r="DG1335">
            <v>0</v>
          </cell>
          <cell r="DH1335">
            <v>0</v>
          </cell>
          <cell r="DI1335">
            <v>0</v>
          </cell>
          <cell r="DJ1335">
            <v>0</v>
          </cell>
          <cell r="DK1335">
            <v>0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0</v>
          </cell>
          <cell r="DS1335">
            <v>0</v>
          </cell>
          <cell r="DT1335">
            <v>0</v>
          </cell>
          <cell r="DU1335">
            <v>0</v>
          </cell>
          <cell r="DV1335">
            <v>0</v>
          </cell>
          <cell r="DW1335">
            <v>0</v>
          </cell>
          <cell r="DX1335">
            <v>0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0</v>
          </cell>
          <cell r="EF1335">
            <v>0</v>
          </cell>
          <cell r="EG1335">
            <v>0</v>
          </cell>
          <cell r="EH1335">
            <v>0</v>
          </cell>
          <cell r="EI1335">
            <v>0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0</v>
          </cell>
          <cell r="ES1335">
            <v>0</v>
          </cell>
          <cell r="ET1335">
            <v>0</v>
          </cell>
          <cell r="EU1335">
            <v>0</v>
          </cell>
          <cell r="EV1335">
            <v>0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0</v>
          </cell>
          <cell r="FF1335">
            <v>0</v>
          </cell>
          <cell r="FG1335">
            <v>0</v>
          </cell>
          <cell r="FH1335">
            <v>0</v>
          </cell>
          <cell r="FI1335">
            <v>0</v>
          </cell>
          <cell r="FJ1335">
            <v>0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0</v>
          </cell>
          <cell r="FS1335">
            <v>0</v>
          </cell>
          <cell r="FT1335">
            <v>0</v>
          </cell>
          <cell r="FU1335">
            <v>0</v>
          </cell>
          <cell r="FV1335">
            <v>0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0</v>
          </cell>
          <cell r="GF1335">
            <v>0</v>
          </cell>
          <cell r="GG1335">
            <v>0</v>
          </cell>
          <cell r="GH1335">
            <v>0</v>
          </cell>
          <cell r="GI1335">
            <v>0</v>
          </cell>
          <cell r="GJ1335">
            <v>0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0</v>
          </cell>
          <cell r="GS1335">
            <v>0</v>
          </cell>
          <cell r="GT1335">
            <v>0</v>
          </cell>
          <cell r="GU1335">
            <v>0</v>
          </cell>
          <cell r="GV1335">
            <v>0</v>
          </cell>
          <cell r="GW1335">
            <v>0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0</v>
          </cell>
          <cell r="HF1335">
            <v>0</v>
          </cell>
          <cell r="HG1335">
            <v>0</v>
          </cell>
          <cell r="HH1335">
            <v>0</v>
          </cell>
          <cell r="HI1335">
            <v>0</v>
          </cell>
          <cell r="HJ1335">
            <v>0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0</v>
          </cell>
          <cell r="HS1335">
            <v>0</v>
          </cell>
          <cell r="HT1335">
            <v>0</v>
          </cell>
          <cell r="HU1335">
            <v>0</v>
          </cell>
          <cell r="HV1335">
            <v>0</v>
          </cell>
          <cell r="HW1335">
            <v>0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0</v>
          </cell>
          <cell r="IF1335">
            <v>0</v>
          </cell>
          <cell r="IG1335">
            <v>0</v>
          </cell>
          <cell r="IH1335">
            <v>0</v>
          </cell>
          <cell r="II1335">
            <v>0</v>
          </cell>
          <cell r="IJ1335">
            <v>0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0</v>
          </cell>
          <cell r="IS1335">
            <v>0</v>
          </cell>
          <cell r="IT1335">
            <v>0</v>
          </cell>
          <cell r="IU1335">
            <v>0</v>
          </cell>
          <cell r="IV1335">
            <v>0</v>
          </cell>
          <cell r="IW1335">
            <v>0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GEO.EX.UTS._.___.Blundell_2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0</v>
          </cell>
          <cell r="BW1336">
            <v>0</v>
          </cell>
          <cell r="BX1336">
            <v>0</v>
          </cell>
          <cell r="BY1336">
            <v>0</v>
          </cell>
          <cell r="BZ1336">
            <v>0</v>
          </cell>
          <cell r="CA1336">
            <v>0</v>
          </cell>
          <cell r="CB1336">
            <v>0</v>
          </cell>
          <cell r="CC1336">
            <v>0</v>
          </cell>
          <cell r="CD1336">
            <v>0</v>
          </cell>
          <cell r="CE1336">
            <v>0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0</v>
          </cell>
          <cell r="CK1336">
            <v>0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0</v>
          </cell>
          <cell r="CS1336">
            <v>0</v>
          </cell>
          <cell r="CT1336">
            <v>0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0</v>
          </cell>
          <cell r="DF1336">
            <v>0</v>
          </cell>
          <cell r="DG1336">
            <v>0</v>
          </cell>
          <cell r="DH1336">
            <v>0</v>
          </cell>
          <cell r="DI1336">
            <v>0</v>
          </cell>
          <cell r="DJ1336">
            <v>0</v>
          </cell>
          <cell r="DK1336">
            <v>0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0</v>
          </cell>
          <cell r="DS1336">
            <v>0</v>
          </cell>
          <cell r="DT1336">
            <v>0</v>
          </cell>
          <cell r="DU1336">
            <v>0</v>
          </cell>
          <cell r="DV1336">
            <v>0</v>
          </cell>
          <cell r="DW1336">
            <v>0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0</v>
          </cell>
          <cell r="EF1336">
            <v>0</v>
          </cell>
          <cell r="EG1336">
            <v>0</v>
          </cell>
          <cell r="EH1336">
            <v>0</v>
          </cell>
          <cell r="EI1336">
            <v>0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0</v>
          </cell>
          <cell r="ES1336">
            <v>0</v>
          </cell>
          <cell r="ET1336">
            <v>0</v>
          </cell>
          <cell r="EU1336">
            <v>0</v>
          </cell>
          <cell r="EV1336">
            <v>0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0</v>
          </cell>
          <cell r="FF1336">
            <v>0</v>
          </cell>
          <cell r="FG1336">
            <v>0</v>
          </cell>
          <cell r="FH1336">
            <v>0</v>
          </cell>
          <cell r="FI1336">
            <v>0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0</v>
          </cell>
          <cell r="FS1336">
            <v>0</v>
          </cell>
          <cell r="FT1336">
            <v>0</v>
          </cell>
          <cell r="FU1336">
            <v>0</v>
          </cell>
          <cell r="FV1336">
            <v>0</v>
          </cell>
          <cell r="FW1336">
            <v>0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0</v>
          </cell>
          <cell r="GF1336">
            <v>0</v>
          </cell>
          <cell r="GG1336">
            <v>0</v>
          </cell>
          <cell r="GH1336">
            <v>0</v>
          </cell>
          <cell r="GI1336">
            <v>0</v>
          </cell>
          <cell r="GJ1336">
            <v>0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0</v>
          </cell>
          <cell r="GS1336">
            <v>0</v>
          </cell>
          <cell r="GT1336">
            <v>0</v>
          </cell>
          <cell r="GU1336">
            <v>0</v>
          </cell>
          <cell r="GV1336">
            <v>0</v>
          </cell>
          <cell r="GW1336">
            <v>0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0</v>
          </cell>
          <cell r="HF1336">
            <v>0</v>
          </cell>
          <cell r="HG1336">
            <v>0</v>
          </cell>
          <cell r="HH1336">
            <v>0</v>
          </cell>
          <cell r="HI1336">
            <v>0</v>
          </cell>
          <cell r="HJ1336">
            <v>0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0</v>
          </cell>
          <cell r="HS1336">
            <v>0</v>
          </cell>
          <cell r="HT1336">
            <v>0</v>
          </cell>
          <cell r="HU1336">
            <v>0</v>
          </cell>
          <cell r="HV1336">
            <v>0</v>
          </cell>
          <cell r="HW1336">
            <v>0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0</v>
          </cell>
          <cell r="IF1336">
            <v>0</v>
          </cell>
          <cell r="IG1336">
            <v>0</v>
          </cell>
          <cell r="IH1336">
            <v>0</v>
          </cell>
          <cell r="II1336">
            <v>0</v>
          </cell>
          <cell r="IJ1336">
            <v>0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0</v>
          </cell>
          <cell r="IS1336">
            <v>0</v>
          </cell>
          <cell r="IT1336">
            <v>0</v>
          </cell>
          <cell r="IU1336">
            <v>0</v>
          </cell>
          <cell r="IV1336">
            <v>0</v>
          </cell>
          <cell r="IW1336">
            <v>0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GEO.PC.UTS._.SML.Soda Lake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0</v>
          </cell>
          <cell r="BW1337">
            <v>0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0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0</v>
          </cell>
          <cell r="CK1337">
            <v>0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0</v>
          </cell>
          <cell r="CS1337">
            <v>0</v>
          </cell>
          <cell r="CT1337">
            <v>0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0</v>
          </cell>
          <cell r="DF1337">
            <v>0</v>
          </cell>
          <cell r="DG1337">
            <v>0</v>
          </cell>
          <cell r="DH1337">
            <v>0</v>
          </cell>
          <cell r="DI1337">
            <v>0</v>
          </cell>
          <cell r="DJ1337">
            <v>0</v>
          </cell>
          <cell r="DK1337">
            <v>0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0</v>
          </cell>
          <cell r="DS1337">
            <v>0</v>
          </cell>
          <cell r="DT1337">
            <v>0</v>
          </cell>
          <cell r="DU1337">
            <v>0</v>
          </cell>
          <cell r="DV1337">
            <v>0</v>
          </cell>
          <cell r="DW1337">
            <v>0</v>
          </cell>
          <cell r="DX1337">
            <v>0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0</v>
          </cell>
          <cell r="EF1337">
            <v>0</v>
          </cell>
          <cell r="EG1337">
            <v>0</v>
          </cell>
          <cell r="EH1337">
            <v>0</v>
          </cell>
          <cell r="EI1337">
            <v>0</v>
          </cell>
          <cell r="EJ1337">
            <v>0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0</v>
          </cell>
          <cell r="ES1337">
            <v>0</v>
          </cell>
          <cell r="ET1337">
            <v>0</v>
          </cell>
          <cell r="EU1337">
            <v>0</v>
          </cell>
          <cell r="EV1337">
            <v>0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0</v>
          </cell>
          <cell r="FF1337">
            <v>0</v>
          </cell>
          <cell r="FG1337">
            <v>0</v>
          </cell>
          <cell r="FH1337">
            <v>0</v>
          </cell>
          <cell r="FI1337">
            <v>0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0</v>
          </cell>
          <cell r="FS1337">
            <v>0</v>
          </cell>
          <cell r="FT1337">
            <v>0</v>
          </cell>
          <cell r="FU1337">
            <v>0</v>
          </cell>
          <cell r="FV1337">
            <v>0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0</v>
          </cell>
          <cell r="GF1337">
            <v>0</v>
          </cell>
          <cell r="GG1337">
            <v>0</v>
          </cell>
          <cell r="GH1337">
            <v>0</v>
          </cell>
          <cell r="GI1337">
            <v>0</v>
          </cell>
          <cell r="GJ1337">
            <v>0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0</v>
          </cell>
          <cell r="GS1337">
            <v>0</v>
          </cell>
          <cell r="GT1337">
            <v>0</v>
          </cell>
          <cell r="GU1337">
            <v>0</v>
          </cell>
          <cell r="GV1337">
            <v>0</v>
          </cell>
          <cell r="GW1337">
            <v>0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0</v>
          </cell>
          <cell r="HF1337">
            <v>0</v>
          </cell>
          <cell r="HG1337">
            <v>0</v>
          </cell>
          <cell r="HH1337">
            <v>0</v>
          </cell>
          <cell r="HI1337">
            <v>0</v>
          </cell>
          <cell r="HJ1337">
            <v>0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0</v>
          </cell>
          <cell r="HS1337">
            <v>0</v>
          </cell>
          <cell r="HT1337">
            <v>0</v>
          </cell>
          <cell r="HU1337">
            <v>0</v>
          </cell>
          <cell r="HV1337">
            <v>0</v>
          </cell>
          <cell r="HW1337">
            <v>0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0</v>
          </cell>
          <cell r="IF1337">
            <v>0</v>
          </cell>
          <cell r="IG1337">
            <v>0</v>
          </cell>
          <cell r="IH1337">
            <v>0</v>
          </cell>
          <cell r="II1337">
            <v>0</v>
          </cell>
          <cell r="IJ1337">
            <v>0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0</v>
          </cell>
          <cell r="IS1337">
            <v>0</v>
          </cell>
          <cell r="IT1337">
            <v>0</v>
          </cell>
          <cell r="IU1337">
            <v>0</v>
          </cell>
          <cell r="IV1337">
            <v>0</v>
          </cell>
          <cell r="IW1337">
            <v>0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9">
          <cell r="D1339" t="str">
            <v>WD_.EX.WWA._.REP.Marengo I</v>
          </cell>
          <cell r="F1339">
            <v>44626.835291999996</v>
          </cell>
          <cell r="G1339">
            <v>32000.062067999999</v>
          </cell>
          <cell r="H1339">
            <v>40148.760755999996</v>
          </cell>
          <cell r="I1339">
            <v>40639.097148000008</v>
          </cell>
          <cell r="J1339">
            <v>33474.840048000005</v>
          </cell>
          <cell r="K1339">
            <v>23873.367180000001</v>
          </cell>
          <cell r="L1339">
            <v>33753.473987999998</v>
          </cell>
          <cell r="M1339">
            <v>33265.261224000002</v>
          </cell>
          <cell r="N1339">
            <v>27695.365152000002</v>
          </cell>
          <cell r="O1339">
            <v>36039.243863999996</v>
          </cell>
          <cell r="P1339">
            <v>31707.678599999999</v>
          </cell>
          <cell r="Q1339">
            <v>25094.659355999996</v>
          </cell>
          <cell r="R1339">
            <v>402068.95029496989</v>
          </cell>
          <cell r="S1339">
            <v>45509.941776</v>
          </cell>
          <cell r="T1339">
            <v>31133.549148000002</v>
          </cell>
          <cell r="U1339">
            <v>39989.806361369992</v>
          </cell>
          <cell r="V1339">
            <v>40922.266164000001</v>
          </cell>
          <cell r="W1339">
            <v>33387.756948000002</v>
          </cell>
          <cell r="X1339">
            <v>25572.283529600005</v>
          </cell>
          <cell r="Y1339">
            <v>34967.257259999998</v>
          </cell>
          <cell r="Z1339">
            <v>31645.646916000002</v>
          </cell>
          <cell r="AA1339">
            <v>26512.494684000001</v>
          </cell>
          <cell r="AB1339">
            <v>35592.066431999992</v>
          </cell>
          <cell r="AC1339">
            <v>32541.627767999998</v>
          </cell>
          <cell r="AD1339">
            <v>24294.253307999999</v>
          </cell>
          <cell r="AE1339">
            <v>402621.69308399997</v>
          </cell>
          <cell r="AF1339">
            <v>47610.741827999998</v>
          </cell>
          <cell r="AG1339">
            <v>29291.754336000002</v>
          </cell>
          <cell r="AH1339">
            <v>40032.796439999998</v>
          </cell>
          <cell r="AI1339">
            <v>45188.348556000004</v>
          </cell>
          <cell r="AJ1339">
            <v>30168.336744000007</v>
          </cell>
          <cell r="AK1339">
            <v>27280.675032000003</v>
          </cell>
          <cell r="AL1339">
            <v>32633.203512</v>
          </cell>
          <cell r="AM1339">
            <v>34226.562551999996</v>
          </cell>
          <cell r="AN1339">
            <v>23666.368751999998</v>
          </cell>
          <cell r="AO1339">
            <v>35445.642335999997</v>
          </cell>
          <cell r="AP1339">
            <v>38082.836532000001</v>
          </cell>
          <cell r="AQ1339">
            <v>18994.426464</v>
          </cell>
          <cell r="AR1339">
            <v>402349.71597600006</v>
          </cell>
          <cell r="AS1339">
            <v>46899.154068000011</v>
          </cell>
          <cell r="AT1339">
            <v>29671.912764000001</v>
          </cell>
          <cell r="AU1339">
            <v>40569.659051999995</v>
          </cell>
          <cell r="AV1339">
            <v>43170.380603999998</v>
          </cell>
          <cell r="AW1339">
            <v>31971.492228000003</v>
          </cell>
          <cell r="AX1339">
            <v>25220.661023999997</v>
          </cell>
          <cell r="AY1339">
            <v>32692.579296</v>
          </cell>
          <cell r="AZ1339">
            <v>34347.209519999997</v>
          </cell>
          <cell r="BA1339">
            <v>23610.536663999999</v>
          </cell>
          <cell r="BB1339">
            <v>36202.810175999999</v>
          </cell>
          <cell r="BC1339">
            <v>37343.253168000003</v>
          </cell>
          <cell r="BD1339">
            <v>20650.067412</v>
          </cell>
          <cell r="BE1339">
            <v>395223.24599467998</v>
          </cell>
          <cell r="BF1339">
            <v>49203.027587999997</v>
          </cell>
          <cell r="BG1339">
            <v>28455.959220000004</v>
          </cell>
          <cell r="BH1339">
            <v>37796.618564249999</v>
          </cell>
          <cell r="BI1339">
            <v>39917.408830749999</v>
          </cell>
          <cell r="BJ1339">
            <v>29943.944759910002</v>
          </cell>
          <cell r="BK1339">
            <v>24845.536872000001</v>
          </cell>
          <cell r="BL1339">
            <v>33100.849392000011</v>
          </cell>
          <cell r="BM1339">
            <v>33978.167184000005</v>
          </cell>
          <cell r="BN1339">
            <v>25906.186331999997</v>
          </cell>
          <cell r="BO1339">
            <v>34056.854363769999</v>
          </cell>
          <cell r="BP1339">
            <v>37536.334368000003</v>
          </cell>
          <cell r="BQ1339">
            <v>20482.358520000002</v>
          </cell>
          <cell r="BR1339">
            <v>400384.42969200003</v>
          </cell>
          <cell r="BS1339">
            <v>41689.375884000001</v>
          </cell>
          <cell r="BT1339">
            <v>33740.289803999993</v>
          </cell>
          <cell r="BU1339">
            <v>39410.886215999992</v>
          </cell>
          <cell r="BV1339">
            <v>37841.822148000007</v>
          </cell>
          <cell r="BW1339">
            <v>34072.017408</v>
          </cell>
          <cell r="BX1339">
            <v>25424.981244000002</v>
          </cell>
          <cell r="BY1339">
            <v>33680.918075999994</v>
          </cell>
          <cell r="BZ1339">
            <v>31944.616704000004</v>
          </cell>
          <cell r="CA1339">
            <v>28056.592824000003</v>
          </cell>
          <cell r="CB1339">
            <v>37705.271291999998</v>
          </cell>
          <cell r="CC1339">
            <v>30846.716315999998</v>
          </cell>
          <cell r="CD1339">
            <v>25970.941776</v>
          </cell>
          <cell r="CE1339">
            <v>400280.96003999992</v>
          </cell>
          <cell r="CF1339">
            <v>44626.835291999996</v>
          </cell>
          <cell r="CG1339">
            <v>32026.33668</v>
          </cell>
          <cell r="CH1339">
            <v>38085.633768</v>
          </cell>
          <cell r="CI1339">
            <v>40922.266164000001</v>
          </cell>
          <cell r="CJ1339">
            <v>33387.756948000002</v>
          </cell>
          <cell r="CK1339">
            <v>25712.327940000003</v>
          </cell>
          <cell r="CL1339">
            <v>34967.257259999998</v>
          </cell>
          <cell r="CM1339">
            <v>31645.646916000002</v>
          </cell>
          <cell r="CN1339">
            <v>26512.494684000001</v>
          </cell>
          <cell r="CO1339">
            <v>35592.066431999992</v>
          </cell>
          <cell r="CP1339">
            <v>32541.627767999998</v>
          </cell>
          <cell r="CQ1339">
            <v>24260.710187999997</v>
          </cell>
          <cell r="CR1339">
            <v>400883.37244800001</v>
          </cell>
          <cell r="CS1339">
            <v>47610.741827999998</v>
          </cell>
          <cell r="CT1339">
            <v>29214.589248</v>
          </cell>
          <cell r="CU1339">
            <v>38215.733088000001</v>
          </cell>
          <cell r="CV1339">
            <v>42590.190239999996</v>
          </cell>
          <cell r="CW1339">
            <v>32508.035508000004</v>
          </cell>
          <cell r="CX1339">
            <v>27515.139600000002</v>
          </cell>
          <cell r="CY1339">
            <v>32598.824076000008</v>
          </cell>
          <cell r="CZ1339">
            <v>34229.087255999999</v>
          </cell>
          <cell r="DA1339">
            <v>23781.989399999999</v>
          </cell>
          <cell r="DB1339">
            <v>35514.765936000003</v>
          </cell>
          <cell r="DC1339">
            <v>34966.013004</v>
          </cell>
          <cell r="DD1339">
            <v>22138.263263999997</v>
          </cell>
          <cell r="DE1339">
            <v>399081.94055313</v>
          </cell>
          <cell r="DF1339">
            <v>46845.164808000001</v>
          </cell>
          <cell r="DG1339">
            <v>28255.625424000002</v>
          </cell>
          <cell r="DH1339">
            <v>38285.068793129998</v>
          </cell>
          <cell r="DI1339">
            <v>45188.348556000004</v>
          </cell>
          <cell r="DJ1339">
            <v>30168.336744000007</v>
          </cell>
          <cell r="DK1339">
            <v>27280.675032000003</v>
          </cell>
          <cell r="DL1339">
            <v>32633.203512</v>
          </cell>
          <cell r="DM1339">
            <v>34226.562551999996</v>
          </cell>
          <cell r="DN1339">
            <v>23666.368751999998</v>
          </cell>
          <cell r="DO1339">
            <v>35445.642335999997</v>
          </cell>
          <cell r="DP1339">
            <v>38082.836532000001</v>
          </cell>
          <cell r="DQ1339">
            <v>19004.107512000002</v>
          </cell>
          <cell r="DR1339">
            <v>401094.87551645003</v>
          </cell>
          <cell r="DS1339">
            <v>46899.154068000011</v>
          </cell>
          <cell r="DT1339">
            <v>29671.912764000001</v>
          </cell>
          <cell r="DU1339">
            <v>39314.818592449992</v>
          </cell>
          <cell r="DV1339">
            <v>43170.380603999998</v>
          </cell>
          <cell r="DW1339">
            <v>31971.492228000003</v>
          </cell>
          <cell r="DX1339">
            <v>25220.661023999997</v>
          </cell>
          <cell r="DY1339">
            <v>32692.579296</v>
          </cell>
          <cell r="DZ1339">
            <v>34347.209519999997</v>
          </cell>
          <cell r="EA1339">
            <v>23610.536663999999</v>
          </cell>
          <cell r="EB1339">
            <v>36202.810175999999</v>
          </cell>
          <cell r="EC1339">
            <v>37343.253168000003</v>
          </cell>
          <cell r="ED1339">
            <v>20650.067412</v>
          </cell>
          <cell r="EE1339">
            <v>401947.16734722001</v>
          </cell>
          <cell r="EF1339">
            <v>49203.027587999997</v>
          </cell>
          <cell r="EG1339">
            <v>30770.537460000003</v>
          </cell>
          <cell r="EH1339">
            <v>39828.599003219999</v>
          </cell>
          <cell r="EI1339">
            <v>43499.603003999997</v>
          </cell>
          <cell r="EJ1339">
            <v>29050.363212</v>
          </cell>
          <cell r="EK1339">
            <v>25574.334552</v>
          </cell>
          <cell r="EL1339">
            <v>35910.040452000001</v>
          </cell>
          <cell r="EM1339">
            <v>30380.609688</v>
          </cell>
          <cell r="EN1339">
            <v>29055.64428</v>
          </cell>
          <cell r="EO1339">
            <v>31021.384523999997</v>
          </cell>
          <cell r="EP1339">
            <v>37683.717708000004</v>
          </cell>
          <cell r="EQ1339">
            <v>19969.305876000002</v>
          </cell>
          <cell r="ER1339">
            <v>402318.64467600005</v>
          </cell>
          <cell r="ES1339">
            <v>44626.835291999996</v>
          </cell>
          <cell r="ET1339">
            <v>32000.062067999999</v>
          </cell>
          <cell r="EU1339">
            <v>40148.760755999996</v>
          </cell>
          <cell r="EV1339">
            <v>40639.097148000008</v>
          </cell>
          <cell r="EW1339">
            <v>33474.840048000005</v>
          </cell>
          <cell r="EX1339">
            <v>23873.367180000001</v>
          </cell>
          <cell r="EY1339">
            <v>33753.473987999998</v>
          </cell>
          <cell r="EZ1339">
            <v>33265.261224000002</v>
          </cell>
          <cell r="FA1339">
            <v>27695.365152000002</v>
          </cell>
          <cell r="FB1339">
            <v>36039.243863999996</v>
          </cell>
          <cell r="FC1339">
            <v>31707.678599999999</v>
          </cell>
          <cell r="FD1339">
            <v>25094.659355999996</v>
          </cell>
          <cell r="FE1339">
            <v>402342.50674799999</v>
          </cell>
          <cell r="FF1339">
            <v>45509.941776</v>
          </cell>
          <cell r="FG1339">
            <v>31133.549148000002</v>
          </cell>
          <cell r="FH1339">
            <v>40123.318403999998</v>
          </cell>
          <cell r="FI1339">
            <v>40922.266164000001</v>
          </cell>
          <cell r="FJ1339">
            <v>33387.756948000002</v>
          </cell>
          <cell r="FK1339">
            <v>25712.327940000003</v>
          </cell>
          <cell r="FL1339">
            <v>34967.257259999998</v>
          </cell>
          <cell r="FM1339">
            <v>31645.646916000002</v>
          </cell>
          <cell r="FN1339">
            <v>26512.494684000001</v>
          </cell>
          <cell r="FO1339">
            <v>35592.066431999992</v>
          </cell>
          <cell r="FP1339">
            <v>32541.627767999998</v>
          </cell>
          <cell r="FQ1339">
            <v>24294.253307999999</v>
          </cell>
          <cell r="FR1339">
            <v>402621.69308400003</v>
          </cell>
          <cell r="FS1339">
            <v>47610.741827999998</v>
          </cell>
          <cell r="FT1339">
            <v>29214.589248</v>
          </cell>
          <cell r="FU1339">
            <v>39954.053723999998</v>
          </cell>
          <cell r="FV1339">
            <v>42590.190239999996</v>
          </cell>
          <cell r="FW1339">
            <v>32508.035508000004</v>
          </cell>
          <cell r="FX1339">
            <v>27515.139600000002</v>
          </cell>
          <cell r="FY1339">
            <v>32598.824076000008</v>
          </cell>
          <cell r="FZ1339">
            <v>34229.087255999999</v>
          </cell>
          <cell r="GA1339">
            <v>23781.989399999999</v>
          </cell>
          <cell r="GB1339">
            <v>35514.765936000003</v>
          </cell>
          <cell r="GC1339">
            <v>34966.013004</v>
          </cell>
          <cell r="GD1339">
            <v>22138.263263999997</v>
          </cell>
          <cell r="GE1339">
            <v>400829.66820000007</v>
          </cell>
          <cell r="GF1339">
            <v>46845.164808000001</v>
          </cell>
          <cell r="GG1339">
            <v>30007.560180000004</v>
          </cell>
          <cell r="GH1339">
            <v>40569.659051999995</v>
          </cell>
          <cell r="GI1339">
            <v>43170.380603999998</v>
          </cell>
          <cell r="GJ1339">
            <v>31971.492228000003</v>
          </cell>
          <cell r="GK1339">
            <v>25220.661023999997</v>
          </cell>
          <cell r="GL1339">
            <v>32692.579296</v>
          </cell>
          <cell r="GM1339">
            <v>34347.209519999997</v>
          </cell>
          <cell r="GN1339">
            <v>23610.536663999999</v>
          </cell>
          <cell r="GO1339">
            <v>36202.810175999999</v>
          </cell>
          <cell r="GP1339">
            <v>37343.253168000003</v>
          </cell>
          <cell r="GQ1339">
            <v>18848.36148</v>
          </cell>
          <cell r="GR1339">
            <v>402378.57114000001</v>
          </cell>
          <cell r="GS1339">
            <v>49203.027587999997</v>
          </cell>
          <cell r="GT1339">
            <v>28455.959220000004</v>
          </cell>
          <cell r="GU1339">
            <v>42031.818348000001</v>
          </cell>
          <cell r="GV1339">
            <v>40558.895675999993</v>
          </cell>
          <cell r="GW1339">
            <v>32172.769824000006</v>
          </cell>
          <cell r="GX1339">
            <v>24845.536872000001</v>
          </cell>
          <cell r="GY1339">
            <v>33100.849392000011</v>
          </cell>
          <cell r="GZ1339">
            <v>33978.167184000005</v>
          </cell>
          <cell r="HA1339">
            <v>25906.186331999997</v>
          </cell>
          <cell r="HB1339">
            <v>34106.667816000001</v>
          </cell>
          <cell r="HC1339">
            <v>37536.334368000003</v>
          </cell>
          <cell r="HD1339">
            <v>20482.358520000002</v>
          </cell>
          <cell r="HE1339">
            <v>402597.83101200004</v>
          </cell>
          <cell r="HF1339">
            <v>41689.375884000001</v>
          </cell>
          <cell r="HG1339">
            <v>33740.289803999993</v>
          </cell>
          <cell r="HH1339">
            <v>41624.287535999996</v>
          </cell>
          <cell r="HI1339">
            <v>37841.822148000007</v>
          </cell>
          <cell r="HJ1339">
            <v>34072.017408</v>
          </cell>
          <cell r="HK1339">
            <v>25424.981244000002</v>
          </cell>
          <cell r="HL1339">
            <v>33680.918075999994</v>
          </cell>
          <cell r="HM1339">
            <v>31944.616704000004</v>
          </cell>
          <cell r="HN1339">
            <v>28056.592824000003</v>
          </cell>
          <cell r="HO1339">
            <v>37705.271291999998</v>
          </cell>
          <cell r="HP1339">
            <v>30846.716315999998</v>
          </cell>
          <cell r="HQ1339">
            <v>25970.941776</v>
          </cell>
          <cell r="HR1339">
            <v>402318.64467600005</v>
          </cell>
          <cell r="HS1339">
            <v>44626.835291999996</v>
          </cell>
          <cell r="HT1339">
            <v>32000.062067999999</v>
          </cell>
          <cell r="HU1339">
            <v>40148.760755999996</v>
          </cell>
          <cell r="HV1339">
            <v>40639.097148000008</v>
          </cell>
          <cell r="HW1339">
            <v>33474.840048000005</v>
          </cell>
          <cell r="HX1339">
            <v>23873.367180000001</v>
          </cell>
          <cell r="HY1339">
            <v>33753.473987999998</v>
          </cell>
          <cell r="HZ1339">
            <v>33265.261224000002</v>
          </cell>
          <cell r="IA1339">
            <v>27695.365152000002</v>
          </cell>
          <cell r="IB1339">
            <v>36039.243863999996</v>
          </cell>
          <cell r="IC1339">
            <v>31707.678599999999</v>
          </cell>
          <cell r="ID1339">
            <v>25094.659355999996</v>
          </cell>
          <cell r="IE1339">
            <v>402342.50674800004</v>
          </cell>
          <cell r="IF1339">
            <v>45509.941776</v>
          </cell>
          <cell r="IG1339">
            <v>31315.389299999999</v>
          </cell>
          <cell r="IH1339">
            <v>39954.053723999998</v>
          </cell>
          <cell r="II1339">
            <v>42590.190239999996</v>
          </cell>
          <cell r="IJ1339">
            <v>32508.035508000004</v>
          </cell>
          <cell r="IK1339">
            <v>27515.139600000002</v>
          </cell>
          <cell r="IL1339">
            <v>32598.824076000008</v>
          </cell>
          <cell r="IM1339">
            <v>34229.087255999999</v>
          </cell>
          <cell r="IN1339">
            <v>23781.989399999999</v>
          </cell>
          <cell r="IO1339">
            <v>35514.765936000003</v>
          </cell>
          <cell r="IP1339">
            <v>34966.013004</v>
          </cell>
          <cell r="IQ1339">
            <v>21859.076927999999</v>
          </cell>
          <cell r="IR1339">
            <v>400829.66820000001</v>
          </cell>
          <cell r="IS1339">
            <v>46845.164808000001</v>
          </cell>
          <cell r="IT1339">
            <v>28255.625424000002</v>
          </cell>
          <cell r="IU1339">
            <v>40032.796439999998</v>
          </cell>
          <cell r="IV1339">
            <v>45188.348556000004</v>
          </cell>
          <cell r="IW1339">
            <v>30168.336744000007</v>
          </cell>
          <cell r="IX1339">
            <v>27280.675032000003</v>
          </cell>
          <cell r="IY1339">
            <v>32633.203512</v>
          </cell>
          <cell r="IZ1339">
            <v>34226.562551999996</v>
          </cell>
          <cell r="JA1339">
            <v>23666.368751999998</v>
          </cell>
          <cell r="JB1339">
            <v>35445.642335999997</v>
          </cell>
          <cell r="JC1339">
            <v>38082.836532000001</v>
          </cell>
          <cell r="JD1339">
            <v>19004.107512000002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WD_.EX.WWA._.REP.Marengo II</v>
          </cell>
          <cell r="F1340">
            <v>22313.417645999998</v>
          </cell>
          <cell r="G1340">
            <v>16000.031034</v>
          </cell>
          <cell r="H1340">
            <v>20074.380377999998</v>
          </cell>
          <cell r="I1340">
            <v>20319.548574000004</v>
          </cell>
          <cell r="J1340">
            <v>16737.420024000003</v>
          </cell>
          <cell r="K1340">
            <v>11936.683590000001</v>
          </cell>
          <cell r="L1340">
            <v>16876.736993999999</v>
          </cell>
          <cell r="M1340">
            <v>16632.630612000001</v>
          </cell>
          <cell r="N1340">
            <v>13847.682576000001</v>
          </cell>
          <cell r="O1340">
            <v>18019.621931999998</v>
          </cell>
          <cell r="P1340">
            <v>15853.8393</v>
          </cell>
          <cell r="Q1340">
            <v>12547.329677999998</v>
          </cell>
          <cell r="R1340">
            <v>200925.98178984996</v>
          </cell>
          <cell r="S1340">
            <v>22754.970888</v>
          </cell>
          <cell r="T1340">
            <v>15566.774574000001</v>
          </cell>
          <cell r="U1340">
            <v>19984.087265999999</v>
          </cell>
          <cell r="V1340">
            <v>20461.133082</v>
          </cell>
          <cell r="W1340">
            <v>16693.878474000001</v>
          </cell>
          <cell r="X1340">
            <v>12688.46432185</v>
          </cell>
          <cell r="Y1340">
            <v>17483.628629999999</v>
          </cell>
          <cell r="Z1340">
            <v>15822.823458000001</v>
          </cell>
          <cell r="AA1340">
            <v>13256.247342000001</v>
          </cell>
          <cell r="AB1340">
            <v>17796.033215999996</v>
          </cell>
          <cell r="AC1340">
            <v>16270.813883999999</v>
          </cell>
          <cell r="AD1340">
            <v>12147.126654</v>
          </cell>
          <cell r="AE1340">
            <v>201310.84654199998</v>
          </cell>
          <cell r="AF1340">
            <v>23805.370913999999</v>
          </cell>
          <cell r="AG1340">
            <v>14645.877168000001</v>
          </cell>
          <cell r="AH1340">
            <v>20016.398219999999</v>
          </cell>
          <cell r="AI1340">
            <v>22594.174278000002</v>
          </cell>
          <cell r="AJ1340">
            <v>15084.168372000004</v>
          </cell>
          <cell r="AK1340">
            <v>13640.337516000001</v>
          </cell>
          <cell r="AL1340">
            <v>16316.601756</v>
          </cell>
          <cell r="AM1340">
            <v>17113.281275999998</v>
          </cell>
          <cell r="AN1340">
            <v>11833.184375999999</v>
          </cell>
          <cell r="AO1340">
            <v>17722.821167999999</v>
          </cell>
          <cell r="AP1340">
            <v>19041.418266000001</v>
          </cell>
          <cell r="AQ1340">
            <v>9497.2132320000001</v>
          </cell>
          <cell r="AR1340">
            <v>201174.85798800003</v>
          </cell>
          <cell r="AS1340">
            <v>23449.577034000005</v>
          </cell>
          <cell r="AT1340">
            <v>14835.956382</v>
          </cell>
          <cell r="AU1340">
            <v>20284.829525999998</v>
          </cell>
          <cell r="AV1340">
            <v>21585.190301999999</v>
          </cell>
          <cell r="AW1340">
            <v>15985.746114000001</v>
          </cell>
          <cell r="AX1340">
            <v>12610.330511999999</v>
          </cell>
          <cell r="AY1340">
            <v>16346.289648</v>
          </cell>
          <cell r="AZ1340">
            <v>17173.604759999998</v>
          </cell>
          <cell r="BA1340">
            <v>11805.268332</v>
          </cell>
          <cell r="BB1340">
            <v>18101.405088</v>
          </cell>
          <cell r="BC1340">
            <v>18671.626584000001</v>
          </cell>
          <cell r="BD1340">
            <v>10325.033706</v>
          </cell>
          <cell r="BE1340">
            <v>197313.5268777</v>
          </cell>
          <cell r="BF1340">
            <v>24601.513793999999</v>
          </cell>
          <cell r="BG1340">
            <v>14227.979610000002</v>
          </cell>
          <cell r="BH1340">
            <v>18849.121122</v>
          </cell>
          <cell r="BI1340">
            <v>19784.6336997</v>
          </cell>
          <cell r="BJ1340">
            <v>14921.641020000003</v>
          </cell>
          <cell r="BK1340">
            <v>12422.768436</v>
          </cell>
          <cell r="BL1340">
            <v>16550.424696000005</v>
          </cell>
          <cell r="BM1340">
            <v>16989.083592000003</v>
          </cell>
          <cell r="BN1340">
            <v>12953.093165999999</v>
          </cell>
          <cell r="BO1340">
            <v>17003.921297999997</v>
          </cell>
          <cell r="BP1340">
            <v>18768.167184000002</v>
          </cell>
          <cell r="BQ1340">
            <v>10241.179260000001</v>
          </cell>
          <cell r="BR1340">
            <v>200192.21484600002</v>
          </cell>
          <cell r="BS1340">
            <v>20844.687942</v>
          </cell>
          <cell r="BT1340">
            <v>16870.144901999996</v>
          </cell>
          <cell r="BU1340">
            <v>19705.443107999996</v>
          </cell>
          <cell r="BV1340">
            <v>18920.911074000003</v>
          </cell>
          <cell r="BW1340">
            <v>17036.008704</v>
          </cell>
          <cell r="BX1340">
            <v>12712.490622000001</v>
          </cell>
          <cell r="BY1340">
            <v>16840.459037999997</v>
          </cell>
          <cell r="BZ1340">
            <v>15972.308352000002</v>
          </cell>
          <cell r="CA1340">
            <v>14028.296412000002</v>
          </cell>
          <cell r="CB1340">
            <v>18852.635645999999</v>
          </cell>
          <cell r="CC1340">
            <v>15423.358157999999</v>
          </cell>
          <cell r="CD1340">
            <v>12985.470888</v>
          </cell>
          <cell r="CE1340">
            <v>200213.83466065995</v>
          </cell>
          <cell r="CF1340">
            <v>22313.417645999998</v>
          </cell>
          <cell r="CG1340">
            <v>16013.16834</v>
          </cell>
          <cell r="CH1340">
            <v>19116.17152466</v>
          </cell>
          <cell r="CI1340">
            <v>20461.133082</v>
          </cell>
          <cell r="CJ1340">
            <v>16693.878474000001</v>
          </cell>
          <cell r="CK1340">
            <v>12856.163970000001</v>
          </cell>
          <cell r="CL1340">
            <v>17483.628629999999</v>
          </cell>
          <cell r="CM1340">
            <v>15822.823458000001</v>
          </cell>
          <cell r="CN1340">
            <v>13256.247342000001</v>
          </cell>
          <cell r="CO1340">
            <v>17796.033215999996</v>
          </cell>
          <cell r="CP1340">
            <v>16270.813883999999</v>
          </cell>
          <cell r="CQ1340">
            <v>12130.355093999999</v>
          </cell>
          <cell r="CR1340">
            <v>200447.29431840003</v>
          </cell>
          <cell r="CS1340">
            <v>23805.370913999999</v>
          </cell>
          <cell r="CT1340">
            <v>14607.294624</v>
          </cell>
          <cell r="CU1340">
            <v>19113.474638399999</v>
          </cell>
          <cell r="CV1340">
            <v>21295.095119999998</v>
          </cell>
          <cell r="CW1340">
            <v>16254.017754000002</v>
          </cell>
          <cell r="CX1340">
            <v>13757.569800000001</v>
          </cell>
          <cell r="CY1340">
            <v>16299.412038000004</v>
          </cell>
          <cell r="CZ1340">
            <v>17114.543627999999</v>
          </cell>
          <cell r="DA1340">
            <v>11890.994699999999</v>
          </cell>
          <cell r="DB1340">
            <v>17757.382968000002</v>
          </cell>
          <cell r="DC1340">
            <v>17483.006502</v>
          </cell>
          <cell r="DD1340">
            <v>11069.131631999999</v>
          </cell>
          <cell r="DE1340">
            <v>199507.74768599999</v>
          </cell>
          <cell r="DF1340">
            <v>23422.582404000001</v>
          </cell>
          <cell r="DG1340">
            <v>14127.812712000001</v>
          </cell>
          <cell r="DH1340">
            <v>19109.311806000002</v>
          </cell>
          <cell r="DI1340">
            <v>22594.174278000002</v>
          </cell>
          <cell r="DJ1340">
            <v>15084.168372000004</v>
          </cell>
          <cell r="DK1340">
            <v>13640.337516000001</v>
          </cell>
          <cell r="DL1340">
            <v>16316.601756</v>
          </cell>
          <cell r="DM1340">
            <v>17113.281275999998</v>
          </cell>
          <cell r="DN1340">
            <v>11833.184375999999</v>
          </cell>
          <cell r="DO1340">
            <v>17722.821167999999</v>
          </cell>
          <cell r="DP1340">
            <v>19041.418266000001</v>
          </cell>
          <cell r="DQ1340">
            <v>9502.0537560000012</v>
          </cell>
          <cell r="DR1340">
            <v>200539.04997965001</v>
          </cell>
          <cell r="DS1340">
            <v>23449.577034000005</v>
          </cell>
          <cell r="DT1340">
            <v>14835.956382</v>
          </cell>
          <cell r="DU1340">
            <v>19649.021517649999</v>
          </cell>
          <cell r="DV1340">
            <v>21585.190301999999</v>
          </cell>
          <cell r="DW1340">
            <v>15985.746114000001</v>
          </cell>
          <cell r="DX1340">
            <v>12610.330511999999</v>
          </cell>
          <cell r="DY1340">
            <v>16346.289648</v>
          </cell>
          <cell r="DZ1340">
            <v>17173.604759999998</v>
          </cell>
          <cell r="EA1340">
            <v>11805.268332</v>
          </cell>
          <cell r="EB1340">
            <v>18101.405088</v>
          </cell>
          <cell r="EC1340">
            <v>18671.626584000001</v>
          </cell>
          <cell r="ED1340">
            <v>10325.033706</v>
          </cell>
          <cell r="EE1340">
            <v>200889.16566179</v>
          </cell>
          <cell r="EF1340">
            <v>24601.513793999999</v>
          </cell>
          <cell r="EG1340">
            <v>15385.268730000002</v>
          </cell>
          <cell r="EH1340">
            <v>19829.881489790001</v>
          </cell>
          <cell r="EI1340">
            <v>21749.801501999998</v>
          </cell>
          <cell r="EJ1340">
            <v>14525.181606</v>
          </cell>
          <cell r="EK1340">
            <v>12787.167276</v>
          </cell>
          <cell r="EL1340">
            <v>17955.020226000001</v>
          </cell>
          <cell r="EM1340">
            <v>15190.304844</v>
          </cell>
          <cell r="EN1340">
            <v>14527.82214</v>
          </cell>
          <cell r="EO1340">
            <v>15510.692261999999</v>
          </cell>
          <cell r="EP1340">
            <v>18841.858854000002</v>
          </cell>
          <cell r="EQ1340">
            <v>9984.6529380000011</v>
          </cell>
          <cell r="ER1340">
            <v>201159.32233800003</v>
          </cell>
          <cell r="ES1340">
            <v>22313.417645999998</v>
          </cell>
          <cell r="ET1340">
            <v>16000.031034</v>
          </cell>
          <cell r="EU1340">
            <v>20074.380377999998</v>
          </cell>
          <cell r="EV1340">
            <v>20319.548574000004</v>
          </cell>
          <cell r="EW1340">
            <v>16737.420024000003</v>
          </cell>
          <cell r="EX1340">
            <v>11936.683590000001</v>
          </cell>
          <cell r="EY1340">
            <v>16876.736993999999</v>
          </cell>
          <cell r="EZ1340">
            <v>16632.630612000001</v>
          </cell>
          <cell r="FA1340">
            <v>13847.682576000001</v>
          </cell>
          <cell r="FB1340">
            <v>18019.621931999998</v>
          </cell>
          <cell r="FC1340">
            <v>15853.8393</v>
          </cell>
          <cell r="FD1340">
            <v>12547.329677999998</v>
          </cell>
          <cell r="FE1340">
            <v>201171.25337399999</v>
          </cell>
          <cell r="FF1340">
            <v>22754.970888</v>
          </cell>
          <cell r="FG1340">
            <v>15566.774574000001</v>
          </cell>
          <cell r="FH1340">
            <v>20061.659201999999</v>
          </cell>
          <cell r="FI1340">
            <v>20461.133082</v>
          </cell>
          <cell r="FJ1340">
            <v>16693.878474000001</v>
          </cell>
          <cell r="FK1340">
            <v>12856.163970000001</v>
          </cell>
          <cell r="FL1340">
            <v>17483.628629999999</v>
          </cell>
          <cell r="FM1340">
            <v>15822.823458000001</v>
          </cell>
          <cell r="FN1340">
            <v>13256.247342000001</v>
          </cell>
          <cell r="FO1340">
            <v>17796.033215999996</v>
          </cell>
          <cell r="FP1340">
            <v>16270.813883999999</v>
          </cell>
          <cell r="FQ1340">
            <v>12147.126654</v>
          </cell>
          <cell r="FR1340">
            <v>201310.84654200001</v>
          </cell>
          <cell r="FS1340">
            <v>23805.370913999999</v>
          </cell>
          <cell r="FT1340">
            <v>14607.294624</v>
          </cell>
          <cell r="FU1340">
            <v>19977.026861999999</v>
          </cell>
          <cell r="FV1340">
            <v>21295.095119999998</v>
          </cell>
          <cell r="FW1340">
            <v>16254.017754000002</v>
          </cell>
          <cell r="FX1340">
            <v>13757.569800000001</v>
          </cell>
          <cell r="FY1340">
            <v>16299.412038000004</v>
          </cell>
          <cell r="FZ1340">
            <v>17114.543627999999</v>
          </cell>
          <cell r="GA1340">
            <v>11890.994699999999</v>
          </cell>
          <cell r="GB1340">
            <v>17757.382968000002</v>
          </cell>
          <cell r="GC1340">
            <v>17483.006502</v>
          </cell>
          <cell r="GD1340">
            <v>11069.131631999999</v>
          </cell>
          <cell r="GE1340">
            <v>200414.83410000004</v>
          </cell>
          <cell r="GF1340">
            <v>23422.582404000001</v>
          </cell>
          <cell r="GG1340">
            <v>15003.780090000002</v>
          </cell>
          <cell r="GH1340">
            <v>20284.829525999998</v>
          </cell>
          <cell r="GI1340">
            <v>21585.190301999999</v>
          </cell>
          <cell r="GJ1340">
            <v>15985.746114000001</v>
          </cell>
          <cell r="GK1340">
            <v>12610.330511999999</v>
          </cell>
          <cell r="GL1340">
            <v>16346.289648</v>
          </cell>
          <cell r="GM1340">
            <v>17173.604759999998</v>
          </cell>
          <cell r="GN1340">
            <v>11805.268332</v>
          </cell>
          <cell r="GO1340">
            <v>18101.405088</v>
          </cell>
          <cell r="GP1340">
            <v>18671.626584000001</v>
          </cell>
          <cell r="GQ1340">
            <v>9424.1807399999998</v>
          </cell>
          <cell r="GR1340">
            <v>201189.28557000001</v>
          </cell>
          <cell r="GS1340">
            <v>24601.513793999999</v>
          </cell>
          <cell r="GT1340">
            <v>14227.979610000002</v>
          </cell>
          <cell r="GU1340">
            <v>21015.909174</v>
          </cell>
          <cell r="GV1340">
            <v>20279.447837999996</v>
          </cell>
          <cell r="GW1340">
            <v>16086.384912000003</v>
          </cell>
          <cell r="GX1340">
            <v>12422.768436</v>
          </cell>
          <cell r="GY1340">
            <v>16550.424696000005</v>
          </cell>
          <cell r="GZ1340">
            <v>16989.083592000003</v>
          </cell>
          <cell r="HA1340">
            <v>12953.093165999999</v>
          </cell>
          <cell r="HB1340">
            <v>17053.333908000001</v>
          </cell>
          <cell r="HC1340">
            <v>18768.167184000002</v>
          </cell>
          <cell r="HD1340">
            <v>10241.179260000001</v>
          </cell>
          <cell r="HE1340">
            <v>201298.91550600002</v>
          </cell>
          <cell r="HF1340">
            <v>20844.687942</v>
          </cell>
          <cell r="HG1340">
            <v>16870.144901999996</v>
          </cell>
          <cell r="HH1340">
            <v>20812.143767999998</v>
          </cell>
          <cell r="HI1340">
            <v>18920.911074000003</v>
          </cell>
          <cell r="HJ1340">
            <v>17036.008704</v>
          </cell>
          <cell r="HK1340">
            <v>12712.490622000001</v>
          </cell>
          <cell r="HL1340">
            <v>16840.459037999997</v>
          </cell>
          <cell r="HM1340">
            <v>15972.308352000002</v>
          </cell>
          <cell r="HN1340">
            <v>14028.296412000002</v>
          </cell>
          <cell r="HO1340">
            <v>18852.635645999999</v>
          </cell>
          <cell r="HP1340">
            <v>15423.358157999999</v>
          </cell>
          <cell r="HQ1340">
            <v>12985.470888</v>
          </cell>
          <cell r="HR1340">
            <v>201159.32233800003</v>
          </cell>
          <cell r="HS1340">
            <v>22313.417645999998</v>
          </cell>
          <cell r="HT1340">
            <v>16000.031034</v>
          </cell>
          <cell r="HU1340">
            <v>20074.380377999998</v>
          </cell>
          <cell r="HV1340">
            <v>20319.548574000004</v>
          </cell>
          <cell r="HW1340">
            <v>16737.420024000003</v>
          </cell>
          <cell r="HX1340">
            <v>11936.683590000001</v>
          </cell>
          <cell r="HY1340">
            <v>16876.736993999999</v>
          </cell>
          <cell r="HZ1340">
            <v>16632.630612000001</v>
          </cell>
          <cell r="IA1340">
            <v>13847.682576000001</v>
          </cell>
          <cell r="IB1340">
            <v>18019.621931999998</v>
          </cell>
          <cell r="IC1340">
            <v>15853.8393</v>
          </cell>
          <cell r="ID1340">
            <v>12547.329677999998</v>
          </cell>
          <cell r="IE1340">
            <v>201171.25337400002</v>
          </cell>
          <cell r="IF1340">
            <v>22754.970888</v>
          </cell>
          <cell r="IG1340">
            <v>15657.694649999999</v>
          </cell>
          <cell r="IH1340">
            <v>19977.026861999999</v>
          </cell>
          <cell r="II1340">
            <v>21295.095119999998</v>
          </cell>
          <cell r="IJ1340">
            <v>16254.017754000002</v>
          </cell>
          <cell r="IK1340">
            <v>13757.569800000001</v>
          </cell>
          <cell r="IL1340">
            <v>16299.412038000004</v>
          </cell>
          <cell r="IM1340">
            <v>17114.543627999999</v>
          </cell>
          <cell r="IN1340">
            <v>11890.994699999999</v>
          </cell>
          <cell r="IO1340">
            <v>17757.382968000002</v>
          </cell>
          <cell r="IP1340">
            <v>17483.006502</v>
          </cell>
          <cell r="IQ1340">
            <v>10929.538463999999</v>
          </cell>
          <cell r="IR1340">
            <v>200414.83410000001</v>
          </cell>
          <cell r="IS1340">
            <v>23422.582404000001</v>
          </cell>
          <cell r="IT1340">
            <v>14127.812712000001</v>
          </cell>
          <cell r="IU1340">
            <v>20016.398219999999</v>
          </cell>
          <cell r="IV1340">
            <v>22594.174278000002</v>
          </cell>
          <cell r="IW1340">
            <v>15084.168372000004</v>
          </cell>
          <cell r="IX1340">
            <v>13640.337516000001</v>
          </cell>
          <cell r="IY1340">
            <v>16316.601756</v>
          </cell>
          <cell r="IZ1340">
            <v>17113.281275999998</v>
          </cell>
          <cell r="JA1340">
            <v>11833.184375999999</v>
          </cell>
          <cell r="JB1340">
            <v>17722.821167999999</v>
          </cell>
          <cell r="JC1340">
            <v>19041.418266000001</v>
          </cell>
          <cell r="JD1340">
            <v>9502.0537560000012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WD_.EX.WYE._.___.Cedar Springs II</v>
          </cell>
          <cell r="F1341">
            <v>78096.919538880014</v>
          </cell>
          <cell r="G1341">
            <v>50744.209924320006</v>
          </cell>
          <cell r="H1341">
            <v>49393.241618050008</v>
          </cell>
          <cell r="I1341">
            <v>52666.467665550015</v>
          </cell>
          <cell r="J1341">
            <v>45135.862784919998</v>
          </cell>
          <cell r="K1341">
            <v>47049.336936799999</v>
          </cell>
          <cell r="L1341">
            <v>36682.630424000003</v>
          </cell>
          <cell r="M1341">
            <v>35887.57341664</v>
          </cell>
          <cell r="N1341">
            <v>32713.522003359991</v>
          </cell>
          <cell r="O1341">
            <v>75109.502089599991</v>
          </cell>
          <cell r="P1341">
            <v>50181.752623199995</v>
          </cell>
          <cell r="Q1341">
            <v>90506.358528960001</v>
          </cell>
          <cell r="R1341">
            <v>634817.60990674002</v>
          </cell>
          <cell r="S1341">
            <v>76550.488919520008</v>
          </cell>
          <cell r="T1341">
            <v>49851.95807328001</v>
          </cell>
          <cell r="U1341">
            <v>47982.507282780003</v>
          </cell>
          <cell r="V1341">
            <v>52498.519267039999</v>
          </cell>
          <cell r="W1341">
            <v>43851.620093619997</v>
          </cell>
          <cell r="X1341">
            <v>45434.21296656</v>
          </cell>
          <cell r="Y1341">
            <v>34730.026435979998</v>
          </cell>
          <cell r="Z1341">
            <v>37000.768815999996</v>
          </cell>
          <cell r="AA1341">
            <v>33387.028924479993</v>
          </cell>
          <cell r="AB1341">
            <v>73037.269778679998</v>
          </cell>
          <cell r="AC1341">
            <v>50418.058657119989</v>
          </cell>
          <cell r="AD1341">
            <v>90075.150691680014</v>
          </cell>
          <cell r="AE1341">
            <v>634472.58035464003</v>
          </cell>
          <cell r="AF1341">
            <v>77388.737491999986</v>
          </cell>
          <cell r="AG1341">
            <v>48306.548702720014</v>
          </cell>
          <cell r="AH1341">
            <v>47388.982013120003</v>
          </cell>
          <cell r="AI1341">
            <v>57507.38346496001</v>
          </cell>
          <cell r="AJ1341">
            <v>43765.383447050001</v>
          </cell>
          <cell r="AK1341">
            <v>41451.228050400015</v>
          </cell>
          <cell r="AL1341">
            <v>36919.613644320016</v>
          </cell>
          <cell r="AM1341">
            <v>36594.405466079996</v>
          </cell>
          <cell r="AN1341">
            <v>31834.638667039992</v>
          </cell>
          <cell r="AO1341">
            <v>72948.383061829998</v>
          </cell>
          <cell r="AP1341">
            <v>52828.62725184</v>
          </cell>
          <cell r="AQ1341">
            <v>87538.649093279993</v>
          </cell>
          <cell r="AR1341">
            <v>641441.25127103005</v>
          </cell>
          <cell r="AS1341">
            <v>74547.14223967999</v>
          </cell>
          <cell r="AT1341">
            <v>47421.708313760013</v>
          </cell>
          <cell r="AU1341">
            <v>47272.058472320015</v>
          </cell>
          <cell r="AV1341">
            <v>57328.276072310007</v>
          </cell>
          <cell r="AW1341">
            <v>48242.198294400005</v>
          </cell>
          <cell r="AX1341">
            <v>42530.081887040011</v>
          </cell>
          <cell r="AY1341">
            <v>36479.608549120007</v>
          </cell>
          <cell r="AZ1341">
            <v>37030.745401760003</v>
          </cell>
          <cell r="BA1341">
            <v>31613.624914079999</v>
          </cell>
          <cell r="BB1341">
            <v>72661.230421119995</v>
          </cell>
          <cell r="BC1341">
            <v>53004.020120480003</v>
          </cell>
          <cell r="BD1341">
            <v>93310.55658496001</v>
          </cell>
          <cell r="BE1341">
            <v>639375.05736016005</v>
          </cell>
          <cell r="BF1341">
            <v>74232.102199200017</v>
          </cell>
          <cell r="BG1341">
            <v>45094.957695040008</v>
          </cell>
          <cell r="BH1341">
            <v>46292.169353760015</v>
          </cell>
          <cell r="BI1341">
            <v>57673.876652479994</v>
          </cell>
          <cell r="BJ1341">
            <v>51945.779242720011</v>
          </cell>
          <cell r="BK1341">
            <v>38154.62642464001</v>
          </cell>
          <cell r="BL1341">
            <v>37263.012381760011</v>
          </cell>
          <cell r="BM1341">
            <v>36998.109989280005</v>
          </cell>
          <cell r="BN1341">
            <v>33765.468130239999</v>
          </cell>
          <cell r="BO1341">
            <v>70484.305453759996</v>
          </cell>
          <cell r="BP1341">
            <v>55767.902813920002</v>
          </cell>
          <cell r="BQ1341">
            <v>91702.747023360003</v>
          </cell>
          <cell r="BR1341">
            <v>639678.77625302004</v>
          </cell>
          <cell r="BS1341">
            <v>74811.110293920021</v>
          </cell>
          <cell r="BT1341">
            <v>54439.300088800002</v>
          </cell>
          <cell r="BU1341">
            <v>44493.634671430002</v>
          </cell>
          <cell r="BV1341">
            <v>50459.529409700008</v>
          </cell>
          <cell r="BW1341">
            <v>46599.153759840003</v>
          </cell>
          <cell r="BX1341">
            <v>46115.105690769997</v>
          </cell>
          <cell r="BY1341">
            <v>37995.373463520002</v>
          </cell>
          <cell r="BZ1341">
            <v>36437.674900000005</v>
          </cell>
          <cell r="CA1341">
            <v>29209.093520639995</v>
          </cell>
          <cell r="CB1341">
            <v>76403.18228223997</v>
          </cell>
          <cell r="CC1341">
            <v>50827.336991199998</v>
          </cell>
          <cell r="CD1341">
            <v>91888.281180960024</v>
          </cell>
          <cell r="CE1341">
            <v>640079.21273769008</v>
          </cell>
          <cell r="CF1341">
            <v>78096.919538880014</v>
          </cell>
          <cell r="CG1341">
            <v>51172.976762490012</v>
          </cell>
          <cell r="CH1341">
            <v>44965.02342464</v>
          </cell>
          <cell r="CI1341">
            <v>53915.232196320023</v>
          </cell>
          <cell r="CJ1341">
            <v>46374.550819520002</v>
          </cell>
          <cell r="CK1341">
            <v>46806.973415839995</v>
          </cell>
          <cell r="CL1341">
            <v>34747.663063519998</v>
          </cell>
          <cell r="CM1341">
            <v>37000.768815999996</v>
          </cell>
          <cell r="CN1341">
            <v>33387.028924479993</v>
          </cell>
          <cell r="CO1341">
            <v>73643.83982031999</v>
          </cell>
          <cell r="CP1341">
            <v>50418.058657119989</v>
          </cell>
          <cell r="CQ1341">
            <v>89550.177298559996</v>
          </cell>
          <cell r="CR1341">
            <v>636110.39303679997</v>
          </cell>
          <cell r="CS1341">
            <v>77388.737491999986</v>
          </cell>
          <cell r="CT1341">
            <v>47021.732591680011</v>
          </cell>
          <cell r="CU1341">
            <v>44659.004580960005</v>
          </cell>
          <cell r="CV1341">
            <v>54655.276012480019</v>
          </cell>
          <cell r="CW1341">
            <v>46913.102943520003</v>
          </cell>
          <cell r="CX1341">
            <v>46124.64258688</v>
          </cell>
          <cell r="CY1341">
            <v>35803.259831679999</v>
          </cell>
          <cell r="CZ1341">
            <v>38266.540178239993</v>
          </cell>
          <cell r="DA1341">
            <v>31545.742396959995</v>
          </cell>
          <cell r="DB1341">
            <v>72555.407566400012</v>
          </cell>
          <cell r="DC1341">
            <v>51263.569730559997</v>
          </cell>
          <cell r="DD1341">
            <v>89913.377125440005</v>
          </cell>
          <cell r="DE1341">
            <v>635289.61466604006</v>
          </cell>
          <cell r="DF1341">
            <v>76199.654456640012</v>
          </cell>
          <cell r="DG1341">
            <v>45820.171228480009</v>
          </cell>
          <cell r="DH1341">
            <v>44235.165679310005</v>
          </cell>
          <cell r="DI1341">
            <v>57440.460543839996</v>
          </cell>
          <cell r="DJ1341">
            <v>45211.56422112001</v>
          </cell>
          <cell r="DK1341">
            <v>44751.573228970003</v>
          </cell>
          <cell r="DL1341">
            <v>36919.613644320016</v>
          </cell>
          <cell r="DM1341">
            <v>36594.405466079996</v>
          </cell>
          <cell r="DN1341">
            <v>31834.638667039992</v>
          </cell>
          <cell r="DO1341">
            <v>72968.379698720004</v>
          </cell>
          <cell r="DP1341">
            <v>52828.62725184</v>
          </cell>
          <cell r="DQ1341">
            <v>90485.360579680011</v>
          </cell>
          <cell r="DR1341">
            <v>637605.09773394</v>
          </cell>
          <cell r="DS1341">
            <v>74547.14223967999</v>
          </cell>
          <cell r="DT1341">
            <v>47421.708313760013</v>
          </cell>
          <cell r="DU1341">
            <v>43394.94217602002</v>
          </cell>
          <cell r="DV1341">
            <v>57369.238831519993</v>
          </cell>
          <cell r="DW1341">
            <v>48242.198294400005</v>
          </cell>
          <cell r="DX1341">
            <v>42530.081887040011</v>
          </cell>
          <cell r="DY1341">
            <v>36479.608549120007</v>
          </cell>
          <cell r="DZ1341">
            <v>37030.745401760003</v>
          </cell>
          <cell r="EA1341">
            <v>31613.624914079999</v>
          </cell>
          <cell r="EB1341">
            <v>72661.230421119995</v>
          </cell>
          <cell r="EC1341">
            <v>53004.020120480003</v>
          </cell>
          <cell r="ED1341">
            <v>93310.55658496001</v>
          </cell>
          <cell r="EE1341">
            <v>636472.06945272</v>
          </cell>
          <cell r="EF1341">
            <v>74232.102199200017</v>
          </cell>
          <cell r="EG1341">
            <v>46628.537086560005</v>
          </cell>
          <cell r="EH1341">
            <v>44039.309824560005</v>
          </cell>
          <cell r="EI1341">
            <v>56754.861122079994</v>
          </cell>
          <cell r="EJ1341">
            <v>52139.502880960012</v>
          </cell>
          <cell r="EK1341">
            <v>36911.83544752001</v>
          </cell>
          <cell r="EL1341">
            <v>37873.601228320003</v>
          </cell>
          <cell r="EM1341">
            <v>35905.484549440007</v>
          </cell>
          <cell r="EN1341">
            <v>37220.82655279999</v>
          </cell>
          <cell r="EO1341">
            <v>66835.130516000005</v>
          </cell>
          <cell r="EP1341">
            <v>59984.757840480001</v>
          </cell>
          <cell r="EQ1341">
            <v>87946.120204800012</v>
          </cell>
          <cell r="ER1341">
            <v>642475.24277893</v>
          </cell>
          <cell r="ES1341">
            <v>78096.919538880014</v>
          </cell>
          <cell r="ET1341">
            <v>50744.209924320006</v>
          </cell>
          <cell r="EU1341">
            <v>46946.875684309998</v>
          </cell>
          <cell r="EV1341">
            <v>53016.209966140021</v>
          </cell>
          <cell r="EW1341">
            <v>45540.351642720001</v>
          </cell>
          <cell r="EX1341">
            <v>47049.336936799999</v>
          </cell>
          <cell r="EY1341">
            <v>36682.630424000003</v>
          </cell>
          <cell r="EZ1341">
            <v>35887.57341664</v>
          </cell>
          <cell r="FA1341">
            <v>32713.522003359991</v>
          </cell>
          <cell r="FB1341">
            <v>75109.502089599991</v>
          </cell>
          <cell r="FC1341">
            <v>50181.752623199995</v>
          </cell>
          <cell r="FD1341">
            <v>90506.358528960001</v>
          </cell>
          <cell r="FE1341">
            <v>640444.94643966004</v>
          </cell>
          <cell r="FF1341">
            <v>76550.488919520008</v>
          </cell>
          <cell r="FG1341">
            <v>49851.95807328001</v>
          </cell>
          <cell r="FH1341">
            <v>46821.776650879998</v>
          </cell>
          <cell r="FI1341">
            <v>53971.353545900012</v>
          </cell>
          <cell r="FJ1341">
            <v>46374.550819520002</v>
          </cell>
          <cell r="FK1341">
            <v>47602.308457439998</v>
          </cell>
          <cell r="FL1341">
            <v>34747.663063519998</v>
          </cell>
          <cell r="FM1341">
            <v>37000.768815999996</v>
          </cell>
          <cell r="FN1341">
            <v>33387.028924479993</v>
          </cell>
          <cell r="FO1341">
            <v>73643.83982031999</v>
          </cell>
          <cell r="FP1341">
            <v>50418.058657119989</v>
          </cell>
          <cell r="FQ1341">
            <v>90075.150691680014</v>
          </cell>
          <cell r="FR1341">
            <v>638084.63422528002</v>
          </cell>
          <cell r="FS1341">
            <v>77388.737491999986</v>
          </cell>
          <cell r="FT1341">
            <v>47021.732591680011</v>
          </cell>
          <cell r="FU1341">
            <v>45971.09748176</v>
          </cell>
          <cell r="FV1341">
            <v>54722.198933600012</v>
          </cell>
          <cell r="FW1341">
            <v>46913.102943520003</v>
          </cell>
          <cell r="FX1341">
            <v>46719.86795344</v>
          </cell>
          <cell r="FY1341">
            <v>35803.259831679999</v>
          </cell>
          <cell r="FZ1341">
            <v>38266.540178239993</v>
          </cell>
          <cell r="GA1341">
            <v>31545.742396959995</v>
          </cell>
          <cell r="GB1341">
            <v>72555.407566400012</v>
          </cell>
          <cell r="GC1341">
            <v>51263.569730559997</v>
          </cell>
          <cell r="GD1341">
            <v>89913.377125440005</v>
          </cell>
          <cell r="GE1341">
            <v>638084.42778784002</v>
          </cell>
          <cell r="GF1341">
            <v>76199.654456640012</v>
          </cell>
          <cell r="GG1341">
            <v>47871.624394880011</v>
          </cell>
          <cell r="GH1341">
            <v>45380.381520320014</v>
          </cell>
          <cell r="GI1341">
            <v>57436.16175264</v>
          </cell>
          <cell r="GJ1341">
            <v>48242.198294400005</v>
          </cell>
          <cell r="GK1341">
            <v>42530.081887040011</v>
          </cell>
          <cell r="GL1341">
            <v>36479.608549120007</v>
          </cell>
          <cell r="GM1341">
            <v>37030.745401760003</v>
          </cell>
          <cell r="GN1341">
            <v>31613.624914079999</v>
          </cell>
          <cell r="GO1341">
            <v>72661.230421119995</v>
          </cell>
          <cell r="GP1341">
            <v>53004.020120480003</v>
          </cell>
          <cell r="GQ1341">
            <v>89635.096075360008</v>
          </cell>
          <cell r="GR1341">
            <v>637125.41775680007</v>
          </cell>
          <cell r="GS1341">
            <v>74232.102199200017</v>
          </cell>
          <cell r="GT1341">
            <v>45094.957695040008</v>
          </cell>
          <cell r="GU1341">
            <v>44042.529750400005</v>
          </cell>
          <cell r="GV1341">
            <v>57673.876652479994</v>
          </cell>
          <cell r="GW1341">
            <v>51945.779242720011</v>
          </cell>
          <cell r="GX1341">
            <v>38154.62642464001</v>
          </cell>
          <cell r="GY1341">
            <v>37263.012381760011</v>
          </cell>
          <cell r="GZ1341">
            <v>36998.109989280005</v>
          </cell>
          <cell r="HA1341">
            <v>33765.468130239999</v>
          </cell>
          <cell r="HB1341">
            <v>70484.305453759996</v>
          </cell>
          <cell r="HC1341">
            <v>55767.902813920002</v>
          </cell>
          <cell r="HD1341">
            <v>91702.747023360003</v>
          </cell>
          <cell r="HE1341">
            <v>644089.33672336</v>
          </cell>
          <cell r="HF1341">
            <v>74811.110293920021</v>
          </cell>
          <cell r="HG1341">
            <v>54491.041902880002</v>
          </cell>
          <cell r="HH1341">
            <v>47726.352896640004</v>
          </cell>
          <cell r="HI1341">
            <v>50676.345306400006</v>
          </cell>
          <cell r="HJ1341">
            <v>46979.226565919998</v>
          </cell>
          <cell r="HK1341">
            <v>46644.317419040002</v>
          </cell>
          <cell r="HL1341">
            <v>37995.373463520002</v>
          </cell>
          <cell r="HM1341">
            <v>36437.674900000005</v>
          </cell>
          <cell r="HN1341">
            <v>29209.093520639995</v>
          </cell>
          <cell r="HO1341">
            <v>76403.18228223997</v>
          </cell>
          <cell r="HP1341">
            <v>50827.336991199998</v>
          </cell>
          <cell r="HQ1341">
            <v>91888.281180960024</v>
          </cell>
          <cell r="HR1341">
            <v>644049.31337780005</v>
          </cell>
          <cell r="HS1341">
            <v>78096.919538880014</v>
          </cell>
          <cell r="HT1341">
            <v>50744.209924320006</v>
          </cell>
          <cell r="HU1341">
            <v>48480.236236520017</v>
          </cell>
          <cell r="HV1341">
            <v>53056.920012800016</v>
          </cell>
          <cell r="HW1341">
            <v>45540.351642720001</v>
          </cell>
          <cell r="HX1341">
            <v>47049.336936799999</v>
          </cell>
          <cell r="HY1341">
            <v>36682.630424000003</v>
          </cell>
          <cell r="HZ1341">
            <v>35887.57341664</v>
          </cell>
          <cell r="IA1341">
            <v>32713.522003359991</v>
          </cell>
          <cell r="IB1341">
            <v>75109.502089599991</v>
          </cell>
          <cell r="IC1341">
            <v>50181.752623199995</v>
          </cell>
          <cell r="ID1341">
            <v>90506.358528960001</v>
          </cell>
          <cell r="IE1341">
            <v>641687.25831584004</v>
          </cell>
          <cell r="IF1341">
            <v>76550.488919520008</v>
          </cell>
          <cell r="IG1341">
            <v>50583.200653920008</v>
          </cell>
          <cell r="IH1341">
            <v>47550.005801760009</v>
          </cell>
          <cell r="II1341">
            <v>54722.198933600012</v>
          </cell>
          <cell r="IJ1341">
            <v>46913.102943520003</v>
          </cell>
          <cell r="IK1341">
            <v>46719.86795344</v>
          </cell>
          <cell r="IL1341">
            <v>35803.259831679999</v>
          </cell>
          <cell r="IM1341">
            <v>38266.540178239993</v>
          </cell>
          <cell r="IN1341">
            <v>31545.742396959995</v>
          </cell>
          <cell r="IO1341">
            <v>72555.407566400012</v>
          </cell>
          <cell r="IP1341">
            <v>51263.569730559997</v>
          </cell>
          <cell r="IQ1341">
            <v>89213.873406240018</v>
          </cell>
          <cell r="IR1341">
            <v>639728.98460592004</v>
          </cell>
          <cell r="IS1341">
            <v>76199.654456640012</v>
          </cell>
          <cell r="IT1341">
            <v>45820.171228480009</v>
          </cell>
          <cell r="IU1341">
            <v>47907.963748479997</v>
          </cell>
          <cell r="IV1341">
            <v>57507.38346496001</v>
          </cell>
          <cell r="IW1341">
            <v>45211.56422112001</v>
          </cell>
          <cell r="IX1341">
            <v>45451.222178560005</v>
          </cell>
          <cell r="IY1341">
            <v>36919.613644320016</v>
          </cell>
          <cell r="IZ1341">
            <v>36594.405466079996</v>
          </cell>
          <cell r="JA1341">
            <v>31834.638667039992</v>
          </cell>
          <cell r="JB1341">
            <v>72968.379698720004</v>
          </cell>
          <cell r="JC1341">
            <v>52828.62725184</v>
          </cell>
          <cell r="JD1341">
            <v>90485.360579680011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WD_.EX.WYE._.___.Ekola Flats 1</v>
          </cell>
          <cell r="F1342">
            <v>88415.02484920001</v>
          </cell>
          <cell r="G1342">
            <v>57426.799527800009</v>
          </cell>
          <cell r="H1342">
            <v>60778.064007110006</v>
          </cell>
          <cell r="I1342">
            <v>60132.932879320004</v>
          </cell>
          <cell r="J1342">
            <v>42068.391790459995</v>
          </cell>
          <cell r="K1342">
            <v>50774.88556960001</v>
          </cell>
          <cell r="L1342">
            <v>34182.98221960001</v>
          </cell>
          <cell r="M1342">
            <v>28395.472184600003</v>
          </cell>
          <cell r="N1342">
            <v>27478.794613799997</v>
          </cell>
          <cell r="O1342">
            <v>86255.85157080002</v>
          </cell>
          <cell r="P1342">
            <v>55652.279030799989</v>
          </cell>
          <cell r="Q1342">
            <v>87595.551952399954</v>
          </cell>
          <cell r="R1342">
            <v>669192.65323980991</v>
          </cell>
          <cell r="S1342">
            <v>90381.570353200004</v>
          </cell>
          <cell r="T1342">
            <v>53899.9265352</v>
          </cell>
          <cell r="U1342">
            <v>60280.635520620002</v>
          </cell>
          <cell r="V1342">
            <v>59306.358835310006</v>
          </cell>
          <cell r="W1342">
            <v>38724.5385656</v>
          </cell>
          <cell r="X1342">
            <v>49683.567573000008</v>
          </cell>
          <cell r="Y1342">
            <v>31967.220675150002</v>
          </cell>
          <cell r="Z1342">
            <v>29378.893068000001</v>
          </cell>
          <cell r="AA1342">
            <v>27779.444901000003</v>
          </cell>
          <cell r="AB1342">
            <v>86143.435838530015</v>
          </cell>
          <cell r="AC1342">
            <v>54657.309393799995</v>
          </cell>
          <cell r="AD1342">
            <v>86989.751980399975</v>
          </cell>
          <cell r="AE1342">
            <v>668830.58492898999</v>
          </cell>
          <cell r="AF1342">
            <v>92537.499728800001</v>
          </cell>
          <cell r="AG1342">
            <v>50992.754634800003</v>
          </cell>
          <cell r="AH1342">
            <v>61014.452857199998</v>
          </cell>
          <cell r="AI1342">
            <v>64760.701458800002</v>
          </cell>
          <cell r="AJ1342">
            <v>37922.748069809997</v>
          </cell>
          <cell r="AK1342">
            <v>46153.410442780005</v>
          </cell>
          <cell r="AL1342">
            <v>32934.452093400003</v>
          </cell>
          <cell r="AM1342">
            <v>29669.818891000014</v>
          </cell>
          <cell r="AN1342">
            <v>26833.875212399998</v>
          </cell>
          <cell r="AO1342">
            <v>86379.426381800018</v>
          </cell>
          <cell r="AP1342">
            <v>57505.782041199986</v>
          </cell>
          <cell r="AQ1342">
            <v>82125.663116999989</v>
          </cell>
          <cell r="AR1342">
            <v>675209.27360120008</v>
          </cell>
          <cell r="AS1342">
            <v>91125.776012000002</v>
          </cell>
          <cell r="AT1342">
            <v>46099.171885400006</v>
          </cell>
          <cell r="AU1342">
            <v>61000.306183600005</v>
          </cell>
          <cell r="AV1342">
            <v>64967.271820199996</v>
          </cell>
          <cell r="AW1342">
            <v>44529.072970199988</v>
          </cell>
          <cell r="AX1342">
            <v>47976.634712600004</v>
          </cell>
          <cell r="AY1342">
            <v>32037.4053054</v>
          </cell>
          <cell r="AZ1342">
            <v>29705.131368400009</v>
          </cell>
          <cell r="BA1342">
            <v>28457.582206799994</v>
          </cell>
          <cell r="BB1342">
            <v>84796.312886600019</v>
          </cell>
          <cell r="BC1342">
            <v>59026.134285599997</v>
          </cell>
          <cell r="BD1342">
            <v>85488.473964399993</v>
          </cell>
          <cell r="BE1342">
            <v>674245.36409620009</v>
          </cell>
          <cell r="BF1342">
            <v>90897.038648400019</v>
          </cell>
          <cell r="BG1342">
            <v>42548.436997600009</v>
          </cell>
          <cell r="BH1342">
            <v>60849.055780800001</v>
          </cell>
          <cell r="BI1342">
            <v>65713.144893999997</v>
          </cell>
          <cell r="BJ1342">
            <v>48084.689699399991</v>
          </cell>
          <cell r="BK1342">
            <v>43514.5782158</v>
          </cell>
          <cell r="BL1342">
            <v>32162.57458980001</v>
          </cell>
          <cell r="BM1342">
            <v>30036.102379600012</v>
          </cell>
          <cell r="BN1342">
            <v>30943.330266199999</v>
          </cell>
          <cell r="BO1342">
            <v>81259.983715000024</v>
          </cell>
          <cell r="BP1342">
            <v>62456.893231000002</v>
          </cell>
          <cell r="BQ1342">
            <v>85779.53567859999</v>
          </cell>
          <cell r="BR1342">
            <v>675734.37068719999</v>
          </cell>
          <cell r="BS1342">
            <v>83106.223290800001</v>
          </cell>
          <cell r="BT1342">
            <v>62293.203787400002</v>
          </cell>
          <cell r="BU1342">
            <v>56381.701525600001</v>
          </cell>
          <cell r="BV1342">
            <v>57657.919234000001</v>
          </cell>
          <cell r="BW1342">
            <v>44038.719816800003</v>
          </cell>
          <cell r="BX1342">
            <v>50957.958743800016</v>
          </cell>
          <cell r="BY1342">
            <v>35465.404460400001</v>
          </cell>
          <cell r="BZ1342">
            <v>28396.868066999999</v>
          </cell>
          <cell r="CA1342">
            <v>25161.375283599999</v>
          </cell>
          <cell r="CB1342">
            <v>85275.095304000017</v>
          </cell>
          <cell r="CC1342">
            <v>58868.911664399988</v>
          </cell>
          <cell r="CD1342">
            <v>88130.989509399966</v>
          </cell>
          <cell r="CE1342">
            <v>675917.51780220005</v>
          </cell>
          <cell r="CF1342">
            <v>88415.02484920001</v>
          </cell>
          <cell r="CG1342">
            <v>57688.322891600008</v>
          </cell>
          <cell r="CH1342">
            <v>57161.545151200007</v>
          </cell>
          <cell r="CI1342">
            <v>61613.592162000008</v>
          </cell>
          <cell r="CJ1342">
            <v>41983.962688600004</v>
          </cell>
          <cell r="CK1342">
            <v>52179.256423400002</v>
          </cell>
          <cell r="CL1342">
            <v>31995.719930399999</v>
          </cell>
          <cell r="CM1342">
            <v>29378.893068000001</v>
          </cell>
          <cell r="CN1342">
            <v>27779.444901000003</v>
          </cell>
          <cell r="CO1342">
            <v>86466.151196400009</v>
          </cell>
          <cell r="CP1342">
            <v>54657.309393799995</v>
          </cell>
          <cell r="CQ1342">
            <v>86598.295146599965</v>
          </cell>
          <cell r="CR1342">
            <v>672941.07871774002</v>
          </cell>
          <cell r="CS1342">
            <v>92537.499728800001</v>
          </cell>
          <cell r="CT1342">
            <v>49839.749027800004</v>
          </cell>
          <cell r="CU1342">
            <v>57715.944134740006</v>
          </cell>
          <cell r="CV1342">
            <v>62079.474407800008</v>
          </cell>
          <cell r="CW1342">
            <v>41832.006600799992</v>
          </cell>
          <cell r="CX1342">
            <v>52205.483175200003</v>
          </cell>
          <cell r="CY1342">
            <v>32746.703412600007</v>
          </cell>
          <cell r="CZ1342">
            <v>30528.882090200008</v>
          </cell>
          <cell r="DA1342">
            <v>26483.457021399998</v>
          </cell>
          <cell r="DB1342">
            <v>85496.348909400011</v>
          </cell>
          <cell r="DC1342">
            <v>56075.714511199993</v>
          </cell>
          <cell r="DD1342">
            <v>85399.815697799975</v>
          </cell>
          <cell r="DE1342">
            <v>671636.05941443995</v>
          </cell>
          <cell r="DF1342">
            <v>93998.652120999992</v>
          </cell>
          <cell r="DG1342">
            <v>46097.811974199998</v>
          </cell>
          <cell r="DH1342">
            <v>57622.858258439999</v>
          </cell>
          <cell r="DI1342">
            <v>64760.701458800002</v>
          </cell>
          <cell r="DJ1342">
            <v>40305.970906800001</v>
          </cell>
          <cell r="DK1342">
            <v>51331.192667600008</v>
          </cell>
          <cell r="DL1342">
            <v>32934.452093400003</v>
          </cell>
          <cell r="DM1342">
            <v>29669.818891000014</v>
          </cell>
          <cell r="DN1342">
            <v>26833.875212399998</v>
          </cell>
          <cell r="DO1342">
            <v>86627.429820200021</v>
          </cell>
          <cell r="DP1342">
            <v>57505.782041199986</v>
          </cell>
          <cell r="DQ1342">
            <v>83947.513969399995</v>
          </cell>
          <cell r="DR1342">
            <v>673309.51983800007</v>
          </cell>
          <cell r="DS1342">
            <v>91125.776012000002</v>
          </cell>
          <cell r="DT1342">
            <v>46099.171885400006</v>
          </cell>
          <cell r="DU1342">
            <v>59100.552420400003</v>
          </cell>
          <cell r="DV1342">
            <v>64967.271820199996</v>
          </cell>
          <cell r="DW1342">
            <v>44529.072970199988</v>
          </cell>
          <cell r="DX1342">
            <v>47976.634712600004</v>
          </cell>
          <cell r="DY1342">
            <v>32037.4053054</v>
          </cell>
          <cell r="DZ1342">
            <v>29705.131368400009</v>
          </cell>
          <cell r="EA1342">
            <v>28457.582206799994</v>
          </cell>
          <cell r="EB1342">
            <v>84796.312886600019</v>
          </cell>
          <cell r="EC1342">
            <v>59026.134285599997</v>
          </cell>
          <cell r="ED1342">
            <v>85488.473964399993</v>
          </cell>
          <cell r="EE1342">
            <v>671885.98018266005</v>
          </cell>
          <cell r="EF1342">
            <v>90897.038648400019</v>
          </cell>
          <cell r="EG1342">
            <v>44561.910429200005</v>
          </cell>
          <cell r="EH1342">
            <v>60841.930803460004</v>
          </cell>
          <cell r="EI1342">
            <v>64204.923687000002</v>
          </cell>
          <cell r="EJ1342">
            <v>48292.311468999993</v>
          </cell>
          <cell r="EK1342">
            <v>43200.237889399992</v>
          </cell>
          <cell r="EL1342">
            <v>32725.962019000002</v>
          </cell>
          <cell r="EM1342">
            <v>28912.857195200009</v>
          </cell>
          <cell r="EN1342">
            <v>34557.9984664</v>
          </cell>
          <cell r="EO1342">
            <v>77597.250997200026</v>
          </cell>
          <cell r="EP1342">
            <v>66943.821564400001</v>
          </cell>
          <cell r="EQ1342">
            <v>79149.737013999998</v>
          </cell>
          <cell r="ER1342">
            <v>681048.4552658</v>
          </cell>
          <cell r="ES1342">
            <v>88415.02484920001</v>
          </cell>
          <cell r="ET1342">
            <v>57426.799527800009</v>
          </cell>
          <cell r="EU1342">
            <v>62092.638618000012</v>
          </cell>
          <cell r="EV1342">
            <v>60477.775292999999</v>
          </cell>
          <cell r="EW1342">
            <v>42300.399836199998</v>
          </cell>
          <cell r="EX1342">
            <v>50774.88556960001</v>
          </cell>
          <cell r="EY1342">
            <v>34182.98221960001</v>
          </cell>
          <cell r="EZ1342">
            <v>28395.472184600003</v>
          </cell>
          <cell r="FA1342">
            <v>27478.794613799997</v>
          </cell>
          <cell r="FB1342">
            <v>86255.85157080002</v>
          </cell>
          <cell r="FC1342">
            <v>55652.279030799989</v>
          </cell>
          <cell r="FD1342">
            <v>87595.551952399954</v>
          </cell>
          <cell r="FE1342">
            <v>679618.06124720001</v>
          </cell>
          <cell r="FF1342">
            <v>90381.570353200004</v>
          </cell>
          <cell r="FG1342">
            <v>53899.9265352</v>
          </cell>
          <cell r="FH1342">
            <v>62292.482614800007</v>
          </cell>
          <cell r="FI1342">
            <v>61613.592162000008</v>
          </cell>
          <cell r="FJ1342">
            <v>41983.962688600004</v>
          </cell>
          <cell r="FK1342">
            <v>52179.256423400002</v>
          </cell>
          <cell r="FL1342">
            <v>31995.719930399999</v>
          </cell>
          <cell r="FM1342">
            <v>29378.893068000001</v>
          </cell>
          <cell r="FN1342">
            <v>27779.444901000003</v>
          </cell>
          <cell r="FO1342">
            <v>86466.151196400009</v>
          </cell>
          <cell r="FP1342">
            <v>54657.309393799995</v>
          </cell>
          <cell r="FQ1342">
            <v>86989.751980399975</v>
          </cell>
          <cell r="FR1342">
            <v>677751.60860480007</v>
          </cell>
          <cell r="FS1342">
            <v>92537.499728800001</v>
          </cell>
          <cell r="FT1342">
            <v>49839.749027800004</v>
          </cell>
          <cell r="FU1342">
            <v>62526.474021800008</v>
          </cell>
          <cell r="FV1342">
            <v>62079.474407800008</v>
          </cell>
          <cell r="FW1342">
            <v>41832.006600799992</v>
          </cell>
          <cell r="FX1342">
            <v>52205.483175200003</v>
          </cell>
          <cell r="FY1342">
            <v>32746.703412600007</v>
          </cell>
          <cell r="FZ1342">
            <v>30528.882090200008</v>
          </cell>
          <cell r="GA1342">
            <v>26483.457021399998</v>
          </cell>
          <cell r="GB1342">
            <v>85496.348909400011</v>
          </cell>
          <cell r="GC1342">
            <v>56075.714511199993</v>
          </cell>
          <cell r="GD1342">
            <v>85399.815697799975</v>
          </cell>
          <cell r="GE1342">
            <v>676139.66918880004</v>
          </cell>
          <cell r="GF1342">
            <v>93998.652120999992</v>
          </cell>
          <cell r="GG1342">
            <v>47117.508563800002</v>
          </cell>
          <cell r="GH1342">
            <v>61473.279252200002</v>
          </cell>
          <cell r="GI1342">
            <v>64967.271820199996</v>
          </cell>
          <cell r="GJ1342">
            <v>44529.072970199988</v>
          </cell>
          <cell r="GK1342">
            <v>47976.634712600004</v>
          </cell>
          <cell r="GL1342">
            <v>32037.4053054</v>
          </cell>
          <cell r="GM1342">
            <v>29705.131368400009</v>
          </cell>
          <cell r="GN1342">
            <v>28457.582206799994</v>
          </cell>
          <cell r="GO1342">
            <v>84796.312886600019</v>
          </cell>
          <cell r="GP1342">
            <v>59026.134285599997</v>
          </cell>
          <cell r="GQ1342">
            <v>82054.683695999978</v>
          </cell>
          <cell r="GR1342">
            <v>674245.36409620009</v>
          </cell>
          <cell r="GS1342">
            <v>90897.038648400019</v>
          </cell>
          <cell r="GT1342">
            <v>42548.436997600009</v>
          </cell>
          <cell r="GU1342">
            <v>60849.055780800001</v>
          </cell>
          <cell r="GV1342">
            <v>65713.144893999997</v>
          </cell>
          <cell r="GW1342">
            <v>48084.689699399991</v>
          </cell>
          <cell r="GX1342">
            <v>43514.5782158</v>
          </cell>
          <cell r="GY1342">
            <v>32162.57458980001</v>
          </cell>
          <cell r="GZ1342">
            <v>30036.102379600012</v>
          </cell>
          <cell r="HA1342">
            <v>30943.330266199999</v>
          </cell>
          <cell r="HB1342">
            <v>81259.983715000024</v>
          </cell>
          <cell r="HC1342">
            <v>62456.893231000002</v>
          </cell>
          <cell r="HD1342">
            <v>85779.53567859999</v>
          </cell>
          <cell r="HE1342">
            <v>680865.30815080006</v>
          </cell>
          <cell r="HF1342">
            <v>83106.223290800001</v>
          </cell>
          <cell r="HG1342">
            <v>62293.203787400002</v>
          </cell>
          <cell r="HH1342">
            <v>61512.638989200008</v>
          </cell>
          <cell r="HI1342">
            <v>57657.919234000001</v>
          </cell>
          <cell r="HJ1342">
            <v>44038.719816800003</v>
          </cell>
          <cell r="HK1342">
            <v>50957.958743800016</v>
          </cell>
          <cell r="HL1342">
            <v>35465.404460400001</v>
          </cell>
          <cell r="HM1342">
            <v>28396.868066999999</v>
          </cell>
          <cell r="HN1342">
            <v>25161.375283599999</v>
          </cell>
          <cell r="HO1342">
            <v>85275.095304000017</v>
          </cell>
          <cell r="HP1342">
            <v>58868.911664399988</v>
          </cell>
          <cell r="HQ1342">
            <v>88130.989509399966</v>
          </cell>
          <cell r="HR1342">
            <v>681048.4552658</v>
          </cell>
          <cell r="HS1342">
            <v>88415.02484920001</v>
          </cell>
          <cell r="HT1342">
            <v>57426.799527800009</v>
          </cell>
          <cell r="HU1342">
            <v>62092.638618000012</v>
          </cell>
          <cell r="HV1342">
            <v>60477.775292999999</v>
          </cell>
          <cell r="HW1342">
            <v>42300.399836199998</v>
          </cell>
          <cell r="HX1342">
            <v>50774.88556960001</v>
          </cell>
          <cell r="HY1342">
            <v>34182.98221960001</v>
          </cell>
          <cell r="HZ1342">
            <v>28395.472184600003</v>
          </cell>
          <cell r="IA1342">
            <v>27478.794613799997</v>
          </cell>
          <cell r="IB1342">
            <v>86255.85157080002</v>
          </cell>
          <cell r="IC1342">
            <v>55652.279030799989</v>
          </cell>
          <cell r="ID1342">
            <v>87595.551952399954</v>
          </cell>
          <cell r="IE1342">
            <v>679618.06124720001</v>
          </cell>
          <cell r="IF1342">
            <v>90381.570353200004</v>
          </cell>
          <cell r="IG1342">
            <v>53955.542007200005</v>
          </cell>
          <cell r="IH1342">
            <v>62526.474021800008</v>
          </cell>
          <cell r="II1342">
            <v>62079.474407800008</v>
          </cell>
          <cell r="IJ1342">
            <v>41832.006600799992</v>
          </cell>
          <cell r="IK1342">
            <v>52205.483175200003</v>
          </cell>
          <cell r="IL1342">
            <v>32746.703412600007</v>
          </cell>
          <cell r="IM1342">
            <v>30528.882090200008</v>
          </cell>
          <cell r="IN1342">
            <v>26483.457021399998</v>
          </cell>
          <cell r="IO1342">
            <v>85496.348909400011</v>
          </cell>
          <cell r="IP1342">
            <v>56075.714511199993</v>
          </cell>
          <cell r="IQ1342">
            <v>85306.404736399985</v>
          </cell>
          <cell r="IR1342">
            <v>676139.66918880004</v>
          </cell>
          <cell r="IS1342">
            <v>93998.652120999992</v>
          </cell>
          <cell r="IT1342">
            <v>46097.811974199998</v>
          </cell>
          <cell r="IU1342">
            <v>62126.468032799996</v>
          </cell>
          <cell r="IV1342">
            <v>64760.701458800002</v>
          </cell>
          <cell r="IW1342">
            <v>40305.970906800001</v>
          </cell>
          <cell r="IX1342">
            <v>51331.192667600008</v>
          </cell>
          <cell r="IY1342">
            <v>32934.452093400003</v>
          </cell>
          <cell r="IZ1342">
            <v>29669.818891000014</v>
          </cell>
          <cell r="JA1342">
            <v>26833.875212399998</v>
          </cell>
          <cell r="JB1342">
            <v>86627.429820200021</v>
          </cell>
          <cell r="JC1342">
            <v>57505.782041199986</v>
          </cell>
          <cell r="JD1342">
            <v>83947.513969399995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WD_.EX.WYE._.___.Rock Creek I</v>
          </cell>
          <cell r="F1343">
            <v>76915.468070000017</v>
          </cell>
          <cell r="G1343">
            <v>62425.399839999998</v>
          </cell>
          <cell r="H1343">
            <v>67831.594100000017</v>
          </cell>
          <cell r="I1343">
            <v>70201.47398000001</v>
          </cell>
          <cell r="J1343">
            <v>40905.606919999998</v>
          </cell>
          <cell r="K1343">
            <v>54636.415389999995</v>
          </cell>
          <cell r="L1343">
            <v>38616.779899999994</v>
          </cell>
          <cell r="M1343">
            <v>31885.697210000006</v>
          </cell>
          <cell r="N1343">
            <v>32134.375100000008</v>
          </cell>
          <cell r="O1343">
            <v>80054.376940000016</v>
          </cell>
          <cell r="P1343">
            <v>56498.885449999994</v>
          </cell>
          <cell r="Q1343">
            <v>58372.90750999999</v>
          </cell>
          <cell r="R1343">
            <v>669561.48693999997</v>
          </cell>
          <cell r="S1343">
            <v>80140.361440000022</v>
          </cell>
          <cell r="T1343">
            <v>58396.131969999995</v>
          </cell>
          <cell r="U1343">
            <v>68080.333169999998</v>
          </cell>
          <cell r="V1343">
            <v>71132.512929999997</v>
          </cell>
          <cell r="W1343">
            <v>40548.36283999998</v>
          </cell>
          <cell r="X1343">
            <v>55903.605189999995</v>
          </cell>
          <cell r="Y1343">
            <v>36806.867830000003</v>
          </cell>
          <cell r="Z1343">
            <v>33672.736700000009</v>
          </cell>
          <cell r="AA1343">
            <v>31489.302490000002</v>
          </cell>
          <cell r="AB1343">
            <v>81910.434500000003</v>
          </cell>
          <cell r="AC1343">
            <v>53655.408909999991</v>
          </cell>
          <cell r="AD1343">
            <v>57825.428969999986</v>
          </cell>
          <cell r="AE1343">
            <v>667323.07394999987</v>
          </cell>
          <cell r="AF1343">
            <v>81149.149910000036</v>
          </cell>
          <cell r="AG1343">
            <v>55850.884179999994</v>
          </cell>
          <cell r="AH1343">
            <v>69003.778390000007</v>
          </cell>
          <cell r="AI1343">
            <v>74894.102150000006</v>
          </cell>
          <cell r="AJ1343">
            <v>38089.515079999997</v>
          </cell>
          <cell r="AK1343">
            <v>55586.333120000003</v>
          </cell>
          <cell r="AL1343">
            <v>37550.440049999997</v>
          </cell>
          <cell r="AM1343">
            <v>33793.798620000001</v>
          </cell>
          <cell r="AN1343">
            <v>29734.177489999998</v>
          </cell>
          <cell r="AO1343">
            <v>84768.212910000002</v>
          </cell>
          <cell r="AP1343">
            <v>53998.977740000002</v>
          </cell>
          <cell r="AQ1343">
            <v>52903.704309999994</v>
          </cell>
          <cell r="AR1343">
            <v>664841.18184999994</v>
          </cell>
          <cell r="AS1343">
            <v>80722.130420000001</v>
          </cell>
          <cell r="AT1343">
            <v>52438.464419999997</v>
          </cell>
          <cell r="AU1343">
            <v>67641.016689999989</v>
          </cell>
          <cell r="AV1343">
            <v>75960.030649999986</v>
          </cell>
          <cell r="AW1343">
            <v>40522.993090000004</v>
          </cell>
          <cell r="AX1343">
            <v>52788.12825999999</v>
          </cell>
          <cell r="AY1343">
            <v>36417.886719999995</v>
          </cell>
          <cell r="AZ1343">
            <v>34762.0789</v>
          </cell>
          <cell r="BA1343">
            <v>30176.27576</v>
          </cell>
          <cell r="BB1343">
            <v>83359.60345000001</v>
          </cell>
          <cell r="BC1343">
            <v>54690.517319999999</v>
          </cell>
          <cell r="BD1343">
            <v>55362.056169999996</v>
          </cell>
          <cell r="BE1343">
            <v>665268.01684999978</v>
          </cell>
          <cell r="BF1343">
            <v>82068.766250000015</v>
          </cell>
          <cell r="BG1343">
            <v>51623.573609999992</v>
          </cell>
          <cell r="BH1343">
            <v>66981.693699999974</v>
          </cell>
          <cell r="BI1343">
            <v>75164.907250000004</v>
          </cell>
          <cell r="BJ1343">
            <v>42809.327880000004</v>
          </cell>
          <cell r="BK1343">
            <v>49517.000859999986</v>
          </cell>
          <cell r="BL1343">
            <v>35903.099770000001</v>
          </cell>
          <cell r="BM1343">
            <v>35476.961500000005</v>
          </cell>
          <cell r="BN1343">
            <v>31585.047099999992</v>
          </cell>
          <cell r="BO1343">
            <v>80909.492460000009</v>
          </cell>
          <cell r="BP1343">
            <v>58755.998619999998</v>
          </cell>
          <cell r="BQ1343">
            <v>54472.147849999994</v>
          </cell>
          <cell r="BR1343">
            <v>670348.5716299999</v>
          </cell>
          <cell r="BS1343">
            <v>72623.464970000015</v>
          </cell>
          <cell r="BT1343">
            <v>66198.516359999994</v>
          </cell>
          <cell r="BU1343">
            <v>66832.764480000013</v>
          </cell>
          <cell r="BV1343">
            <v>67838.076520000017</v>
          </cell>
          <cell r="BW1343">
            <v>43351.622839999989</v>
          </cell>
          <cell r="BX1343">
            <v>54384.057009999997</v>
          </cell>
          <cell r="BY1343">
            <v>39037.512479999998</v>
          </cell>
          <cell r="BZ1343">
            <v>31753.485330000007</v>
          </cell>
          <cell r="CA1343">
            <v>30622.256680000006</v>
          </cell>
          <cell r="CB1343">
            <v>78897.299169999998</v>
          </cell>
          <cell r="CC1343">
            <v>60160.370890000006</v>
          </cell>
          <cell r="CD1343">
            <v>58649.144899999992</v>
          </cell>
          <cell r="CE1343">
            <v>670478.98040999984</v>
          </cell>
          <cell r="CF1343">
            <v>76915.468070000017</v>
          </cell>
          <cell r="CG1343">
            <v>62594.395339999995</v>
          </cell>
          <cell r="CH1343">
            <v>68201.055750000014</v>
          </cell>
          <cell r="CI1343">
            <v>71132.512929999997</v>
          </cell>
          <cell r="CJ1343">
            <v>40548.36283999998</v>
          </cell>
          <cell r="CK1343">
            <v>55903.605189999995</v>
          </cell>
          <cell r="CL1343">
            <v>36806.867830000003</v>
          </cell>
          <cell r="CM1343">
            <v>33672.736700000009</v>
          </cell>
          <cell r="CN1343">
            <v>31489.302490000002</v>
          </cell>
          <cell r="CO1343">
            <v>81910.434500000003</v>
          </cell>
          <cell r="CP1343">
            <v>53655.408909999991</v>
          </cell>
          <cell r="CQ1343">
            <v>57648.829859999983</v>
          </cell>
          <cell r="CR1343">
            <v>667323.07394999999</v>
          </cell>
          <cell r="CS1343">
            <v>81149.149910000036</v>
          </cell>
          <cell r="CT1343">
            <v>55270.415179999996</v>
          </cell>
          <cell r="CU1343">
            <v>68339.416219999999</v>
          </cell>
          <cell r="CV1343">
            <v>71683.520150000011</v>
          </cell>
          <cell r="CW1343">
            <v>40096.507119999995</v>
          </cell>
          <cell r="CX1343">
            <v>56546.34212999999</v>
          </cell>
          <cell r="CY1343">
            <v>38052.463750000003</v>
          </cell>
          <cell r="CZ1343">
            <v>33930.455170000001</v>
          </cell>
          <cell r="DA1343">
            <v>29785.528219999997</v>
          </cell>
          <cell r="DB1343">
            <v>82508.359559999997</v>
          </cell>
          <cell r="DC1343">
            <v>53111.859759999985</v>
          </cell>
          <cell r="DD1343">
            <v>56849.056779999992</v>
          </cell>
          <cell r="DE1343">
            <v>665742.46946000005</v>
          </cell>
          <cell r="DF1343">
            <v>82805.169390000025</v>
          </cell>
          <cell r="DG1343">
            <v>51640.890209999998</v>
          </cell>
          <cell r="DH1343">
            <v>69003.778390000007</v>
          </cell>
          <cell r="DI1343">
            <v>74894.102150000006</v>
          </cell>
          <cell r="DJ1343">
            <v>38089.515079999997</v>
          </cell>
          <cell r="DK1343">
            <v>55586.333120000003</v>
          </cell>
          <cell r="DL1343">
            <v>37550.440049999997</v>
          </cell>
          <cell r="DM1343">
            <v>33793.798620000001</v>
          </cell>
          <cell r="DN1343">
            <v>29734.177489999998</v>
          </cell>
          <cell r="DO1343">
            <v>84768.212910000002</v>
          </cell>
          <cell r="DP1343">
            <v>53998.977740000002</v>
          </cell>
          <cell r="DQ1343">
            <v>53877.074309999996</v>
          </cell>
          <cell r="DR1343">
            <v>662333.27140668</v>
          </cell>
          <cell r="DS1343">
            <v>80722.130420000001</v>
          </cell>
          <cell r="DT1343">
            <v>52438.464419999997</v>
          </cell>
          <cell r="DU1343">
            <v>65133.106246679999</v>
          </cell>
          <cell r="DV1343">
            <v>75960.030649999986</v>
          </cell>
          <cell r="DW1343">
            <v>40522.993090000004</v>
          </cell>
          <cell r="DX1343">
            <v>52788.12825999999</v>
          </cell>
          <cell r="DY1343">
            <v>36417.886719999995</v>
          </cell>
          <cell r="DZ1343">
            <v>34762.0789</v>
          </cell>
          <cell r="EA1343">
            <v>30176.27576</v>
          </cell>
          <cell r="EB1343">
            <v>83359.60345000001</v>
          </cell>
          <cell r="EC1343">
            <v>54690.517319999999</v>
          </cell>
          <cell r="ED1343">
            <v>55362.056169999996</v>
          </cell>
          <cell r="EE1343">
            <v>658701.15781</v>
          </cell>
          <cell r="EF1343">
            <v>82068.766250000015</v>
          </cell>
          <cell r="EG1343">
            <v>55700.482459999999</v>
          </cell>
          <cell r="EH1343">
            <v>60696.01128999998</v>
          </cell>
          <cell r="EI1343">
            <v>72780.672870000024</v>
          </cell>
          <cell r="EJ1343">
            <v>43602.055950000002</v>
          </cell>
          <cell r="EK1343">
            <v>48796.69375999998</v>
          </cell>
          <cell r="EL1343">
            <v>35955.839020000007</v>
          </cell>
          <cell r="EM1343">
            <v>34830.309419999998</v>
          </cell>
          <cell r="EN1343">
            <v>34440.297369999993</v>
          </cell>
          <cell r="EO1343">
            <v>77838.524170000019</v>
          </cell>
          <cell r="EP1343">
            <v>61067.214099999997</v>
          </cell>
          <cell r="EQ1343">
            <v>50924.291150000005</v>
          </cell>
          <cell r="ER1343">
            <v>666731.19982854999</v>
          </cell>
          <cell r="ES1343">
            <v>76915.468070000017</v>
          </cell>
          <cell r="ET1343">
            <v>62425.399839999998</v>
          </cell>
          <cell r="EU1343">
            <v>64203.328268549994</v>
          </cell>
          <cell r="EV1343">
            <v>70081.959230000008</v>
          </cell>
          <cell r="EW1343">
            <v>40905.606919999998</v>
          </cell>
          <cell r="EX1343">
            <v>54636.415389999995</v>
          </cell>
          <cell r="EY1343">
            <v>38616.779899999994</v>
          </cell>
          <cell r="EZ1343">
            <v>31885.697210000006</v>
          </cell>
          <cell r="FA1343">
            <v>32134.375100000008</v>
          </cell>
          <cell r="FB1343">
            <v>80054.376940000016</v>
          </cell>
          <cell r="FC1343">
            <v>56498.885449999994</v>
          </cell>
          <cell r="FD1343">
            <v>58372.90750999999</v>
          </cell>
          <cell r="FE1343">
            <v>666196.50467849988</v>
          </cell>
          <cell r="FF1343">
            <v>80140.361440000022</v>
          </cell>
          <cell r="FG1343">
            <v>58396.131969999995</v>
          </cell>
          <cell r="FH1343">
            <v>64715.350908499997</v>
          </cell>
          <cell r="FI1343">
            <v>71132.512929999997</v>
          </cell>
          <cell r="FJ1343">
            <v>40548.36283999998</v>
          </cell>
          <cell r="FK1343">
            <v>55903.605189999995</v>
          </cell>
          <cell r="FL1343">
            <v>36806.867830000003</v>
          </cell>
          <cell r="FM1343">
            <v>33672.736700000009</v>
          </cell>
          <cell r="FN1343">
            <v>31489.302490000002</v>
          </cell>
          <cell r="FO1343">
            <v>81910.434500000003</v>
          </cell>
          <cell r="FP1343">
            <v>53655.408909999991</v>
          </cell>
          <cell r="FQ1343">
            <v>57825.428969999986</v>
          </cell>
          <cell r="FR1343">
            <v>665000.41876000003</v>
          </cell>
          <cell r="FS1343">
            <v>81149.149910000036</v>
          </cell>
          <cell r="FT1343">
            <v>55270.415179999996</v>
          </cell>
          <cell r="FU1343">
            <v>66016.761029999994</v>
          </cell>
          <cell r="FV1343">
            <v>71683.520150000011</v>
          </cell>
          <cell r="FW1343">
            <v>40096.507119999995</v>
          </cell>
          <cell r="FX1343">
            <v>56546.34212999999</v>
          </cell>
          <cell r="FY1343">
            <v>38052.463750000003</v>
          </cell>
          <cell r="FZ1343">
            <v>33930.455170000001</v>
          </cell>
          <cell r="GA1343">
            <v>29785.528219999997</v>
          </cell>
          <cell r="GB1343">
            <v>82508.359559999997</v>
          </cell>
          <cell r="GC1343">
            <v>53111.859759999985</v>
          </cell>
          <cell r="GD1343">
            <v>56849.056779999992</v>
          </cell>
          <cell r="GE1343">
            <v>663441.81018999999</v>
          </cell>
          <cell r="GF1343">
            <v>82805.169390000025</v>
          </cell>
          <cell r="GG1343">
            <v>53810.687549999995</v>
          </cell>
          <cell r="GH1343">
            <v>65340.35742</v>
          </cell>
          <cell r="GI1343">
            <v>75960.030649999986</v>
          </cell>
          <cell r="GJ1343">
            <v>40522.993090000004</v>
          </cell>
          <cell r="GK1343">
            <v>52788.12825999999</v>
          </cell>
          <cell r="GL1343">
            <v>36417.886719999995</v>
          </cell>
          <cell r="GM1343">
            <v>34762.0789</v>
          </cell>
          <cell r="GN1343">
            <v>30176.27576</v>
          </cell>
          <cell r="GO1343">
            <v>83359.60345000001</v>
          </cell>
          <cell r="GP1343">
            <v>54690.517319999999</v>
          </cell>
          <cell r="GQ1343">
            <v>52808.081679999996</v>
          </cell>
          <cell r="GR1343">
            <v>662894.79231975984</v>
          </cell>
          <cell r="GS1343">
            <v>82068.766250000015</v>
          </cell>
          <cell r="GT1343">
            <v>51623.573609999992</v>
          </cell>
          <cell r="GU1343">
            <v>64608.469169759999</v>
          </cell>
          <cell r="GV1343">
            <v>75164.907250000004</v>
          </cell>
          <cell r="GW1343">
            <v>42809.327880000004</v>
          </cell>
          <cell r="GX1343">
            <v>49517.000859999986</v>
          </cell>
          <cell r="GY1343">
            <v>35903.099770000001</v>
          </cell>
          <cell r="GZ1343">
            <v>35476.961500000005</v>
          </cell>
          <cell r="HA1343">
            <v>31585.047099999992</v>
          </cell>
          <cell r="HB1343">
            <v>80909.492460000009</v>
          </cell>
          <cell r="HC1343">
            <v>58755.998619999998</v>
          </cell>
          <cell r="HD1343">
            <v>54472.147849999994</v>
          </cell>
          <cell r="HE1343">
            <v>668199.87911999994</v>
          </cell>
          <cell r="HF1343">
            <v>72623.464970000015</v>
          </cell>
          <cell r="HG1343">
            <v>66198.516359999994</v>
          </cell>
          <cell r="HH1343">
            <v>64684.07196999999</v>
          </cell>
          <cell r="HI1343">
            <v>67838.076520000017</v>
          </cell>
          <cell r="HJ1343">
            <v>43351.622839999989</v>
          </cell>
          <cell r="HK1343">
            <v>54384.057009999997</v>
          </cell>
          <cell r="HL1343">
            <v>39037.512479999998</v>
          </cell>
          <cell r="HM1343">
            <v>31753.485330000007</v>
          </cell>
          <cell r="HN1343">
            <v>30622.256680000006</v>
          </cell>
          <cell r="HO1343">
            <v>78897.299169999998</v>
          </cell>
          <cell r="HP1343">
            <v>60160.370890000006</v>
          </cell>
          <cell r="HQ1343">
            <v>58649.144899999992</v>
          </cell>
          <cell r="HR1343">
            <v>669325.68091000011</v>
          </cell>
          <cell r="HS1343">
            <v>76915.468070000017</v>
          </cell>
          <cell r="HT1343">
            <v>62425.399839999998</v>
          </cell>
          <cell r="HU1343">
            <v>66678.294600000008</v>
          </cell>
          <cell r="HV1343">
            <v>70201.47398000001</v>
          </cell>
          <cell r="HW1343">
            <v>40905.606919999998</v>
          </cell>
          <cell r="HX1343">
            <v>54636.415389999995</v>
          </cell>
          <cell r="HY1343">
            <v>38616.779899999994</v>
          </cell>
          <cell r="HZ1343">
            <v>31885.697210000006</v>
          </cell>
          <cell r="IA1343">
            <v>32134.375100000008</v>
          </cell>
          <cell r="IB1343">
            <v>80054.376940000016</v>
          </cell>
          <cell r="IC1343">
            <v>56498.885449999994</v>
          </cell>
          <cell r="ID1343">
            <v>58372.90750999999</v>
          </cell>
          <cell r="IE1343">
            <v>668579.28041999997</v>
          </cell>
          <cell r="IF1343">
            <v>80140.361440000022</v>
          </cell>
          <cell r="IG1343">
            <v>58675.993229999985</v>
          </cell>
          <cell r="IH1343">
            <v>67236.487119999991</v>
          </cell>
          <cell r="II1343">
            <v>71683.520150000011</v>
          </cell>
          <cell r="IJ1343">
            <v>40096.507119999995</v>
          </cell>
          <cell r="IK1343">
            <v>56546.34212999999</v>
          </cell>
          <cell r="IL1343">
            <v>38052.463750000003</v>
          </cell>
          <cell r="IM1343">
            <v>33930.455170000001</v>
          </cell>
          <cell r="IN1343">
            <v>29785.528219999997</v>
          </cell>
          <cell r="IO1343">
            <v>82508.359559999997</v>
          </cell>
          <cell r="IP1343">
            <v>53111.859759999985</v>
          </cell>
          <cell r="IQ1343">
            <v>56811.402769999993</v>
          </cell>
          <cell r="IR1343">
            <v>664969.54921085993</v>
          </cell>
          <cell r="IS1343">
            <v>82805.169390000025</v>
          </cell>
          <cell r="IT1343">
            <v>51640.890209999998</v>
          </cell>
          <cell r="IU1343">
            <v>68230.85814086</v>
          </cell>
          <cell r="IV1343">
            <v>74894.102150000006</v>
          </cell>
          <cell r="IW1343">
            <v>38089.515079999997</v>
          </cell>
          <cell r="IX1343">
            <v>55586.333120000003</v>
          </cell>
          <cell r="IY1343">
            <v>37550.440049999997</v>
          </cell>
          <cell r="IZ1343">
            <v>33793.798620000001</v>
          </cell>
          <cell r="JA1343">
            <v>29734.177489999998</v>
          </cell>
          <cell r="JB1343">
            <v>84768.212910000002</v>
          </cell>
          <cell r="JC1343">
            <v>53998.977740000002</v>
          </cell>
          <cell r="JD1343">
            <v>53877.074309999996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WD_.EX.WYE._.___.Rock Creek II</v>
          </cell>
          <cell r="F1344">
            <v>161927.30119999999</v>
          </cell>
          <cell r="G1344">
            <v>131421.89440000002</v>
          </cell>
          <cell r="H1344">
            <v>142803.35599999994</v>
          </cell>
          <cell r="I1344">
            <v>147773.26768951002</v>
          </cell>
          <cell r="J1344">
            <v>86117.06720000002</v>
          </cell>
          <cell r="K1344">
            <v>115024.03239999998</v>
          </cell>
          <cell r="L1344">
            <v>81298.483999999982</v>
          </cell>
          <cell r="M1344">
            <v>67127.783599999981</v>
          </cell>
          <cell r="N1344">
            <v>67651.315999999992</v>
          </cell>
          <cell r="O1344">
            <v>168535.53039999999</v>
          </cell>
          <cell r="P1344">
            <v>118945.02199999998</v>
          </cell>
          <cell r="Q1344">
            <v>122890.3316</v>
          </cell>
          <cell r="R1344">
            <v>1408867.76374711</v>
          </cell>
          <cell r="S1344">
            <v>168716.55040000001</v>
          </cell>
          <cell r="T1344">
            <v>122939.22520000002</v>
          </cell>
          <cell r="U1344">
            <v>143000.74695802992</v>
          </cell>
          <cell r="V1344">
            <v>149470.48586515</v>
          </cell>
          <cell r="W1344">
            <v>85364.974400000006</v>
          </cell>
          <cell r="X1344">
            <v>117691.80039999998</v>
          </cell>
          <cell r="Y1344">
            <v>77488.142799999987</v>
          </cell>
          <cell r="Z1344">
            <v>70889.971999999994</v>
          </cell>
          <cell r="AA1344">
            <v>66293.268399999986</v>
          </cell>
          <cell r="AB1344">
            <v>172316.09652393</v>
          </cell>
          <cell r="AC1344">
            <v>112958.75559999999</v>
          </cell>
          <cell r="AD1344">
            <v>121737.74520000002</v>
          </cell>
          <cell r="AE1344">
            <v>1404890.6819999996</v>
          </cell>
          <cell r="AF1344">
            <v>170840.31559999997</v>
          </cell>
          <cell r="AG1344">
            <v>117580.80880000001</v>
          </cell>
          <cell r="AH1344">
            <v>145271.11239999993</v>
          </cell>
          <cell r="AI1344">
            <v>157671.79399999999</v>
          </cell>
          <cell r="AJ1344">
            <v>80188.452799999999</v>
          </cell>
          <cell r="AK1344">
            <v>117023.85919999998</v>
          </cell>
          <cell r="AL1344">
            <v>79053.558000000005</v>
          </cell>
          <cell r="AM1344">
            <v>71144.839200000002</v>
          </cell>
          <cell r="AN1344">
            <v>62598.268400000001</v>
          </cell>
          <cell r="AO1344">
            <v>178459.39560000002</v>
          </cell>
          <cell r="AP1344">
            <v>113682.05839999999</v>
          </cell>
          <cell r="AQ1344">
            <v>111376.2196</v>
          </cell>
          <cell r="AR1344">
            <v>1399665.6460000002</v>
          </cell>
          <cell r="AS1344">
            <v>169941.3272</v>
          </cell>
          <cell r="AT1344">
            <v>110396.76720000003</v>
          </cell>
          <cell r="AU1344">
            <v>142402.14039999997</v>
          </cell>
          <cell r="AV1344">
            <v>159915.85400000002</v>
          </cell>
          <cell r="AW1344">
            <v>85311.564400000003</v>
          </cell>
          <cell r="AX1344">
            <v>111132.90159999998</v>
          </cell>
          <cell r="AY1344">
            <v>76669.23520000001</v>
          </cell>
          <cell r="AZ1344">
            <v>73183.323999999993</v>
          </cell>
          <cell r="BA1344">
            <v>63529.001599999996</v>
          </cell>
          <cell r="BB1344">
            <v>175493.90200000006</v>
          </cell>
          <cell r="BC1344">
            <v>115137.93119999999</v>
          </cell>
          <cell r="BD1344">
            <v>116551.6972</v>
          </cell>
          <cell r="BE1344">
            <v>1400564.246</v>
          </cell>
          <cell r="BF1344">
            <v>172776.35</v>
          </cell>
          <cell r="BG1344">
            <v>108681.20760000001</v>
          </cell>
          <cell r="BH1344">
            <v>141014.09199999998</v>
          </cell>
          <cell r="BI1344">
            <v>158241.91</v>
          </cell>
          <cell r="BJ1344">
            <v>90124.900799999989</v>
          </cell>
          <cell r="BK1344">
            <v>104246.31759999998</v>
          </cell>
          <cell r="BL1344">
            <v>75585.473200000008</v>
          </cell>
          <cell r="BM1344">
            <v>74688.34</v>
          </cell>
          <cell r="BN1344">
            <v>66494.835999999996</v>
          </cell>
          <cell r="BO1344">
            <v>170335.77360000004</v>
          </cell>
          <cell r="BP1344">
            <v>123696.8392</v>
          </cell>
          <cell r="BQ1344">
            <v>114678.20600000001</v>
          </cell>
          <cell r="BR1344">
            <v>1411260.1507999999</v>
          </cell>
          <cell r="BS1344">
            <v>152891.50519999999</v>
          </cell>
          <cell r="BT1344">
            <v>139365.29759999996</v>
          </cell>
          <cell r="BU1344">
            <v>140700.55679999996</v>
          </cell>
          <cell r="BV1344">
            <v>142817.00320000001</v>
          </cell>
          <cell r="BW1344">
            <v>91266.574400000027</v>
          </cell>
          <cell r="BX1344">
            <v>114492.75159999999</v>
          </cell>
          <cell r="BY1344">
            <v>82184.236799999984</v>
          </cell>
          <cell r="BZ1344">
            <v>66849.44279999999</v>
          </cell>
          <cell r="CA1344">
            <v>64467.90879999999</v>
          </cell>
          <cell r="CB1344">
            <v>166099.5772</v>
          </cell>
          <cell r="CC1344">
            <v>126653.41239999997</v>
          </cell>
          <cell r="CD1344">
            <v>123471.88400000001</v>
          </cell>
          <cell r="CE1344">
            <v>1411534.6956</v>
          </cell>
          <cell r="CF1344">
            <v>161927.30119999999</v>
          </cell>
          <cell r="CG1344">
            <v>131777.67440000002</v>
          </cell>
          <cell r="CH1344">
            <v>143581.16999999993</v>
          </cell>
          <cell r="CI1344">
            <v>149752.6588</v>
          </cell>
          <cell r="CJ1344">
            <v>85364.974400000006</v>
          </cell>
          <cell r="CK1344">
            <v>117691.80039999998</v>
          </cell>
          <cell r="CL1344">
            <v>77488.142799999987</v>
          </cell>
          <cell r="CM1344">
            <v>70889.971999999994</v>
          </cell>
          <cell r="CN1344">
            <v>66293.268399999986</v>
          </cell>
          <cell r="CO1344">
            <v>172443.02</v>
          </cell>
          <cell r="CP1344">
            <v>112958.75559999999</v>
          </cell>
          <cell r="CQ1344">
            <v>121365.95760000001</v>
          </cell>
          <cell r="CR1344">
            <v>1404890.682</v>
          </cell>
          <cell r="CS1344">
            <v>170840.31559999997</v>
          </cell>
          <cell r="CT1344">
            <v>116358.76880000001</v>
          </cell>
          <cell r="CU1344">
            <v>143872.45519999994</v>
          </cell>
          <cell r="CV1344">
            <v>150912.674</v>
          </cell>
          <cell r="CW1344">
            <v>84413.699200000017</v>
          </cell>
          <cell r="CX1344">
            <v>119044.93079999997</v>
          </cell>
          <cell r="CY1344">
            <v>80110.450000000012</v>
          </cell>
          <cell r="CZ1344">
            <v>71432.537199999992</v>
          </cell>
          <cell r="DA1344">
            <v>62706.375200000002</v>
          </cell>
          <cell r="DB1344">
            <v>173701.80959999998</v>
          </cell>
          <cell r="DC1344">
            <v>111814.44159999999</v>
          </cell>
          <cell r="DD1344">
            <v>119682.22480000001</v>
          </cell>
          <cell r="DE1344">
            <v>1401563.0935999996</v>
          </cell>
          <cell r="DF1344">
            <v>174326.67240000001</v>
          </cell>
          <cell r="DG1344">
            <v>108717.66360000003</v>
          </cell>
          <cell r="DH1344">
            <v>145271.11239999993</v>
          </cell>
          <cell r="DI1344">
            <v>157671.79399999999</v>
          </cell>
          <cell r="DJ1344">
            <v>80188.452799999999</v>
          </cell>
          <cell r="DK1344">
            <v>117023.85919999998</v>
          </cell>
          <cell r="DL1344">
            <v>79053.558000000005</v>
          </cell>
          <cell r="DM1344">
            <v>71144.839200000002</v>
          </cell>
          <cell r="DN1344">
            <v>62598.268400000001</v>
          </cell>
          <cell r="DO1344">
            <v>178459.39560000002</v>
          </cell>
          <cell r="DP1344">
            <v>113682.05839999999</v>
          </cell>
          <cell r="DQ1344">
            <v>113425.41959999999</v>
          </cell>
          <cell r="DR1344">
            <v>1399665.6460000002</v>
          </cell>
          <cell r="DS1344">
            <v>169941.3272</v>
          </cell>
          <cell r="DT1344">
            <v>110396.76720000003</v>
          </cell>
          <cell r="DU1344">
            <v>142402.14039999997</v>
          </cell>
          <cell r="DV1344">
            <v>159915.85400000002</v>
          </cell>
          <cell r="DW1344">
            <v>85311.564400000003</v>
          </cell>
          <cell r="DX1344">
            <v>111132.90159999998</v>
          </cell>
          <cell r="DY1344">
            <v>76669.23520000001</v>
          </cell>
          <cell r="DZ1344">
            <v>73183.323999999993</v>
          </cell>
          <cell r="EA1344">
            <v>63529.001599999996</v>
          </cell>
          <cell r="EB1344">
            <v>175493.90200000006</v>
          </cell>
          <cell r="EC1344">
            <v>115137.93119999999</v>
          </cell>
          <cell r="ED1344">
            <v>116551.6972</v>
          </cell>
          <cell r="EE1344">
            <v>1378957.9567141901</v>
          </cell>
          <cell r="EF1344">
            <v>172776.35</v>
          </cell>
          <cell r="EG1344">
            <v>117264.17360000001</v>
          </cell>
          <cell r="EH1344">
            <v>126089.39686831002</v>
          </cell>
          <cell r="EI1344">
            <v>152113.83064817</v>
          </cell>
          <cell r="EJ1344">
            <v>86812.797197709995</v>
          </cell>
          <cell r="EK1344">
            <v>102729.88159999998</v>
          </cell>
          <cell r="EL1344">
            <v>75696.503199999992</v>
          </cell>
          <cell r="EM1344">
            <v>73326.967199999999</v>
          </cell>
          <cell r="EN1344">
            <v>72505.88920000002</v>
          </cell>
          <cell r="EO1344">
            <v>163870.5772</v>
          </cell>
          <cell r="EP1344">
            <v>128562.556</v>
          </cell>
          <cell r="EQ1344">
            <v>107209.03399999997</v>
          </cell>
          <cell r="ER1344">
            <v>1398829.5936688797</v>
          </cell>
          <cell r="ES1344">
            <v>161927.30119999999</v>
          </cell>
          <cell r="ET1344">
            <v>131421.89440000002</v>
          </cell>
          <cell r="EU1344">
            <v>132643.02459557002</v>
          </cell>
          <cell r="EV1344">
            <v>146907.78703248</v>
          </cell>
          <cell r="EW1344">
            <v>86117.06720000002</v>
          </cell>
          <cell r="EX1344">
            <v>113364.05164082999</v>
          </cell>
          <cell r="EY1344">
            <v>81298.483999999982</v>
          </cell>
          <cell r="EZ1344">
            <v>67127.783599999981</v>
          </cell>
          <cell r="FA1344">
            <v>67651.315999999992</v>
          </cell>
          <cell r="FB1344">
            <v>168535.53039999999</v>
          </cell>
          <cell r="FC1344">
            <v>118945.02199999998</v>
          </cell>
          <cell r="FD1344">
            <v>122890.3316</v>
          </cell>
          <cell r="FE1344">
            <v>1396238.39776429</v>
          </cell>
          <cell r="FF1344">
            <v>168716.55040000001</v>
          </cell>
          <cell r="FG1344">
            <v>122939.22520000002</v>
          </cell>
          <cell r="FH1344">
            <v>133470.88356833998</v>
          </cell>
          <cell r="FI1344">
            <v>148391.39979942</v>
          </cell>
          <cell r="FJ1344">
            <v>85364.974400000006</v>
          </cell>
          <cell r="FK1344">
            <v>115544.46039652999</v>
          </cell>
          <cell r="FL1344">
            <v>77488.142799999987</v>
          </cell>
          <cell r="FM1344">
            <v>70889.971999999994</v>
          </cell>
          <cell r="FN1344">
            <v>66293.268399999986</v>
          </cell>
          <cell r="FO1344">
            <v>172443.02</v>
          </cell>
          <cell r="FP1344">
            <v>112958.75559999999</v>
          </cell>
          <cell r="FQ1344">
            <v>121737.74520000002</v>
          </cell>
          <cell r="FR1344">
            <v>1394548.3892937601</v>
          </cell>
          <cell r="FS1344">
            <v>170840.31559999997</v>
          </cell>
          <cell r="FT1344">
            <v>116358.76880000001</v>
          </cell>
          <cell r="FU1344">
            <v>134351.80778802998</v>
          </cell>
          <cell r="FV1344">
            <v>150191.75737501003</v>
          </cell>
          <cell r="FW1344">
            <v>84413.699200000017</v>
          </cell>
          <cell r="FX1344">
            <v>118944.20213071998</v>
          </cell>
          <cell r="FY1344">
            <v>80110.450000000012</v>
          </cell>
          <cell r="FZ1344">
            <v>71432.537199999992</v>
          </cell>
          <cell r="GA1344">
            <v>62706.375200000002</v>
          </cell>
          <cell r="GB1344">
            <v>173701.80959999998</v>
          </cell>
          <cell r="GC1344">
            <v>111814.44159999999</v>
          </cell>
          <cell r="GD1344">
            <v>119682.22480000001</v>
          </cell>
          <cell r="GE1344">
            <v>1390572.9097318102</v>
          </cell>
          <cell r="GF1344">
            <v>174326.67240000001</v>
          </cell>
          <cell r="GG1344">
            <v>113285.65800000002</v>
          </cell>
          <cell r="GH1344">
            <v>133391.80641111999</v>
          </cell>
          <cell r="GI1344">
            <v>157936.00412068999</v>
          </cell>
          <cell r="GJ1344">
            <v>85311.564400000003</v>
          </cell>
          <cell r="GK1344">
            <v>111132.90159999998</v>
          </cell>
          <cell r="GL1344">
            <v>76669.23520000001</v>
          </cell>
          <cell r="GM1344">
            <v>73183.323999999993</v>
          </cell>
          <cell r="GN1344">
            <v>63529.001599999996</v>
          </cell>
          <cell r="GO1344">
            <v>175493.90200000006</v>
          </cell>
          <cell r="GP1344">
            <v>115137.93119999999</v>
          </cell>
          <cell r="GQ1344">
            <v>111174.90879999999</v>
          </cell>
          <cell r="GR1344">
            <v>1389466.2041223701</v>
          </cell>
          <cell r="GS1344">
            <v>172776.35</v>
          </cell>
          <cell r="GT1344">
            <v>108681.20760000001</v>
          </cell>
          <cell r="GU1344">
            <v>130436.70488081002</v>
          </cell>
          <cell r="GV1344">
            <v>157721.25524156002</v>
          </cell>
          <cell r="GW1344">
            <v>90124.900799999989</v>
          </cell>
          <cell r="GX1344">
            <v>104246.31759999998</v>
          </cell>
          <cell r="GY1344">
            <v>75585.473200000008</v>
          </cell>
          <cell r="GZ1344">
            <v>74688.34</v>
          </cell>
          <cell r="HA1344">
            <v>66494.835999999996</v>
          </cell>
          <cell r="HB1344">
            <v>170335.77360000004</v>
          </cell>
          <cell r="HC1344">
            <v>123696.8392</v>
          </cell>
          <cell r="HD1344">
            <v>114678.20600000001</v>
          </cell>
          <cell r="HE1344">
            <v>1402416.8610672699</v>
          </cell>
          <cell r="HF1344">
            <v>152891.50519999999</v>
          </cell>
          <cell r="HG1344">
            <v>139365.29759999996</v>
          </cell>
          <cell r="HH1344">
            <v>132403.2856</v>
          </cell>
          <cell r="HI1344">
            <v>142270.98466727001</v>
          </cell>
          <cell r="HJ1344">
            <v>91266.574400000027</v>
          </cell>
          <cell r="HK1344">
            <v>114492.75159999999</v>
          </cell>
          <cell r="HL1344">
            <v>82184.236799999984</v>
          </cell>
          <cell r="HM1344">
            <v>66849.44279999999</v>
          </cell>
          <cell r="HN1344">
            <v>64467.90879999999</v>
          </cell>
          <cell r="HO1344">
            <v>166099.5772</v>
          </cell>
          <cell r="HP1344">
            <v>126653.41239999997</v>
          </cell>
          <cell r="HQ1344">
            <v>123471.88400000001</v>
          </cell>
          <cell r="HR1344">
            <v>1405268.2848954399</v>
          </cell>
          <cell r="HS1344">
            <v>161927.30119999999</v>
          </cell>
          <cell r="HT1344">
            <v>131421.89440000002</v>
          </cell>
          <cell r="HU1344">
            <v>136536.94529544</v>
          </cell>
          <cell r="HV1344">
            <v>147792.57680000001</v>
          </cell>
          <cell r="HW1344">
            <v>86117.06720000002</v>
          </cell>
          <cell r="HX1344">
            <v>115024.03239999998</v>
          </cell>
          <cell r="HY1344">
            <v>81298.483999999982</v>
          </cell>
          <cell r="HZ1344">
            <v>67127.783599999981</v>
          </cell>
          <cell r="IA1344">
            <v>67651.315999999992</v>
          </cell>
          <cell r="IB1344">
            <v>168535.53039999999</v>
          </cell>
          <cell r="IC1344">
            <v>118945.02199999998</v>
          </cell>
          <cell r="ID1344">
            <v>122890.3316</v>
          </cell>
          <cell r="IE1344">
            <v>1403207.2996209301</v>
          </cell>
          <cell r="IF1344">
            <v>168716.55040000001</v>
          </cell>
          <cell r="IG1344">
            <v>123528.40680000001</v>
          </cell>
          <cell r="IH1344">
            <v>137222.47162092998</v>
          </cell>
          <cell r="II1344">
            <v>150912.674</v>
          </cell>
          <cell r="IJ1344">
            <v>84413.699200000017</v>
          </cell>
          <cell r="IK1344">
            <v>119044.93079999997</v>
          </cell>
          <cell r="IL1344">
            <v>80110.450000000012</v>
          </cell>
          <cell r="IM1344">
            <v>71432.537199999992</v>
          </cell>
          <cell r="IN1344">
            <v>62706.375200000002</v>
          </cell>
          <cell r="IO1344">
            <v>173701.80959999998</v>
          </cell>
          <cell r="IP1344">
            <v>111814.44159999999</v>
          </cell>
          <cell r="IQ1344">
            <v>119602.95320000002</v>
          </cell>
          <cell r="IR1344">
            <v>1396244.8218018496</v>
          </cell>
          <cell r="IS1344">
            <v>174326.67240000001</v>
          </cell>
          <cell r="IT1344">
            <v>108717.66360000003</v>
          </cell>
          <cell r="IU1344">
            <v>139952.84060184998</v>
          </cell>
          <cell r="IV1344">
            <v>157671.79399999999</v>
          </cell>
          <cell r="IW1344">
            <v>80188.452799999999</v>
          </cell>
          <cell r="IX1344">
            <v>117023.85919999998</v>
          </cell>
          <cell r="IY1344">
            <v>79053.558000000005</v>
          </cell>
          <cell r="IZ1344">
            <v>71144.839200000002</v>
          </cell>
          <cell r="JA1344">
            <v>62598.268400000001</v>
          </cell>
          <cell r="JB1344">
            <v>178459.39560000002</v>
          </cell>
          <cell r="JC1344">
            <v>113682.05839999999</v>
          </cell>
          <cell r="JD1344">
            <v>113425.41959999999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WD_.EX.WYE._.___.Rock River I</v>
          </cell>
          <cell r="F1345">
            <v>27216.236549999994</v>
          </cell>
          <cell r="G1345">
            <v>18812.311950000007</v>
          </cell>
          <cell r="H1345">
            <v>23258.149250000002</v>
          </cell>
          <cell r="I1345">
            <v>20807.451299999997</v>
          </cell>
          <cell r="J1345">
            <v>13688.2786</v>
          </cell>
          <cell r="K1345">
            <v>14615.844150000003</v>
          </cell>
          <cell r="L1345">
            <v>9893.4455999999973</v>
          </cell>
          <cell r="M1345">
            <v>9175.4273500000018</v>
          </cell>
          <cell r="N1345">
            <v>10020.40215</v>
          </cell>
          <cell r="O1345">
            <v>25505.836800000005</v>
          </cell>
          <cell r="P1345">
            <v>20164.599050000001</v>
          </cell>
          <cell r="Q1345">
            <v>24682.909750000006</v>
          </cell>
          <cell r="R1345">
            <v>217691.26510000002</v>
          </cell>
          <cell r="S1345">
            <v>28072.327899999997</v>
          </cell>
          <cell r="T1345">
            <v>17655.090650000006</v>
          </cell>
          <cell r="U1345">
            <v>23557.550200000005</v>
          </cell>
          <cell r="V1345">
            <v>20984.834849999996</v>
          </cell>
          <cell r="W1345">
            <v>13570.847700000002</v>
          </cell>
          <cell r="X1345">
            <v>14885.570100000003</v>
          </cell>
          <cell r="Y1345">
            <v>9405.2443999999978</v>
          </cell>
          <cell r="Z1345">
            <v>9720.9834499999997</v>
          </cell>
          <cell r="AA1345">
            <v>9885.8761000000013</v>
          </cell>
          <cell r="AB1345">
            <v>26067.26295</v>
          </cell>
          <cell r="AC1345">
            <v>19250.0726</v>
          </cell>
          <cell r="AD1345">
            <v>24635.604200000009</v>
          </cell>
          <cell r="AE1345">
            <v>216814.84785000002</v>
          </cell>
          <cell r="AF1345">
            <v>28284.721400000002</v>
          </cell>
          <cell r="AG1345">
            <v>16889.085750000002</v>
          </cell>
          <cell r="AH1345">
            <v>23989.627050000006</v>
          </cell>
          <cell r="AI1345">
            <v>21688.044149999994</v>
          </cell>
          <cell r="AJ1345">
            <v>12980.728450000001</v>
          </cell>
          <cell r="AK1345">
            <v>14589.465100000001</v>
          </cell>
          <cell r="AL1345">
            <v>9570.5397499999999</v>
          </cell>
          <cell r="AM1345">
            <v>10041.238350000001</v>
          </cell>
          <cell r="AN1345">
            <v>9341.9956000000002</v>
          </cell>
          <cell r="AO1345">
            <v>27374.863400000002</v>
          </cell>
          <cell r="AP1345">
            <v>19209.617099999999</v>
          </cell>
          <cell r="AQ1345">
            <v>22854.921750000005</v>
          </cell>
          <cell r="AR1345">
            <v>216089.81505</v>
          </cell>
          <cell r="AS1345">
            <v>27781.485699999994</v>
          </cell>
          <cell r="AT1345">
            <v>15948.649649999999</v>
          </cell>
          <cell r="AU1345">
            <v>23531.964800000005</v>
          </cell>
          <cell r="AV1345">
            <v>22036.101049999994</v>
          </cell>
          <cell r="AW1345">
            <v>13554.898950000003</v>
          </cell>
          <cell r="AX1345">
            <v>13890.065750000002</v>
          </cell>
          <cell r="AY1345">
            <v>9242.2149000000009</v>
          </cell>
          <cell r="AZ1345">
            <v>10241.504200000001</v>
          </cell>
          <cell r="BA1345">
            <v>9667.4833500000004</v>
          </cell>
          <cell r="BB1345">
            <v>26856.409600000006</v>
          </cell>
          <cell r="BC1345">
            <v>19553.638099999993</v>
          </cell>
          <cell r="BD1345">
            <v>23785.399000000009</v>
          </cell>
          <cell r="BE1345">
            <v>215976.60630000004</v>
          </cell>
          <cell r="BF1345">
            <v>27787.510699999999</v>
          </cell>
          <cell r="BG1345">
            <v>15866.542899999999</v>
          </cell>
          <cell r="BH1345">
            <v>23219.817950000008</v>
          </cell>
          <cell r="BI1345">
            <v>21926.780549999999</v>
          </cell>
          <cell r="BJ1345">
            <v>14045.401800000003</v>
          </cell>
          <cell r="BK1345">
            <v>13018.7161</v>
          </cell>
          <cell r="BL1345">
            <v>9117.3021499999995</v>
          </cell>
          <cell r="BM1345">
            <v>10401.470800000003</v>
          </cell>
          <cell r="BN1345">
            <v>10340.560850000002</v>
          </cell>
          <cell r="BO1345">
            <v>25959.641700000004</v>
          </cell>
          <cell r="BP1345">
            <v>20619.164949999995</v>
          </cell>
          <cell r="BQ1345">
            <v>23673.695850000004</v>
          </cell>
          <cell r="BR1345">
            <v>217686.66269999999</v>
          </cell>
          <cell r="BS1345">
            <v>26066.500499999998</v>
          </cell>
          <cell r="BT1345">
            <v>19873.238150000005</v>
          </cell>
          <cell r="BU1345">
            <v>22630.661900000003</v>
          </cell>
          <cell r="BV1345">
            <v>20491.959300000002</v>
          </cell>
          <cell r="BW1345">
            <v>14168.81005</v>
          </cell>
          <cell r="BX1345">
            <v>14836.908050000002</v>
          </cell>
          <cell r="BY1345">
            <v>9960.4970999999969</v>
          </cell>
          <cell r="BZ1345">
            <v>9051.1814000000013</v>
          </cell>
          <cell r="CA1345">
            <v>9582.4557999999997</v>
          </cell>
          <cell r="CB1345">
            <v>25183.384100000003</v>
          </cell>
          <cell r="CC1345">
            <v>21116.759450000001</v>
          </cell>
          <cell r="CD1345">
            <v>24724.306900000007</v>
          </cell>
          <cell r="CE1345">
            <v>217840.89250000002</v>
          </cell>
          <cell r="CF1345">
            <v>27216.236549999994</v>
          </cell>
          <cell r="CG1345">
            <v>18854.062050000008</v>
          </cell>
          <cell r="CH1345">
            <v>23557.550200000005</v>
          </cell>
          <cell r="CI1345">
            <v>20984.834849999996</v>
          </cell>
          <cell r="CJ1345">
            <v>13570.847700000002</v>
          </cell>
          <cell r="CK1345">
            <v>14885.570100000003</v>
          </cell>
          <cell r="CL1345">
            <v>9405.2443999999978</v>
          </cell>
          <cell r="CM1345">
            <v>9720.9834499999997</v>
          </cell>
          <cell r="CN1345">
            <v>9885.8761000000013</v>
          </cell>
          <cell r="CO1345">
            <v>26067.26295</v>
          </cell>
          <cell r="CP1345">
            <v>19250.0726</v>
          </cell>
          <cell r="CQ1345">
            <v>24442.35155000001</v>
          </cell>
          <cell r="CR1345">
            <v>216814.84784999999</v>
          </cell>
          <cell r="CS1345">
            <v>28284.721400000002</v>
          </cell>
          <cell r="CT1345">
            <v>16720.107050000002</v>
          </cell>
          <cell r="CU1345">
            <v>23588.407650000008</v>
          </cell>
          <cell r="CV1345">
            <v>21078.224149999998</v>
          </cell>
          <cell r="CW1345">
            <v>13493.257650000001</v>
          </cell>
          <cell r="CX1345">
            <v>14900.767650000003</v>
          </cell>
          <cell r="CY1345">
            <v>9700.3842999999997</v>
          </cell>
          <cell r="CZ1345">
            <v>9967.5526000000009</v>
          </cell>
          <cell r="DA1345">
            <v>9440.0990000000002</v>
          </cell>
          <cell r="DB1345">
            <v>26485.787250000005</v>
          </cell>
          <cell r="DC1345">
            <v>19135.583300000002</v>
          </cell>
          <cell r="DD1345">
            <v>24019.955850000006</v>
          </cell>
          <cell r="DE1345">
            <v>216072.40910000002</v>
          </cell>
          <cell r="DF1345">
            <v>28385.093649999999</v>
          </cell>
          <cell r="DG1345">
            <v>15703.394700000001</v>
          </cell>
          <cell r="DH1345">
            <v>23989.627050000006</v>
          </cell>
          <cell r="DI1345">
            <v>21688.044149999994</v>
          </cell>
          <cell r="DJ1345">
            <v>12980.728450000001</v>
          </cell>
          <cell r="DK1345">
            <v>14589.465100000001</v>
          </cell>
          <cell r="DL1345">
            <v>9570.5397499999999</v>
          </cell>
          <cell r="DM1345">
            <v>10041.238350000001</v>
          </cell>
          <cell r="DN1345">
            <v>9341.9956000000002</v>
          </cell>
          <cell r="DO1345">
            <v>27374.863400000002</v>
          </cell>
          <cell r="DP1345">
            <v>19209.617099999999</v>
          </cell>
          <cell r="DQ1345">
            <v>23197.801800000008</v>
          </cell>
          <cell r="DR1345">
            <v>214752.0999</v>
          </cell>
          <cell r="DS1345">
            <v>27781.485699999994</v>
          </cell>
          <cell r="DT1345">
            <v>15948.649649999999</v>
          </cell>
          <cell r="DU1345">
            <v>22243.809200000003</v>
          </cell>
          <cell r="DV1345">
            <v>22036.101049999994</v>
          </cell>
          <cell r="DW1345">
            <v>13505.339400000003</v>
          </cell>
          <cell r="DX1345">
            <v>13890.065750000002</v>
          </cell>
          <cell r="DY1345">
            <v>9242.2149000000009</v>
          </cell>
          <cell r="DZ1345">
            <v>10241.504200000001</v>
          </cell>
          <cell r="EA1345">
            <v>9667.4833500000004</v>
          </cell>
          <cell r="EB1345">
            <v>26856.409600000006</v>
          </cell>
          <cell r="EC1345">
            <v>19553.638099999993</v>
          </cell>
          <cell r="ED1345">
            <v>23785.399000000009</v>
          </cell>
          <cell r="EE1345">
            <v>214755.97505000001</v>
          </cell>
          <cell r="EF1345">
            <v>27787.510699999999</v>
          </cell>
          <cell r="EG1345">
            <v>17054.588549999997</v>
          </cell>
          <cell r="EH1345">
            <v>21766.790150000008</v>
          </cell>
          <cell r="EI1345">
            <v>21377.468949999999</v>
          </cell>
          <cell r="EJ1345">
            <v>14079.007700000004</v>
          </cell>
          <cell r="EK1345">
            <v>12982.678550000001</v>
          </cell>
          <cell r="EL1345">
            <v>9267.0547999999999</v>
          </cell>
          <cell r="EM1345">
            <v>10108.789450000002</v>
          </cell>
          <cell r="EN1345">
            <v>11338.153100000001</v>
          </cell>
          <cell r="EO1345">
            <v>24916.588700000004</v>
          </cell>
          <cell r="EP1345">
            <v>21633.248649999994</v>
          </cell>
          <cell r="EQ1345">
            <v>22444.095750000008</v>
          </cell>
          <cell r="ER1345">
            <v>216900.74955000007</v>
          </cell>
          <cell r="ES1345">
            <v>27216.236549999994</v>
          </cell>
          <cell r="ET1345">
            <v>18812.311950000007</v>
          </cell>
          <cell r="EU1345">
            <v>22348.474550000006</v>
          </cell>
          <cell r="EV1345">
            <v>20776.983049999995</v>
          </cell>
          <cell r="EW1345">
            <v>13688.2786</v>
          </cell>
          <cell r="EX1345">
            <v>14615.844150000003</v>
          </cell>
          <cell r="EY1345">
            <v>9893.4455999999973</v>
          </cell>
          <cell r="EZ1345">
            <v>9175.4273500000018</v>
          </cell>
          <cell r="FA1345">
            <v>10020.40215</v>
          </cell>
          <cell r="FB1345">
            <v>25505.836800000005</v>
          </cell>
          <cell r="FC1345">
            <v>20164.599050000001</v>
          </cell>
          <cell r="FD1345">
            <v>24682.909750000006</v>
          </cell>
          <cell r="FE1345">
            <v>216530.18875000003</v>
          </cell>
          <cell r="FF1345">
            <v>28072.327899999997</v>
          </cell>
          <cell r="FG1345">
            <v>17655.090650000006</v>
          </cell>
          <cell r="FH1345">
            <v>22396.473850000006</v>
          </cell>
          <cell r="FI1345">
            <v>20984.834849999996</v>
          </cell>
          <cell r="FJ1345">
            <v>13570.847700000002</v>
          </cell>
          <cell r="FK1345">
            <v>14885.570100000003</v>
          </cell>
          <cell r="FL1345">
            <v>9405.2443999999978</v>
          </cell>
          <cell r="FM1345">
            <v>9720.9834499999997</v>
          </cell>
          <cell r="FN1345">
            <v>9885.8761000000013</v>
          </cell>
          <cell r="FO1345">
            <v>26067.26295</v>
          </cell>
          <cell r="FP1345">
            <v>19250.0726</v>
          </cell>
          <cell r="FQ1345">
            <v>24635.604200000009</v>
          </cell>
          <cell r="FR1345">
            <v>215875.40829999998</v>
          </cell>
          <cell r="FS1345">
            <v>28284.721400000002</v>
          </cell>
          <cell r="FT1345">
            <v>16720.107050000002</v>
          </cell>
          <cell r="FU1345">
            <v>22648.968100000006</v>
          </cell>
          <cell r="FV1345">
            <v>21078.224149999998</v>
          </cell>
          <cell r="FW1345">
            <v>13493.257650000001</v>
          </cell>
          <cell r="FX1345">
            <v>14900.767650000003</v>
          </cell>
          <cell r="FY1345">
            <v>9700.3842999999997</v>
          </cell>
          <cell r="FZ1345">
            <v>9967.5526000000009</v>
          </cell>
          <cell r="GA1345">
            <v>9440.0990000000002</v>
          </cell>
          <cell r="GB1345">
            <v>26485.787250000005</v>
          </cell>
          <cell r="GC1345">
            <v>19135.583300000002</v>
          </cell>
          <cell r="GD1345">
            <v>24019.955850000006</v>
          </cell>
          <cell r="GE1345">
            <v>215194.65180000002</v>
          </cell>
          <cell r="GF1345">
            <v>28385.093649999999</v>
          </cell>
          <cell r="GG1345">
            <v>16412.954550000002</v>
          </cell>
          <cell r="GH1345">
            <v>22654.207500000004</v>
          </cell>
          <cell r="GI1345">
            <v>22036.101049999994</v>
          </cell>
          <cell r="GJ1345">
            <v>13554.898950000003</v>
          </cell>
          <cell r="GK1345">
            <v>13890.065750000002</v>
          </cell>
          <cell r="GL1345">
            <v>9242.2149000000009</v>
          </cell>
          <cell r="GM1345">
            <v>10241.504200000001</v>
          </cell>
          <cell r="GN1345">
            <v>9667.4833500000004</v>
          </cell>
          <cell r="GO1345">
            <v>26856.409600000006</v>
          </cell>
          <cell r="GP1345">
            <v>19553.638099999993</v>
          </cell>
          <cell r="GQ1345">
            <v>22700.080200000008</v>
          </cell>
          <cell r="GR1345">
            <v>215514.41083091003</v>
          </cell>
          <cell r="GS1345">
            <v>27787.510699999999</v>
          </cell>
          <cell r="GT1345">
            <v>15866.542899999999</v>
          </cell>
          <cell r="GU1345">
            <v>22757.622480910006</v>
          </cell>
          <cell r="GV1345">
            <v>21926.780549999999</v>
          </cell>
          <cell r="GW1345">
            <v>14045.401800000003</v>
          </cell>
          <cell r="GX1345">
            <v>13018.7161</v>
          </cell>
          <cell r="GY1345">
            <v>9117.3021499999995</v>
          </cell>
          <cell r="GZ1345">
            <v>10401.470800000003</v>
          </cell>
          <cell r="HA1345">
            <v>10340.560850000002</v>
          </cell>
          <cell r="HB1345">
            <v>25959.641700000004</v>
          </cell>
          <cell r="HC1345">
            <v>20619.164949999995</v>
          </cell>
          <cell r="HD1345">
            <v>23673.695850000004</v>
          </cell>
          <cell r="HE1345">
            <v>217161.36199999999</v>
          </cell>
          <cell r="HF1345">
            <v>26066.500499999998</v>
          </cell>
          <cell r="HG1345">
            <v>19873.238150000005</v>
          </cell>
          <cell r="HH1345">
            <v>22105.361199999999</v>
          </cell>
          <cell r="HI1345">
            <v>20491.959300000002</v>
          </cell>
          <cell r="HJ1345">
            <v>14168.81005</v>
          </cell>
          <cell r="HK1345">
            <v>14836.908050000002</v>
          </cell>
          <cell r="HL1345">
            <v>9960.4970999999969</v>
          </cell>
          <cell r="HM1345">
            <v>9051.1814000000013</v>
          </cell>
          <cell r="HN1345">
            <v>9582.4557999999997</v>
          </cell>
          <cell r="HO1345">
            <v>25183.384100000003</v>
          </cell>
          <cell r="HP1345">
            <v>21116.759450000001</v>
          </cell>
          <cell r="HQ1345">
            <v>24724.306900000007</v>
          </cell>
          <cell r="HR1345">
            <v>217511.73550000001</v>
          </cell>
          <cell r="HS1345">
            <v>27216.236549999994</v>
          </cell>
          <cell r="HT1345">
            <v>18812.311950000007</v>
          </cell>
          <cell r="HU1345">
            <v>22928.992249999999</v>
          </cell>
          <cell r="HV1345">
            <v>20807.451299999997</v>
          </cell>
          <cell r="HW1345">
            <v>13688.2786</v>
          </cell>
          <cell r="HX1345">
            <v>14615.844150000003</v>
          </cell>
          <cell r="HY1345">
            <v>9893.4455999999973</v>
          </cell>
          <cell r="HZ1345">
            <v>9175.4273500000018</v>
          </cell>
          <cell r="IA1345">
            <v>10020.40215</v>
          </cell>
          <cell r="IB1345">
            <v>25505.836800000005</v>
          </cell>
          <cell r="IC1345">
            <v>20164.599050000001</v>
          </cell>
          <cell r="ID1345">
            <v>24682.909750000006</v>
          </cell>
          <cell r="IE1345">
            <v>217265.9644</v>
          </cell>
          <cell r="IF1345">
            <v>28072.327899999997</v>
          </cell>
          <cell r="IG1345">
            <v>17859.079550000006</v>
          </cell>
          <cell r="IH1345">
            <v>23163.106950000005</v>
          </cell>
          <cell r="II1345">
            <v>21078.224149999998</v>
          </cell>
          <cell r="IJ1345">
            <v>13493.257650000001</v>
          </cell>
          <cell r="IK1345">
            <v>14900.767650000003</v>
          </cell>
          <cell r="IL1345">
            <v>9700.3842999999997</v>
          </cell>
          <cell r="IM1345">
            <v>9967.5526000000009</v>
          </cell>
          <cell r="IN1345">
            <v>9440.0990000000002</v>
          </cell>
          <cell r="IO1345">
            <v>26485.787250000005</v>
          </cell>
          <cell r="IP1345">
            <v>19135.583300000002</v>
          </cell>
          <cell r="IQ1345">
            <v>23969.794100000006</v>
          </cell>
          <cell r="IR1345">
            <v>215843.16955000002</v>
          </cell>
          <cell r="IS1345">
            <v>28385.093649999999</v>
          </cell>
          <cell r="IT1345">
            <v>15703.394700000001</v>
          </cell>
          <cell r="IU1345">
            <v>23760.387500000008</v>
          </cell>
          <cell r="IV1345">
            <v>21688.044149999994</v>
          </cell>
          <cell r="IW1345">
            <v>12980.728450000001</v>
          </cell>
          <cell r="IX1345">
            <v>14589.465100000001</v>
          </cell>
          <cell r="IY1345">
            <v>9570.5397499999999</v>
          </cell>
          <cell r="IZ1345">
            <v>10041.238350000001</v>
          </cell>
          <cell r="JA1345">
            <v>9341.9956000000002</v>
          </cell>
          <cell r="JB1345">
            <v>27374.863400000002</v>
          </cell>
          <cell r="JC1345">
            <v>19209.617099999999</v>
          </cell>
          <cell r="JD1345">
            <v>23197.801800000008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WD_.EX.WYE._.___.TB Flats 1</v>
          </cell>
          <cell r="F1346">
            <v>108306.63572400001</v>
          </cell>
          <cell r="G1346">
            <v>70346.679966000025</v>
          </cell>
          <cell r="H1346">
            <v>73825.981664599996</v>
          </cell>
          <cell r="I1346">
            <v>73474.231608000002</v>
          </cell>
          <cell r="J1346">
            <v>51291.240230150004</v>
          </cell>
          <cell r="K1346">
            <v>62198.218511999992</v>
          </cell>
          <cell r="L1346">
            <v>41873.469012000001</v>
          </cell>
          <cell r="M1346">
            <v>34783.885061999994</v>
          </cell>
          <cell r="N1346">
            <v>33660.973385999998</v>
          </cell>
          <cell r="O1346">
            <v>105661.69167599999</v>
          </cell>
          <cell r="P1346">
            <v>68172.927876000016</v>
          </cell>
          <cell r="Q1346">
            <v>107302.79782799998</v>
          </cell>
          <cell r="R1346">
            <v>820016.55080708</v>
          </cell>
          <cell r="S1346">
            <v>110715.61460400002</v>
          </cell>
          <cell r="T1346">
            <v>66026.331144000011</v>
          </cell>
          <cell r="U1346">
            <v>74264.950030719978</v>
          </cell>
          <cell r="V1346">
            <v>72800.619653440022</v>
          </cell>
          <cell r="W1346">
            <v>47646.354530720011</v>
          </cell>
          <cell r="X1346">
            <v>60827.836640199988</v>
          </cell>
          <cell r="Y1346">
            <v>39194.116488</v>
          </cell>
          <cell r="Z1346">
            <v>35988.555959999998</v>
          </cell>
          <cell r="AA1346">
            <v>34029.263969999993</v>
          </cell>
          <cell r="AB1346">
            <v>105008.092812</v>
          </cell>
          <cell r="AC1346">
            <v>66954.10998600001</v>
          </cell>
          <cell r="AD1346">
            <v>106560.70498799998</v>
          </cell>
          <cell r="AE1346">
            <v>820164.51423247985</v>
          </cell>
          <cell r="AF1346">
            <v>113356.58493600001</v>
          </cell>
          <cell r="AG1346">
            <v>62465.103756000004</v>
          </cell>
          <cell r="AH1346">
            <v>74953.508716019976</v>
          </cell>
          <cell r="AI1346">
            <v>79330.563036000007</v>
          </cell>
          <cell r="AJ1346">
            <v>46747.104719370007</v>
          </cell>
          <cell r="AK1346">
            <v>56589.117125089986</v>
          </cell>
          <cell r="AL1346">
            <v>40344.044597999993</v>
          </cell>
          <cell r="AM1346">
            <v>36344.934269999998</v>
          </cell>
          <cell r="AN1346">
            <v>32870.960028000001</v>
          </cell>
          <cell r="AO1346">
            <v>106116.86759400001</v>
          </cell>
          <cell r="AP1346">
            <v>70443.431964000003</v>
          </cell>
          <cell r="AQ1346">
            <v>100602.29348999998</v>
          </cell>
          <cell r="AR1346">
            <v>827048.42952386988</v>
          </cell>
          <cell r="AS1346">
            <v>111627.25163999999</v>
          </cell>
          <cell r="AT1346">
            <v>56470.562838000013</v>
          </cell>
          <cell r="AU1346">
            <v>74963.710468359975</v>
          </cell>
          <cell r="AV1346">
            <v>79274.635577509995</v>
          </cell>
          <cell r="AW1346">
            <v>54547.223094000015</v>
          </cell>
          <cell r="AX1346">
            <v>58770.417221999982</v>
          </cell>
          <cell r="AY1346">
            <v>39245.180237999994</v>
          </cell>
          <cell r="AZ1346">
            <v>36388.191348</v>
          </cell>
          <cell r="BA1346">
            <v>34859.968595999992</v>
          </cell>
          <cell r="BB1346">
            <v>103873.78600199999</v>
          </cell>
          <cell r="BC1346">
            <v>72305.83303199998</v>
          </cell>
          <cell r="BD1346">
            <v>104721.66946799998</v>
          </cell>
          <cell r="BE1346">
            <v>825937.07531400002</v>
          </cell>
          <cell r="BF1346">
            <v>111347.05294799998</v>
          </cell>
          <cell r="BG1346">
            <v>52120.983672000009</v>
          </cell>
          <cell r="BH1346">
            <v>74538.875375999982</v>
          </cell>
          <cell r="BI1346">
            <v>80497.287179999999</v>
          </cell>
          <cell r="BJ1346">
            <v>58902.782418000017</v>
          </cell>
          <cell r="BK1346">
            <v>53304.487325999988</v>
          </cell>
          <cell r="BL1346">
            <v>39398.510105999994</v>
          </cell>
          <cell r="BM1346">
            <v>36793.624211999995</v>
          </cell>
          <cell r="BN1346">
            <v>37904.960213999999</v>
          </cell>
          <cell r="BO1346">
            <v>99541.853549999971</v>
          </cell>
          <cell r="BP1346">
            <v>76508.444069999983</v>
          </cell>
          <cell r="BQ1346">
            <v>105078.21424199997</v>
          </cell>
          <cell r="BR1346">
            <v>824570.74824590003</v>
          </cell>
          <cell r="BS1346">
            <v>101803.46007600002</v>
          </cell>
          <cell r="BT1346">
            <v>76269.106853980018</v>
          </cell>
          <cell r="BU1346">
            <v>67831.867055169991</v>
          </cell>
          <cell r="BV1346">
            <v>69970.740606000007</v>
          </cell>
          <cell r="BW1346">
            <v>53627.190064039998</v>
          </cell>
          <cell r="BX1346">
            <v>61483.975454710002</v>
          </cell>
          <cell r="BY1346">
            <v>43444.410588000006</v>
          </cell>
          <cell r="BZ1346">
            <v>34785.594989999998</v>
          </cell>
          <cell r="CA1346">
            <v>30822.181091999999</v>
          </cell>
          <cell r="CB1346">
            <v>104460.28488000001</v>
          </cell>
          <cell r="CC1346">
            <v>72113.23846800001</v>
          </cell>
          <cell r="CD1346">
            <v>107958.69811799999</v>
          </cell>
          <cell r="CE1346">
            <v>826873.03823097004</v>
          </cell>
          <cell r="CF1346">
            <v>108306.63572400001</v>
          </cell>
          <cell r="CG1346">
            <v>70559.540604000023</v>
          </cell>
          <cell r="CH1346">
            <v>69715.748663999984</v>
          </cell>
          <cell r="CI1346">
            <v>75386.33177097002</v>
          </cell>
          <cell r="CJ1346">
            <v>51429.513942000005</v>
          </cell>
          <cell r="CK1346">
            <v>63308.738411999984</v>
          </cell>
          <cell r="CL1346">
            <v>39194.116488</v>
          </cell>
          <cell r="CM1346">
            <v>35988.555959999998</v>
          </cell>
          <cell r="CN1346">
            <v>34029.263969999993</v>
          </cell>
          <cell r="CO1346">
            <v>105919.30450800002</v>
          </cell>
          <cell r="CP1346">
            <v>66954.10998600001</v>
          </cell>
          <cell r="CQ1346">
            <v>106081.178202</v>
          </cell>
          <cell r="CR1346">
            <v>823336.22250000003</v>
          </cell>
          <cell r="CS1346">
            <v>113356.58493600001</v>
          </cell>
          <cell r="CT1346">
            <v>61052.694966000003</v>
          </cell>
          <cell r="CU1346">
            <v>70002.383453999981</v>
          </cell>
          <cell r="CV1346">
            <v>76046.113566</v>
          </cell>
          <cell r="CW1346">
            <v>51243.370776000011</v>
          </cell>
          <cell r="CX1346">
            <v>63646.035479999991</v>
          </cell>
          <cell r="CY1346">
            <v>40114.056221999999</v>
          </cell>
          <cell r="CZ1346">
            <v>37397.269494</v>
          </cell>
          <cell r="DA1346">
            <v>32441.704758000007</v>
          </cell>
          <cell r="DB1346">
            <v>104731.31611799999</v>
          </cell>
          <cell r="DC1346">
            <v>68691.627864000009</v>
          </cell>
          <cell r="DD1346">
            <v>104613.06486599999</v>
          </cell>
          <cell r="DE1346">
            <v>820992.51810015982</v>
          </cell>
          <cell r="DF1346">
            <v>115146.46737000001</v>
          </cell>
          <cell r="DG1346">
            <v>56468.896974000018</v>
          </cell>
          <cell r="DH1346">
            <v>69731.921645439972</v>
          </cell>
          <cell r="DI1346">
            <v>78805.448676</v>
          </cell>
          <cell r="DJ1346">
            <v>49374.007596000018</v>
          </cell>
          <cell r="DK1346">
            <v>62511.513066719985</v>
          </cell>
          <cell r="DL1346">
            <v>40344.044597999993</v>
          </cell>
          <cell r="DM1346">
            <v>36344.934269999998</v>
          </cell>
          <cell r="DN1346">
            <v>32870.960028000001</v>
          </cell>
          <cell r="DO1346">
            <v>106116.86759400001</v>
          </cell>
          <cell r="DP1346">
            <v>70443.431964000003</v>
          </cell>
          <cell r="DQ1346">
            <v>102834.02431799998</v>
          </cell>
          <cell r="DR1346">
            <v>821088.19575449987</v>
          </cell>
          <cell r="DS1346">
            <v>111627.25163999999</v>
          </cell>
          <cell r="DT1346">
            <v>56470.562838000013</v>
          </cell>
          <cell r="DU1346">
            <v>68712.240941999975</v>
          </cell>
          <cell r="DV1346">
            <v>79565.8713345</v>
          </cell>
          <cell r="DW1346">
            <v>54547.223094000015</v>
          </cell>
          <cell r="DX1346">
            <v>58770.417221999982</v>
          </cell>
          <cell r="DY1346">
            <v>39245.180237999994</v>
          </cell>
          <cell r="DZ1346">
            <v>36388.191348</v>
          </cell>
          <cell r="EA1346">
            <v>34859.968595999992</v>
          </cell>
          <cell r="EB1346">
            <v>103873.78600199999</v>
          </cell>
          <cell r="EC1346">
            <v>72305.83303199998</v>
          </cell>
          <cell r="ED1346">
            <v>104721.66946799998</v>
          </cell>
          <cell r="EE1346">
            <v>818611.14391614986</v>
          </cell>
          <cell r="EF1346">
            <v>111347.05294799998</v>
          </cell>
          <cell r="EG1346">
            <v>54587.448324000005</v>
          </cell>
          <cell r="EH1346">
            <v>70094.414092149993</v>
          </cell>
          <cell r="EI1346">
            <v>78649.74639</v>
          </cell>
          <cell r="EJ1346">
            <v>59157.114930000011</v>
          </cell>
          <cell r="EK1346">
            <v>52919.426717999988</v>
          </cell>
          <cell r="EL1346">
            <v>40088.648429999994</v>
          </cell>
          <cell r="EM1346">
            <v>35417.671344000002</v>
          </cell>
          <cell r="EN1346">
            <v>42332.856408</v>
          </cell>
          <cell r="EO1346">
            <v>95055.079283999978</v>
          </cell>
          <cell r="EP1346">
            <v>82004.841467999984</v>
          </cell>
          <cell r="EQ1346">
            <v>96956.843579999986</v>
          </cell>
          <cell r="ER1346">
            <v>829755.13461783016</v>
          </cell>
          <cell r="ES1346">
            <v>108306.63572400001</v>
          </cell>
          <cell r="ET1346">
            <v>70346.679966000025</v>
          </cell>
          <cell r="EU1346">
            <v>71546.648251829989</v>
          </cell>
          <cell r="EV1346">
            <v>74084.064210000011</v>
          </cell>
          <cell r="EW1346">
            <v>51817.143114000013</v>
          </cell>
          <cell r="EX1346">
            <v>62198.218511999992</v>
          </cell>
          <cell r="EY1346">
            <v>41873.469012000001</v>
          </cell>
          <cell r="EZ1346">
            <v>34783.885061999994</v>
          </cell>
          <cell r="FA1346">
            <v>33660.973385999998</v>
          </cell>
          <cell r="FB1346">
            <v>105661.69167599999</v>
          </cell>
          <cell r="FC1346">
            <v>68172.927876000016</v>
          </cell>
          <cell r="FD1346">
            <v>107302.79782799998</v>
          </cell>
          <cell r="FE1346">
            <v>828495.12151158007</v>
          </cell>
          <cell r="FF1346">
            <v>110715.61460400002</v>
          </cell>
          <cell r="FG1346">
            <v>66026.331144000011</v>
          </cell>
          <cell r="FH1346">
            <v>72283.644083579988</v>
          </cell>
          <cell r="FI1346">
            <v>75475.41714000002</v>
          </cell>
          <cell r="FJ1346">
            <v>51429.513942000005</v>
          </cell>
          <cell r="FK1346">
            <v>63918.544697999991</v>
          </cell>
          <cell r="FL1346">
            <v>39194.116488</v>
          </cell>
          <cell r="FM1346">
            <v>35988.555959999998</v>
          </cell>
          <cell r="FN1346">
            <v>34029.263969999993</v>
          </cell>
          <cell r="FO1346">
            <v>105919.30450800002</v>
          </cell>
          <cell r="FP1346">
            <v>66954.10998600001</v>
          </cell>
          <cell r="FQ1346">
            <v>106560.70498799998</v>
          </cell>
          <cell r="FR1346">
            <v>826054.63788155001</v>
          </cell>
          <cell r="FS1346">
            <v>113356.58493600001</v>
          </cell>
          <cell r="FT1346">
            <v>61052.694966000003</v>
          </cell>
          <cell r="FU1346">
            <v>72416.162371549988</v>
          </cell>
          <cell r="FV1346">
            <v>76046.113566</v>
          </cell>
          <cell r="FW1346">
            <v>51243.370776000011</v>
          </cell>
          <cell r="FX1346">
            <v>63950.671943999994</v>
          </cell>
          <cell r="FY1346">
            <v>40114.056221999999</v>
          </cell>
          <cell r="FZ1346">
            <v>37397.269494</v>
          </cell>
          <cell r="GA1346">
            <v>32441.704758000007</v>
          </cell>
          <cell r="GB1346">
            <v>104731.31611799999</v>
          </cell>
          <cell r="GC1346">
            <v>68691.627864000009</v>
          </cell>
          <cell r="GD1346">
            <v>104613.06486599999</v>
          </cell>
          <cell r="GE1346">
            <v>824615.00231399992</v>
          </cell>
          <cell r="GF1346">
            <v>115146.46737000001</v>
          </cell>
          <cell r="GG1346">
            <v>57718.004886000017</v>
          </cell>
          <cell r="GH1346">
            <v>71660.977811999968</v>
          </cell>
          <cell r="GI1346">
            <v>79583.607594000001</v>
          </cell>
          <cell r="GJ1346">
            <v>54547.223094000015</v>
          </cell>
          <cell r="GK1346">
            <v>58770.417221999982</v>
          </cell>
          <cell r="GL1346">
            <v>39245.180237999994</v>
          </cell>
          <cell r="GM1346">
            <v>36388.191348</v>
          </cell>
          <cell r="GN1346">
            <v>34859.968595999992</v>
          </cell>
          <cell r="GO1346">
            <v>103873.78600199999</v>
          </cell>
          <cell r="GP1346">
            <v>72305.83303199998</v>
          </cell>
          <cell r="GQ1346">
            <v>100515.34511999998</v>
          </cell>
          <cell r="GR1346">
            <v>822518.88813712995</v>
          </cell>
          <cell r="GS1346">
            <v>111347.05294799998</v>
          </cell>
          <cell r="GT1346">
            <v>52120.983672000009</v>
          </cell>
          <cell r="GU1346">
            <v>71120.688199129974</v>
          </cell>
          <cell r="GV1346">
            <v>80497.287179999999</v>
          </cell>
          <cell r="GW1346">
            <v>58902.782418000017</v>
          </cell>
          <cell r="GX1346">
            <v>53304.487325999988</v>
          </cell>
          <cell r="GY1346">
            <v>39398.510105999994</v>
          </cell>
          <cell r="GZ1346">
            <v>36793.624211999995</v>
          </cell>
          <cell r="HA1346">
            <v>37904.960213999999</v>
          </cell>
          <cell r="HB1346">
            <v>99541.853549999971</v>
          </cell>
          <cell r="HC1346">
            <v>76508.444069999983</v>
          </cell>
          <cell r="HD1346">
            <v>105078.21424199997</v>
          </cell>
          <cell r="HE1346">
            <v>831311.60913000011</v>
          </cell>
          <cell r="HF1346">
            <v>101803.46007600002</v>
          </cell>
          <cell r="HG1346">
            <v>76307.927778000027</v>
          </cell>
          <cell r="HH1346">
            <v>72616.986377999987</v>
          </cell>
          <cell r="HI1346">
            <v>70629.796980000014</v>
          </cell>
          <cell r="HJ1346">
            <v>53946.550296000009</v>
          </cell>
          <cell r="HK1346">
            <v>62422.479485999997</v>
          </cell>
          <cell r="HL1346">
            <v>43444.410588000006</v>
          </cell>
          <cell r="HM1346">
            <v>34785.594989999998</v>
          </cell>
          <cell r="HN1346">
            <v>30822.181091999999</v>
          </cell>
          <cell r="HO1346">
            <v>104460.28488000001</v>
          </cell>
          <cell r="HP1346">
            <v>72113.23846800001</v>
          </cell>
          <cell r="HQ1346">
            <v>107958.69811799999</v>
          </cell>
          <cell r="HR1346">
            <v>832003.38067401014</v>
          </cell>
          <cell r="HS1346">
            <v>108306.63572400001</v>
          </cell>
          <cell r="HT1346">
            <v>70346.679966000025</v>
          </cell>
          <cell r="HU1346">
            <v>73794.89430801</v>
          </cell>
          <cell r="HV1346">
            <v>74084.064210000011</v>
          </cell>
          <cell r="HW1346">
            <v>51817.143114000013</v>
          </cell>
          <cell r="HX1346">
            <v>62198.218511999992</v>
          </cell>
          <cell r="HY1346">
            <v>41873.469012000001</v>
          </cell>
          <cell r="HZ1346">
            <v>34783.885061999994</v>
          </cell>
          <cell r="IA1346">
            <v>33660.973385999998</v>
          </cell>
          <cell r="IB1346">
            <v>105661.69167599999</v>
          </cell>
          <cell r="IC1346">
            <v>68172.927876000016</v>
          </cell>
          <cell r="ID1346">
            <v>107302.79782799998</v>
          </cell>
          <cell r="IE1346">
            <v>830682.52178399998</v>
          </cell>
          <cell r="IF1346">
            <v>110715.61460400002</v>
          </cell>
          <cell r="IG1346">
            <v>66094.458984000012</v>
          </cell>
          <cell r="IH1346">
            <v>74757.67914599998</v>
          </cell>
          <cell r="II1346">
            <v>76046.113566</v>
          </cell>
          <cell r="IJ1346">
            <v>51243.370776000011</v>
          </cell>
          <cell r="IK1346">
            <v>63950.671943999994</v>
          </cell>
          <cell r="IL1346">
            <v>40114.056221999999</v>
          </cell>
          <cell r="IM1346">
            <v>37397.269494</v>
          </cell>
          <cell r="IN1346">
            <v>32441.704758000007</v>
          </cell>
          <cell r="IO1346">
            <v>104731.31611799999</v>
          </cell>
          <cell r="IP1346">
            <v>68691.627864000009</v>
          </cell>
          <cell r="IQ1346">
            <v>104498.63830799998</v>
          </cell>
          <cell r="IR1346">
            <v>826813.47553200007</v>
          </cell>
          <cell r="IS1346">
            <v>115146.46737000001</v>
          </cell>
          <cell r="IT1346">
            <v>56468.896974000018</v>
          </cell>
          <cell r="IU1346">
            <v>74659.594211999967</v>
          </cell>
          <cell r="IV1346">
            <v>79330.563036000007</v>
          </cell>
          <cell r="IW1346">
            <v>49374.007596000018</v>
          </cell>
          <cell r="IX1346">
            <v>62879.683571999987</v>
          </cell>
          <cell r="IY1346">
            <v>40344.044597999993</v>
          </cell>
          <cell r="IZ1346">
            <v>36344.934269999998</v>
          </cell>
          <cell r="JA1346">
            <v>32870.960028000001</v>
          </cell>
          <cell r="JB1346">
            <v>106116.86759400001</v>
          </cell>
          <cell r="JC1346">
            <v>70443.431964000003</v>
          </cell>
          <cell r="JD1346">
            <v>102834.02431799998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WD_.EX.WYE._.___.TB Flats 2</v>
          </cell>
          <cell r="F1347">
            <v>68664.991276000001</v>
          </cell>
          <cell r="G1347">
            <v>44598.875534000013</v>
          </cell>
          <cell r="H1347">
            <v>47149.918717099987</v>
          </cell>
          <cell r="I1347">
            <v>46514.991474790004</v>
          </cell>
          <cell r="J1347">
            <v>32560.368300000002</v>
          </cell>
          <cell r="K1347">
            <v>39432.857488000009</v>
          </cell>
          <cell r="L1347">
            <v>26547.231988</v>
          </cell>
          <cell r="M1347">
            <v>22052.528438000005</v>
          </cell>
          <cell r="N1347">
            <v>21340.617114000004</v>
          </cell>
          <cell r="O1347">
            <v>66988.131323999987</v>
          </cell>
          <cell r="P1347">
            <v>43220.745123999994</v>
          </cell>
          <cell r="Q1347">
            <v>68028.571171999982</v>
          </cell>
          <cell r="R1347">
            <v>519259.90053906001</v>
          </cell>
          <cell r="S1347">
            <v>70192.252395999996</v>
          </cell>
          <cell r="T1347">
            <v>41859.830856000015</v>
          </cell>
          <cell r="U1347">
            <v>47046.699993119997</v>
          </cell>
          <cell r="V1347">
            <v>46180.852069860004</v>
          </cell>
          <cell r="W1347">
            <v>30247.392731739998</v>
          </cell>
          <cell r="X1347">
            <v>38202.396580000008</v>
          </cell>
          <cell r="Y1347">
            <v>24658.408800000005</v>
          </cell>
          <cell r="Z1347">
            <v>22816.27404</v>
          </cell>
          <cell r="AA1347">
            <v>21574.108530000001</v>
          </cell>
          <cell r="AB1347">
            <v>66475.560016339994</v>
          </cell>
          <cell r="AC1347">
            <v>42448.030514000005</v>
          </cell>
          <cell r="AD1347">
            <v>67558.094012000001</v>
          </cell>
          <cell r="AE1347">
            <v>520043.22608400002</v>
          </cell>
          <cell r="AF1347">
            <v>71866.593064000001</v>
          </cell>
          <cell r="AG1347">
            <v>39602.059244000004</v>
          </cell>
          <cell r="AH1347">
            <v>47385.123516</v>
          </cell>
          <cell r="AI1347">
            <v>50294.539964000003</v>
          </cell>
          <cell r="AJ1347">
            <v>29833.202241999999</v>
          </cell>
          <cell r="AK1347">
            <v>36077.282749999998</v>
          </cell>
          <cell r="AL1347">
            <v>25577.596902000001</v>
          </cell>
          <cell r="AM1347">
            <v>23042.213230000005</v>
          </cell>
          <cell r="AN1347">
            <v>20839.758972</v>
          </cell>
          <cell r="AO1347">
            <v>67084.102153999993</v>
          </cell>
          <cell r="AP1347">
            <v>44660.215036000001</v>
          </cell>
          <cell r="AQ1347">
            <v>63780.539009999993</v>
          </cell>
          <cell r="AR1347">
            <v>524318.23469349009</v>
          </cell>
          <cell r="AS1347">
            <v>70770.218359999999</v>
          </cell>
          <cell r="AT1347">
            <v>35801.598661999997</v>
          </cell>
          <cell r="AU1347">
            <v>47503.334283489996</v>
          </cell>
          <cell r="AV1347">
            <v>50262.102387999999</v>
          </cell>
          <cell r="AW1347">
            <v>34582.226406000002</v>
          </cell>
          <cell r="AX1347">
            <v>37259.676277999999</v>
          </cell>
          <cell r="AY1347">
            <v>24880.931262000002</v>
          </cell>
          <cell r="AZ1347">
            <v>23069.637652000001</v>
          </cell>
          <cell r="BA1347">
            <v>22100.764403999998</v>
          </cell>
          <cell r="BB1347">
            <v>65854.622497999997</v>
          </cell>
          <cell r="BC1347">
            <v>45840.952968000005</v>
          </cell>
          <cell r="BD1347">
            <v>66392.169531999985</v>
          </cell>
          <cell r="BE1347">
            <v>523633.30918600003</v>
          </cell>
          <cell r="BF1347">
            <v>70592.576052000019</v>
          </cell>
          <cell r="BG1347">
            <v>33044.022328000006</v>
          </cell>
          <cell r="BH1347">
            <v>47256.672623999999</v>
          </cell>
          <cell r="BI1347">
            <v>51034.22782</v>
          </cell>
          <cell r="BJ1347">
            <v>37343.594081999996</v>
          </cell>
          <cell r="BK1347">
            <v>33794.348174000006</v>
          </cell>
          <cell r="BL1347">
            <v>24978.140394000002</v>
          </cell>
          <cell r="BM1347">
            <v>23326.676788000001</v>
          </cell>
          <cell r="BN1347">
            <v>24031.249286000006</v>
          </cell>
          <cell r="BO1347">
            <v>63108.233950000002</v>
          </cell>
          <cell r="BP1347">
            <v>48505.353430000003</v>
          </cell>
          <cell r="BQ1347">
            <v>66618.214257999993</v>
          </cell>
          <cell r="BR1347">
            <v>523116.52679747005</v>
          </cell>
          <cell r="BS1347">
            <v>64542.062924000005</v>
          </cell>
          <cell r="BT1347">
            <v>48378.228722000014</v>
          </cell>
          <cell r="BU1347">
            <v>43079.885797999988</v>
          </cell>
          <cell r="BV1347">
            <v>44574.805386360007</v>
          </cell>
          <cell r="BW1347">
            <v>33840.074226479999</v>
          </cell>
          <cell r="BX1347">
            <v>39174.099876630011</v>
          </cell>
          <cell r="BY1347">
            <v>27543.188412</v>
          </cell>
          <cell r="BZ1347">
            <v>22053.612509999999</v>
          </cell>
          <cell r="CA1347">
            <v>19540.859908000002</v>
          </cell>
          <cell r="CB1347">
            <v>66226.455119999999</v>
          </cell>
          <cell r="CC1347">
            <v>45718.850532000004</v>
          </cell>
          <cell r="CD1347">
            <v>68444.40338199999</v>
          </cell>
          <cell r="CE1347">
            <v>523801.82370708999</v>
          </cell>
          <cell r="CF1347">
            <v>68664.991276000001</v>
          </cell>
          <cell r="CG1347">
            <v>44731.736982650014</v>
          </cell>
          <cell r="CH1347">
            <v>44116.172246439986</v>
          </cell>
          <cell r="CI1347">
            <v>47648.027078000006</v>
          </cell>
          <cell r="CJ1347">
            <v>32605.639557999992</v>
          </cell>
          <cell r="CK1347">
            <v>39942.751179999999</v>
          </cell>
          <cell r="CL1347">
            <v>24848.557512000003</v>
          </cell>
          <cell r="CM1347">
            <v>22816.27404</v>
          </cell>
          <cell r="CN1347">
            <v>21574.108530000001</v>
          </cell>
          <cell r="CO1347">
            <v>67151.454492000004</v>
          </cell>
          <cell r="CP1347">
            <v>42448.030514000005</v>
          </cell>
          <cell r="CQ1347">
            <v>67254.080297999986</v>
          </cell>
          <cell r="CR1347">
            <v>521936.09876412002</v>
          </cell>
          <cell r="CS1347">
            <v>71866.593064000001</v>
          </cell>
          <cell r="CT1347">
            <v>38706.610534000007</v>
          </cell>
          <cell r="CU1347">
            <v>44529.234944019983</v>
          </cell>
          <cell r="CV1347">
            <v>48041.429008000006</v>
          </cell>
          <cell r="CW1347">
            <v>32487.627223999993</v>
          </cell>
          <cell r="CX1347">
            <v>40324.624812099995</v>
          </cell>
          <cell r="CY1347">
            <v>25431.787278000003</v>
          </cell>
          <cell r="CZ1347">
            <v>23709.380005999999</v>
          </cell>
          <cell r="DA1347">
            <v>20567.616741999998</v>
          </cell>
          <cell r="DB1347">
            <v>66398.285382000002</v>
          </cell>
          <cell r="DC1347">
            <v>43549.594136</v>
          </cell>
          <cell r="DD1347">
            <v>66323.315633999999</v>
          </cell>
          <cell r="DE1347">
            <v>520297.46172600007</v>
          </cell>
          <cell r="DF1347">
            <v>73001.355130000011</v>
          </cell>
          <cell r="DG1347">
            <v>35800.542525999997</v>
          </cell>
          <cell r="DH1347">
            <v>43939.464683999984</v>
          </cell>
          <cell r="DI1347">
            <v>49961.624323999997</v>
          </cell>
          <cell r="DJ1347">
            <v>31302.475404000001</v>
          </cell>
          <cell r="DK1347">
            <v>39700.081429999998</v>
          </cell>
          <cell r="DL1347">
            <v>25577.596902000001</v>
          </cell>
          <cell r="DM1347">
            <v>23042.213230000005</v>
          </cell>
          <cell r="DN1347">
            <v>20839.758972</v>
          </cell>
          <cell r="DO1347">
            <v>67276.706906000007</v>
          </cell>
          <cell r="DP1347">
            <v>44660.215036000001</v>
          </cell>
          <cell r="DQ1347">
            <v>65195.427181999992</v>
          </cell>
          <cell r="DR1347">
            <v>520753.83699967997</v>
          </cell>
          <cell r="DS1347">
            <v>70770.218359999999</v>
          </cell>
          <cell r="DT1347">
            <v>35801.598661999997</v>
          </cell>
          <cell r="DU1347">
            <v>43756.662557999996</v>
          </cell>
          <cell r="DV1347">
            <v>50444.376419679997</v>
          </cell>
          <cell r="DW1347">
            <v>34582.226406000002</v>
          </cell>
          <cell r="DX1347">
            <v>37259.676277999999</v>
          </cell>
          <cell r="DY1347">
            <v>24880.931262000002</v>
          </cell>
          <cell r="DZ1347">
            <v>23069.637652000001</v>
          </cell>
          <cell r="EA1347">
            <v>22100.764403999998</v>
          </cell>
          <cell r="EB1347">
            <v>65854.622497999997</v>
          </cell>
          <cell r="EC1347">
            <v>45840.952968000005</v>
          </cell>
          <cell r="ED1347">
            <v>66392.169531999985</v>
          </cell>
          <cell r="EE1347">
            <v>518429.12022136</v>
          </cell>
          <cell r="EF1347">
            <v>70592.576052000019</v>
          </cell>
          <cell r="EG1347">
            <v>34607.728675999999</v>
          </cell>
          <cell r="EH1347">
            <v>43879.298045360003</v>
          </cell>
          <cell r="EI1347">
            <v>49862.911110000001</v>
          </cell>
          <cell r="EJ1347">
            <v>37504.837569999989</v>
          </cell>
          <cell r="EK1347">
            <v>33550.224782000005</v>
          </cell>
          <cell r="EL1347">
            <v>25415.679070000002</v>
          </cell>
          <cell r="EM1347">
            <v>22454.340656</v>
          </cell>
          <cell r="EN1347">
            <v>26838.477592000003</v>
          </cell>
          <cell r="EO1347">
            <v>60263.677715999991</v>
          </cell>
          <cell r="EP1347">
            <v>51989.997532000001</v>
          </cell>
          <cell r="EQ1347">
            <v>61469.371419999996</v>
          </cell>
          <cell r="ER1347">
            <v>525864.04624482</v>
          </cell>
          <cell r="ES1347">
            <v>68664.991276000001</v>
          </cell>
          <cell r="ET1347">
            <v>44598.875534000013</v>
          </cell>
          <cell r="EU1347">
            <v>45169.777110819996</v>
          </cell>
          <cell r="EV1347">
            <v>46968.328290000005</v>
          </cell>
          <cell r="EW1347">
            <v>32851.391385999996</v>
          </cell>
          <cell r="EX1347">
            <v>39432.857488000009</v>
          </cell>
          <cell r="EY1347">
            <v>26547.231988</v>
          </cell>
          <cell r="EZ1347">
            <v>22052.528438000005</v>
          </cell>
          <cell r="FA1347">
            <v>21340.617114000004</v>
          </cell>
          <cell r="FB1347">
            <v>66988.131323999987</v>
          </cell>
          <cell r="FC1347">
            <v>43220.745123999994</v>
          </cell>
          <cell r="FD1347">
            <v>68028.571171999982</v>
          </cell>
          <cell r="FE1347">
            <v>524882.360338</v>
          </cell>
          <cell r="FF1347">
            <v>70192.252395999996</v>
          </cell>
          <cell r="FG1347">
            <v>41859.830856000015</v>
          </cell>
          <cell r="FH1347">
            <v>45454.168765999995</v>
          </cell>
          <cell r="FI1347">
            <v>47850.427860000003</v>
          </cell>
          <cell r="FJ1347">
            <v>32605.639557999992</v>
          </cell>
          <cell r="FK1347">
            <v>40523.521802000003</v>
          </cell>
          <cell r="FL1347">
            <v>24848.557512000003</v>
          </cell>
          <cell r="FM1347">
            <v>22816.27404</v>
          </cell>
          <cell r="FN1347">
            <v>21574.108530000001</v>
          </cell>
          <cell r="FO1347">
            <v>67151.454492000004</v>
          </cell>
          <cell r="FP1347">
            <v>42448.030514000005</v>
          </cell>
          <cell r="FQ1347">
            <v>67558.094012000001</v>
          </cell>
          <cell r="FR1347">
            <v>523485.39388599992</v>
          </cell>
          <cell r="FS1347">
            <v>71866.593064000001</v>
          </cell>
          <cell r="FT1347">
            <v>38706.610534000007</v>
          </cell>
          <cell r="FU1347">
            <v>45688.451895999991</v>
          </cell>
          <cell r="FV1347">
            <v>48212.241934000005</v>
          </cell>
          <cell r="FW1347">
            <v>32487.627223999993</v>
          </cell>
          <cell r="FX1347">
            <v>40543.890055999997</v>
          </cell>
          <cell r="FY1347">
            <v>25431.787278000003</v>
          </cell>
          <cell r="FZ1347">
            <v>23709.380005999999</v>
          </cell>
          <cell r="GA1347">
            <v>20567.616741999998</v>
          </cell>
          <cell r="GB1347">
            <v>66398.285382000002</v>
          </cell>
          <cell r="GC1347">
            <v>43549.594136</v>
          </cell>
          <cell r="GD1347">
            <v>66323.315633999999</v>
          </cell>
          <cell r="GE1347">
            <v>523102.46282430005</v>
          </cell>
          <cell r="GF1347">
            <v>73001.355130000011</v>
          </cell>
          <cell r="GG1347">
            <v>36592.460614000003</v>
          </cell>
          <cell r="GH1347">
            <v>45739.453826299999</v>
          </cell>
          <cell r="GI1347">
            <v>50454.966905999994</v>
          </cell>
          <cell r="GJ1347">
            <v>34582.226406000002</v>
          </cell>
          <cell r="GK1347">
            <v>37259.676277999999</v>
          </cell>
          <cell r="GL1347">
            <v>24880.931262000002</v>
          </cell>
          <cell r="GM1347">
            <v>23069.637652000001</v>
          </cell>
          <cell r="GN1347">
            <v>22100.764403999998</v>
          </cell>
          <cell r="GO1347">
            <v>65854.622497999997</v>
          </cell>
          <cell r="GP1347">
            <v>45840.952968000005</v>
          </cell>
          <cell r="GQ1347">
            <v>63725.414879999989</v>
          </cell>
          <cell r="GR1347">
            <v>521656.03188030003</v>
          </cell>
          <cell r="GS1347">
            <v>70592.576052000019</v>
          </cell>
          <cell r="GT1347">
            <v>33044.022328000006</v>
          </cell>
          <cell r="GU1347">
            <v>45279.395318300005</v>
          </cell>
          <cell r="GV1347">
            <v>51034.22782</v>
          </cell>
          <cell r="GW1347">
            <v>37343.594081999996</v>
          </cell>
          <cell r="GX1347">
            <v>33794.348174000006</v>
          </cell>
          <cell r="GY1347">
            <v>24978.140394000002</v>
          </cell>
          <cell r="GZ1347">
            <v>23326.676788000001</v>
          </cell>
          <cell r="HA1347">
            <v>24031.249286000006</v>
          </cell>
          <cell r="HB1347">
            <v>63108.233950000002</v>
          </cell>
          <cell r="HC1347">
            <v>48505.353430000003</v>
          </cell>
          <cell r="HD1347">
            <v>66618.214257999993</v>
          </cell>
          <cell r="HE1347">
            <v>526969.61602328997</v>
          </cell>
          <cell r="HF1347">
            <v>64542.062924000005</v>
          </cell>
          <cell r="HG1347">
            <v>48378.228722000014</v>
          </cell>
          <cell r="HH1347">
            <v>45984.263355720002</v>
          </cell>
          <cell r="HI1347">
            <v>44761.247439570005</v>
          </cell>
          <cell r="HJ1347">
            <v>34201.40770399999</v>
          </cell>
          <cell r="HK1347">
            <v>39575.036014000005</v>
          </cell>
          <cell r="HL1347">
            <v>27543.188412</v>
          </cell>
          <cell r="HM1347">
            <v>22053.612509999999</v>
          </cell>
          <cell r="HN1347">
            <v>19540.859908000002</v>
          </cell>
          <cell r="HO1347">
            <v>66226.455119999999</v>
          </cell>
          <cell r="HP1347">
            <v>45718.850532000004</v>
          </cell>
          <cell r="HQ1347">
            <v>68444.40338199999</v>
          </cell>
          <cell r="HR1347">
            <v>527761.34658836003</v>
          </cell>
          <cell r="HS1347">
            <v>68664.991276000001</v>
          </cell>
          <cell r="HT1347">
            <v>44598.875534000013</v>
          </cell>
          <cell r="HU1347">
            <v>47067.077454359998</v>
          </cell>
          <cell r="HV1347">
            <v>46968.328290000005</v>
          </cell>
          <cell r="HW1347">
            <v>32851.391385999996</v>
          </cell>
          <cell r="HX1347">
            <v>39432.857488000009</v>
          </cell>
          <cell r="HY1347">
            <v>26547.231988</v>
          </cell>
          <cell r="HZ1347">
            <v>22052.528438000005</v>
          </cell>
          <cell r="IA1347">
            <v>21340.617114000004</v>
          </cell>
          <cell r="IB1347">
            <v>66988.131323999987</v>
          </cell>
          <cell r="IC1347">
            <v>43220.745123999994</v>
          </cell>
          <cell r="ID1347">
            <v>68028.571171999982</v>
          </cell>
          <cell r="IE1347">
            <v>526372.34859581001</v>
          </cell>
          <cell r="IF1347">
            <v>70192.252395999996</v>
          </cell>
          <cell r="IG1347">
            <v>41903.023016000014</v>
          </cell>
          <cell r="IH1347">
            <v>47125.879733809998</v>
          </cell>
          <cell r="II1347">
            <v>48212.241934000005</v>
          </cell>
          <cell r="IJ1347">
            <v>32487.627223999993</v>
          </cell>
          <cell r="IK1347">
            <v>40543.890055999997</v>
          </cell>
          <cell r="IL1347">
            <v>25431.787278000003</v>
          </cell>
          <cell r="IM1347">
            <v>23709.380005999999</v>
          </cell>
          <cell r="IN1347">
            <v>20567.616741999998</v>
          </cell>
          <cell r="IO1347">
            <v>66398.285382000002</v>
          </cell>
          <cell r="IP1347">
            <v>43549.594136</v>
          </cell>
          <cell r="IQ1347">
            <v>66250.770692000006</v>
          </cell>
          <cell r="IR1347">
            <v>524301.93345672009</v>
          </cell>
          <cell r="IS1347">
            <v>73001.355130000011</v>
          </cell>
          <cell r="IT1347">
            <v>35800.542525999997</v>
          </cell>
          <cell r="IU1347">
            <v>47446.204776719998</v>
          </cell>
          <cell r="IV1347">
            <v>50294.539964000003</v>
          </cell>
          <cell r="IW1347">
            <v>31302.475404000001</v>
          </cell>
          <cell r="IX1347">
            <v>39864.897427999997</v>
          </cell>
          <cell r="IY1347">
            <v>25577.596902000001</v>
          </cell>
          <cell r="IZ1347">
            <v>23042.213230000005</v>
          </cell>
          <cell r="JA1347">
            <v>20839.758972</v>
          </cell>
          <cell r="JB1347">
            <v>67276.706906000007</v>
          </cell>
          <cell r="JC1347">
            <v>44660.215036000001</v>
          </cell>
          <cell r="JD1347">
            <v>65195.427181999992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WD_.EX.WYE._.REP.Dunlap 1</v>
          </cell>
          <cell r="F1348">
            <v>60875.780837999999</v>
          </cell>
          <cell r="G1348">
            <v>40541.808831000009</v>
          </cell>
          <cell r="H1348">
            <v>44815.585598740006</v>
          </cell>
          <cell r="I1348">
            <v>37720.253539580008</v>
          </cell>
          <cell r="J1348">
            <v>31151.223815999998</v>
          </cell>
          <cell r="K1348">
            <v>34514.55300900001</v>
          </cell>
          <cell r="L1348">
            <v>23017.236167999996</v>
          </cell>
          <cell r="M1348">
            <v>19966.87868999999</v>
          </cell>
          <cell r="N1348">
            <v>19280.957075999995</v>
          </cell>
          <cell r="O1348">
            <v>49671.152460000012</v>
          </cell>
          <cell r="P1348">
            <v>40182.527583000003</v>
          </cell>
          <cell r="Q1348">
            <v>50437.70758200001</v>
          </cell>
          <cell r="R1348">
            <v>447362.59410217009</v>
          </cell>
          <cell r="S1348">
            <v>61885.253576999996</v>
          </cell>
          <cell r="T1348">
            <v>38285.486745000009</v>
          </cell>
          <cell r="U1348">
            <v>44655.368820000011</v>
          </cell>
          <cell r="V1348">
            <v>37817.78855563001</v>
          </cell>
          <cell r="W1348">
            <v>30156.803079810008</v>
          </cell>
          <cell r="X1348">
            <v>34028.244836530008</v>
          </cell>
          <cell r="Y1348">
            <v>21382.238895199996</v>
          </cell>
          <cell r="Z1348">
            <v>20704.627091999995</v>
          </cell>
          <cell r="AA1348">
            <v>19495.466351999996</v>
          </cell>
          <cell r="AB1348">
            <v>49476.481104000006</v>
          </cell>
          <cell r="AC1348">
            <v>39792.893940000009</v>
          </cell>
          <cell r="AD1348">
            <v>49681.941105000005</v>
          </cell>
          <cell r="AE1348">
            <v>447445.79778463003</v>
          </cell>
          <cell r="AF1348">
            <v>62947.25018399999</v>
          </cell>
          <cell r="AG1348">
            <v>36489.593102999992</v>
          </cell>
          <cell r="AH1348">
            <v>45315.585276000005</v>
          </cell>
          <cell r="AI1348">
            <v>40698.036446999999</v>
          </cell>
          <cell r="AJ1348">
            <v>29924.832849150003</v>
          </cell>
          <cell r="AK1348">
            <v>32700.614506230009</v>
          </cell>
          <cell r="AL1348">
            <v>21679.267586999998</v>
          </cell>
          <cell r="AM1348">
            <v>20742.832292999996</v>
          </cell>
          <cell r="AN1348">
            <v>19193.155964999994</v>
          </cell>
          <cell r="AO1348">
            <v>50116.30473625</v>
          </cell>
          <cell r="AP1348">
            <v>41654.003412000005</v>
          </cell>
          <cell r="AQ1348">
            <v>45984.321426000002</v>
          </cell>
          <cell r="AR1348">
            <v>450217.05689019011</v>
          </cell>
          <cell r="AS1348">
            <v>61638.753546</v>
          </cell>
          <cell r="AT1348">
            <v>34112.604137999988</v>
          </cell>
          <cell r="AU1348">
            <v>44974.125137190007</v>
          </cell>
          <cell r="AV1348">
            <v>40820.558913000008</v>
          </cell>
          <cell r="AW1348">
            <v>32684.114835000004</v>
          </cell>
          <cell r="AX1348">
            <v>33697.165992000009</v>
          </cell>
          <cell r="AY1348">
            <v>20859.624162</v>
          </cell>
          <cell r="AZ1348">
            <v>20878.085792999995</v>
          </cell>
          <cell r="BA1348">
            <v>20066.671907999993</v>
          </cell>
          <cell r="BB1348">
            <v>49183.733144999998</v>
          </cell>
          <cell r="BC1348">
            <v>42817.696332000007</v>
          </cell>
          <cell r="BD1348">
            <v>48483.922988999999</v>
          </cell>
          <cell r="BE1348">
            <v>450164.55993600003</v>
          </cell>
          <cell r="BF1348">
            <v>61636.316207999997</v>
          </cell>
          <cell r="BG1348">
            <v>32940.427709999996</v>
          </cell>
          <cell r="BH1348">
            <v>44462.852862000007</v>
          </cell>
          <cell r="BI1348">
            <v>41677.609671000006</v>
          </cell>
          <cell r="BJ1348">
            <v>33859.534127999999</v>
          </cell>
          <cell r="BK1348">
            <v>31770.153600000001</v>
          </cell>
          <cell r="BL1348">
            <v>20687.846777999999</v>
          </cell>
          <cell r="BM1348">
            <v>21242.238830999995</v>
          </cell>
          <cell r="BN1348">
            <v>21297.548132999997</v>
          </cell>
          <cell r="BO1348">
            <v>47206.487258999994</v>
          </cell>
          <cell r="BP1348">
            <v>44979.761103000012</v>
          </cell>
          <cell r="BQ1348">
            <v>48403.783652999999</v>
          </cell>
          <cell r="BR1348">
            <v>448693.09954869997</v>
          </cell>
          <cell r="BS1348">
            <v>58305.210314999989</v>
          </cell>
          <cell r="BT1348">
            <v>42560.052789000001</v>
          </cell>
          <cell r="BU1348">
            <v>41601.426181970004</v>
          </cell>
          <cell r="BV1348">
            <v>36579.774258730009</v>
          </cell>
          <cell r="BW1348">
            <v>31829.043505550002</v>
          </cell>
          <cell r="BX1348">
            <v>34151.461166450004</v>
          </cell>
          <cell r="BY1348">
            <v>23839.019229000001</v>
          </cell>
          <cell r="BZ1348">
            <v>19920.809582999995</v>
          </cell>
          <cell r="CA1348">
            <v>17808.137148000002</v>
          </cell>
          <cell r="CB1348">
            <v>49217.943789000012</v>
          </cell>
          <cell r="CC1348">
            <v>41887.347723000006</v>
          </cell>
          <cell r="CD1348">
            <v>50992.873860000007</v>
          </cell>
          <cell r="CE1348">
            <v>450339.99448928004</v>
          </cell>
          <cell r="CF1348">
            <v>60875.780837999999</v>
          </cell>
          <cell r="CG1348">
            <v>40605.69821100001</v>
          </cell>
          <cell r="CH1348">
            <v>42832.723067999999</v>
          </cell>
          <cell r="CI1348">
            <v>38934.215145000002</v>
          </cell>
          <cell r="CJ1348">
            <v>31546.548984000001</v>
          </cell>
          <cell r="CK1348">
            <v>34847.586028280013</v>
          </cell>
          <cell r="CL1348">
            <v>21495.055317000002</v>
          </cell>
          <cell r="CM1348">
            <v>20704.627091999995</v>
          </cell>
          <cell r="CN1348">
            <v>19495.466351999996</v>
          </cell>
          <cell r="CO1348">
            <v>49809.107145000009</v>
          </cell>
          <cell r="CP1348">
            <v>39792.893940000009</v>
          </cell>
          <cell r="CQ1348">
            <v>49400.292369000003</v>
          </cell>
          <cell r="CR1348">
            <v>448337.99369513011</v>
          </cell>
          <cell r="CS1348">
            <v>62947.25018399999</v>
          </cell>
          <cell r="CT1348">
            <v>35729.299934999995</v>
          </cell>
          <cell r="CU1348">
            <v>43190.922510000004</v>
          </cell>
          <cell r="CV1348">
            <v>39255.668101630006</v>
          </cell>
          <cell r="CW1348">
            <v>31535.336208000004</v>
          </cell>
          <cell r="CX1348">
            <v>35230.269098500008</v>
          </cell>
          <cell r="CY1348">
            <v>21863.832614999999</v>
          </cell>
          <cell r="CZ1348">
            <v>21254.488901999994</v>
          </cell>
          <cell r="DA1348">
            <v>18907.895621999993</v>
          </cell>
          <cell r="DB1348">
            <v>49160.605962000001</v>
          </cell>
          <cell r="DC1348">
            <v>41048.29228500001</v>
          </cell>
          <cell r="DD1348">
            <v>48214.13227200001</v>
          </cell>
          <cell r="DE1348">
            <v>446786.30302669998</v>
          </cell>
          <cell r="DF1348">
            <v>63058.548552</v>
          </cell>
          <cell r="DG1348">
            <v>33869.843252999992</v>
          </cell>
          <cell r="DH1348">
            <v>43172.443008000009</v>
          </cell>
          <cell r="DI1348">
            <v>40476.832317</v>
          </cell>
          <cell r="DJ1348">
            <v>30710.505197999999</v>
          </cell>
          <cell r="DK1348">
            <v>34540.013419700008</v>
          </cell>
          <cell r="DL1348">
            <v>21679.267586999998</v>
          </cell>
          <cell r="DM1348">
            <v>20742.832292999996</v>
          </cell>
          <cell r="DN1348">
            <v>19193.155964999994</v>
          </cell>
          <cell r="DO1348">
            <v>50193.618581999996</v>
          </cell>
          <cell r="DP1348">
            <v>41654.003412000005</v>
          </cell>
          <cell r="DQ1348">
            <v>47495.239439999998</v>
          </cell>
          <cell r="DR1348">
            <v>447882.5361330001</v>
          </cell>
          <cell r="DS1348">
            <v>61638.753546</v>
          </cell>
          <cell r="DT1348">
            <v>34112.604137999988</v>
          </cell>
          <cell r="DU1348">
            <v>42528.604380000004</v>
          </cell>
          <cell r="DV1348">
            <v>40931.558913000001</v>
          </cell>
          <cell r="DW1348">
            <v>32684.114835000004</v>
          </cell>
          <cell r="DX1348">
            <v>33697.165992000009</v>
          </cell>
          <cell r="DY1348">
            <v>20859.624162</v>
          </cell>
          <cell r="DZ1348">
            <v>20878.085792999995</v>
          </cell>
          <cell r="EA1348">
            <v>20066.671907999993</v>
          </cell>
          <cell r="EB1348">
            <v>49183.733144999998</v>
          </cell>
          <cell r="EC1348">
            <v>42817.696332000007</v>
          </cell>
          <cell r="ED1348">
            <v>48483.922988999999</v>
          </cell>
          <cell r="EE1348">
            <v>446791.90059060999</v>
          </cell>
          <cell r="EF1348">
            <v>61636.316207999997</v>
          </cell>
          <cell r="EG1348">
            <v>34859.609717999992</v>
          </cell>
          <cell r="EH1348">
            <v>41665.771695609998</v>
          </cell>
          <cell r="EI1348">
            <v>40760.101653000005</v>
          </cell>
          <cell r="EJ1348">
            <v>33954.810755999999</v>
          </cell>
          <cell r="EK1348">
            <v>31309.442550000007</v>
          </cell>
          <cell r="EL1348">
            <v>21083.117889000001</v>
          </cell>
          <cell r="EM1348">
            <v>20519.685662999997</v>
          </cell>
          <cell r="EN1348">
            <v>23280.144329999996</v>
          </cell>
          <cell r="EO1348">
            <v>45255.179741999986</v>
          </cell>
          <cell r="EP1348">
            <v>47238.490890000001</v>
          </cell>
          <cell r="EQ1348">
            <v>45229.229496</v>
          </cell>
          <cell r="ER1348">
            <v>452070.35723100003</v>
          </cell>
          <cell r="ES1348">
            <v>60875.780837999999</v>
          </cell>
          <cell r="ET1348">
            <v>40541.808831000009</v>
          </cell>
          <cell r="EU1348">
            <v>43727.347659000006</v>
          </cell>
          <cell r="EV1348">
            <v>38286.999453000004</v>
          </cell>
          <cell r="EW1348">
            <v>31567.407882000003</v>
          </cell>
          <cell r="EX1348">
            <v>34514.55300900001</v>
          </cell>
          <cell r="EY1348">
            <v>23017.236167999996</v>
          </cell>
          <cell r="EZ1348">
            <v>19966.87868999999</v>
          </cell>
          <cell r="FA1348">
            <v>19280.957075999995</v>
          </cell>
          <cell r="FB1348">
            <v>49671.152460000012</v>
          </cell>
          <cell r="FC1348">
            <v>40182.527583000003</v>
          </cell>
          <cell r="FD1348">
            <v>50437.70758200001</v>
          </cell>
          <cell r="FE1348">
            <v>451037.63920344005</v>
          </cell>
          <cell r="FF1348">
            <v>61885.253576999996</v>
          </cell>
          <cell r="FG1348">
            <v>38285.486745000009</v>
          </cell>
          <cell r="FH1348">
            <v>44009.770174439996</v>
          </cell>
          <cell r="FI1348">
            <v>39045.046758000004</v>
          </cell>
          <cell r="FJ1348">
            <v>31546.548984000001</v>
          </cell>
          <cell r="FK1348">
            <v>35286.442014000007</v>
          </cell>
          <cell r="FL1348">
            <v>21495.055317000002</v>
          </cell>
          <cell r="FM1348">
            <v>20704.627091999995</v>
          </cell>
          <cell r="FN1348">
            <v>19495.466351999996</v>
          </cell>
          <cell r="FO1348">
            <v>49809.107145000009</v>
          </cell>
          <cell r="FP1348">
            <v>39792.893940000009</v>
          </cell>
          <cell r="FQ1348">
            <v>49681.941105000005</v>
          </cell>
          <cell r="FR1348">
            <v>449587.40554611001</v>
          </cell>
          <cell r="FS1348">
            <v>62947.25018399999</v>
          </cell>
          <cell r="FT1348">
            <v>35729.299934999995</v>
          </cell>
          <cell r="FU1348">
            <v>44380.738825110006</v>
          </cell>
          <cell r="FV1348">
            <v>39185.825394000007</v>
          </cell>
          <cell r="FW1348">
            <v>31535.336208000004</v>
          </cell>
          <cell r="FX1348">
            <v>35359.707342000016</v>
          </cell>
          <cell r="FY1348">
            <v>21863.832614999999</v>
          </cell>
          <cell r="FZ1348">
            <v>21254.488901999994</v>
          </cell>
          <cell r="GA1348">
            <v>18907.895621999993</v>
          </cell>
          <cell r="GB1348">
            <v>49160.605962000001</v>
          </cell>
          <cell r="GC1348">
            <v>41048.29228500001</v>
          </cell>
          <cell r="GD1348">
            <v>48214.13227200001</v>
          </cell>
          <cell r="GE1348">
            <v>448782.86984397005</v>
          </cell>
          <cell r="GF1348">
            <v>63058.548552</v>
          </cell>
          <cell r="GG1348">
            <v>34940.15276099999</v>
          </cell>
          <cell r="GH1348">
            <v>43800.418460970002</v>
          </cell>
          <cell r="GI1348">
            <v>40821.186396000005</v>
          </cell>
          <cell r="GJ1348">
            <v>32684.114835000004</v>
          </cell>
          <cell r="GK1348">
            <v>33697.165992000009</v>
          </cell>
          <cell r="GL1348">
            <v>20859.624162</v>
          </cell>
          <cell r="GM1348">
            <v>20878.085792999995</v>
          </cell>
          <cell r="GN1348">
            <v>20066.671907999993</v>
          </cell>
          <cell r="GO1348">
            <v>49183.733144999998</v>
          </cell>
          <cell r="GP1348">
            <v>42817.696332000007</v>
          </cell>
          <cell r="GQ1348">
            <v>45975.471507000002</v>
          </cell>
          <cell r="GR1348">
            <v>448935.46137600002</v>
          </cell>
          <cell r="GS1348">
            <v>61636.316207999997</v>
          </cell>
          <cell r="GT1348">
            <v>32940.427709999996</v>
          </cell>
          <cell r="GU1348">
            <v>43233.754302000001</v>
          </cell>
          <cell r="GV1348">
            <v>41677.609671000006</v>
          </cell>
          <cell r="GW1348">
            <v>33859.534127999999</v>
          </cell>
          <cell r="GX1348">
            <v>31770.153600000001</v>
          </cell>
          <cell r="GY1348">
            <v>20687.846777999999</v>
          </cell>
          <cell r="GZ1348">
            <v>21242.238830999995</v>
          </cell>
          <cell r="HA1348">
            <v>21297.548132999997</v>
          </cell>
          <cell r="HB1348">
            <v>47206.487258999994</v>
          </cell>
          <cell r="HC1348">
            <v>44979.761103000012</v>
          </cell>
          <cell r="HD1348">
            <v>48403.783652999999</v>
          </cell>
          <cell r="HE1348">
            <v>452594.53963499999</v>
          </cell>
          <cell r="HF1348">
            <v>58305.210314999989</v>
          </cell>
          <cell r="HG1348">
            <v>42669.743544000004</v>
          </cell>
          <cell r="HH1348">
            <v>43767.844677000001</v>
          </cell>
          <cell r="HI1348">
            <v>37211.982435000013</v>
          </cell>
          <cell r="HJ1348">
            <v>32234.493350999997</v>
          </cell>
          <cell r="HK1348">
            <v>34739.133981000006</v>
          </cell>
          <cell r="HL1348">
            <v>23839.019229000001</v>
          </cell>
          <cell r="HM1348">
            <v>19920.809582999995</v>
          </cell>
          <cell r="HN1348">
            <v>17808.137148000002</v>
          </cell>
          <cell r="HO1348">
            <v>49217.943789000012</v>
          </cell>
          <cell r="HP1348">
            <v>41887.347723000006</v>
          </cell>
          <cell r="HQ1348">
            <v>50992.873860000007</v>
          </cell>
          <cell r="HR1348">
            <v>453010.51113599999</v>
          </cell>
          <cell r="HS1348">
            <v>60875.780837999999</v>
          </cell>
          <cell r="HT1348">
            <v>40541.808831000009</v>
          </cell>
          <cell r="HU1348">
            <v>44557.129047000002</v>
          </cell>
          <cell r="HV1348">
            <v>38397.371970000007</v>
          </cell>
          <cell r="HW1348">
            <v>31567.407882000003</v>
          </cell>
          <cell r="HX1348">
            <v>34514.55300900001</v>
          </cell>
          <cell r="HY1348">
            <v>23017.236167999996</v>
          </cell>
          <cell r="HZ1348">
            <v>19966.87868999999</v>
          </cell>
          <cell r="IA1348">
            <v>19280.957075999995</v>
          </cell>
          <cell r="IB1348">
            <v>49671.152460000012</v>
          </cell>
          <cell r="IC1348">
            <v>40182.527583000003</v>
          </cell>
          <cell r="ID1348">
            <v>50437.70758200001</v>
          </cell>
          <cell r="IE1348">
            <v>452088.57817825</v>
          </cell>
          <cell r="IF1348">
            <v>61885.253576999996</v>
          </cell>
          <cell r="IG1348">
            <v>38338.039695000007</v>
          </cell>
          <cell r="IH1348">
            <v>45307.908591250001</v>
          </cell>
          <cell r="II1348">
            <v>39296.19791100001</v>
          </cell>
          <cell r="IJ1348">
            <v>31535.336208000004</v>
          </cell>
          <cell r="IK1348">
            <v>35359.707342000016</v>
          </cell>
          <cell r="IL1348">
            <v>21863.832614999999</v>
          </cell>
          <cell r="IM1348">
            <v>21254.488901999994</v>
          </cell>
          <cell r="IN1348">
            <v>18907.895621999993</v>
          </cell>
          <cell r="IO1348">
            <v>49160.605962000001</v>
          </cell>
          <cell r="IP1348">
            <v>41048.29228500001</v>
          </cell>
          <cell r="IQ1348">
            <v>48131.019468000006</v>
          </cell>
          <cell r="IR1348">
            <v>449835.90255782002</v>
          </cell>
          <cell r="IS1348">
            <v>63058.548552</v>
          </cell>
          <cell r="IT1348">
            <v>33869.843252999992</v>
          </cell>
          <cell r="IU1348">
            <v>45497.917285820011</v>
          </cell>
          <cell r="IV1348">
            <v>40698.036446999999</v>
          </cell>
          <cell r="IW1348">
            <v>30710.505197999999</v>
          </cell>
          <cell r="IX1348">
            <v>35042.93454300001</v>
          </cell>
          <cell r="IY1348">
            <v>21679.267586999998</v>
          </cell>
          <cell r="IZ1348">
            <v>20742.832292999996</v>
          </cell>
          <cell r="JA1348">
            <v>19193.155964999994</v>
          </cell>
          <cell r="JB1348">
            <v>50193.618581999996</v>
          </cell>
          <cell r="JC1348">
            <v>41654.003412000005</v>
          </cell>
          <cell r="JD1348">
            <v>47495.239439999998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WD_.EX.WYE._.REP.Foote Creek I</v>
          </cell>
          <cell r="F1349">
            <v>23514.828379200004</v>
          </cell>
          <cell r="G1349">
            <v>16253.837524800001</v>
          </cell>
          <cell r="H1349">
            <v>19753.557519139995</v>
          </cell>
          <cell r="I1349">
            <v>17977.6379232</v>
          </cell>
          <cell r="J1349">
            <v>11826.672710399997</v>
          </cell>
          <cell r="K1349">
            <v>12628.089345599998</v>
          </cell>
          <cell r="L1349">
            <v>8547.9369984000004</v>
          </cell>
          <cell r="M1349">
            <v>7927.5692303999986</v>
          </cell>
          <cell r="N1349">
            <v>8657.6274576000014</v>
          </cell>
          <cell r="O1349">
            <v>22037.042995199994</v>
          </cell>
          <cell r="P1349">
            <v>17422.213579199997</v>
          </cell>
          <cell r="Q1349">
            <v>21326.034023999997</v>
          </cell>
          <cell r="R1349">
            <v>186338.06652769999</v>
          </cell>
          <cell r="S1349">
            <v>24254.491305600004</v>
          </cell>
          <cell r="T1349">
            <v>15253.998321600002</v>
          </cell>
          <cell r="U1349">
            <v>19825.408870099996</v>
          </cell>
          <cell r="V1349">
            <v>17785.30068</v>
          </cell>
          <cell r="W1349">
            <v>11391.257750399998</v>
          </cell>
          <cell r="X1349">
            <v>12405.319214399999</v>
          </cell>
          <cell r="Y1349">
            <v>8042.6237904000009</v>
          </cell>
          <cell r="Z1349">
            <v>8398.9297007999958</v>
          </cell>
          <cell r="AA1349">
            <v>8541.3969503999997</v>
          </cell>
          <cell r="AB1349">
            <v>22522.115188799995</v>
          </cell>
          <cell r="AC1349">
            <v>16632.062726399996</v>
          </cell>
          <cell r="AD1349">
            <v>21285.162028800001</v>
          </cell>
          <cell r="AE1349">
            <v>186193.85684904002</v>
          </cell>
          <cell r="AF1349">
            <v>24437.999289600004</v>
          </cell>
          <cell r="AG1349">
            <v>14592.170087999999</v>
          </cell>
          <cell r="AH1349">
            <v>20302.130174400001</v>
          </cell>
          <cell r="AI1349">
            <v>18738.470145599997</v>
          </cell>
          <cell r="AJ1349">
            <v>11042.672457600002</v>
          </cell>
          <cell r="AK1349">
            <v>12068.710673039997</v>
          </cell>
          <cell r="AL1349">
            <v>8268.946344</v>
          </cell>
          <cell r="AM1349">
            <v>8675.6299343999981</v>
          </cell>
          <cell r="AN1349">
            <v>8071.4841984000004</v>
          </cell>
          <cell r="AO1349">
            <v>23651.881977599998</v>
          </cell>
          <cell r="AP1349">
            <v>16597.1091744</v>
          </cell>
          <cell r="AQ1349">
            <v>19746.652392000004</v>
          </cell>
          <cell r="AR1349">
            <v>186441.40138172996</v>
          </cell>
          <cell r="AS1349">
            <v>24003.2036448</v>
          </cell>
          <cell r="AT1349">
            <v>13779.633297599998</v>
          </cell>
          <cell r="AU1349">
            <v>20205.034545599996</v>
          </cell>
          <cell r="AV1349">
            <v>18946.122572129996</v>
          </cell>
          <cell r="AW1349">
            <v>11711.432692799997</v>
          </cell>
          <cell r="AX1349">
            <v>12001.016807999997</v>
          </cell>
          <cell r="AY1349">
            <v>7985.2736735999997</v>
          </cell>
          <cell r="AZ1349">
            <v>8848.6596287999982</v>
          </cell>
          <cell r="BA1349">
            <v>8312.1585696000002</v>
          </cell>
          <cell r="BB1349">
            <v>23203.937894399998</v>
          </cell>
          <cell r="BC1349">
            <v>16894.343318399999</v>
          </cell>
          <cell r="BD1349">
            <v>20550.584736000001</v>
          </cell>
          <cell r="BE1349">
            <v>186603.78784319997</v>
          </cell>
          <cell r="BF1349">
            <v>24008.409244800001</v>
          </cell>
          <cell r="BG1349">
            <v>13708.693065599999</v>
          </cell>
          <cell r="BH1349">
            <v>20061.922708799997</v>
          </cell>
          <cell r="BI1349">
            <v>18944.738395199998</v>
          </cell>
          <cell r="BJ1349">
            <v>12135.227155199997</v>
          </cell>
          <cell r="BK1349">
            <v>11248.170710399998</v>
          </cell>
          <cell r="BL1349">
            <v>7877.3490576000004</v>
          </cell>
          <cell r="BM1349">
            <v>8986.8707711999978</v>
          </cell>
          <cell r="BN1349">
            <v>8934.2445744000015</v>
          </cell>
          <cell r="BO1349">
            <v>22429.130428799996</v>
          </cell>
          <cell r="BP1349">
            <v>17814.958516799998</v>
          </cell>
          <cell r="BQ1349">
            <v>20454.073214399999</v>
          </cell>
          <cell r="BR1349">
            <v>187323.17645144003</v>
          </cell>
          <cell r="BS1349">
            <v>22521.456432000003</v>
          </cell>
          <cell r="BT1349">
            <v>17170.477761599996</v>
          </cell>
          <cell r="BU1349">
            <v>19265.057459119998</v>
          </cell>
          <cell r="BV1349">
            <v>17321.183766719998</v>
          </cell>
          <cell r="BW1349">
            <v>12155.4552528</v>
          </cell>
          <cell r="BX1349">
            <v>12819.088555199998</v>
          </cell>
          <cell r="BY1349">
            <v>8605.8694943999999</v>
          </cell>
          <cell r="BZ1349">
            <v>7820.220729599997</v>
          </cell>
          <cell r="CA1349">
            <v>8279.2418112000014</v>
          </cell>
          <cell r="CB1349">
            <v>21758.443862399996</v>
          </cell>
          <cell r="CC1349">
            <v>18244.880164800001</v>
          </cell>
          <cell r="CD1349">
            <v>21361.8011616</v>
          </cell>
          <cell r="CE1349">
            <v>186913.51049745001</v>
          </cell>
          <cell r="CF1349">
            <v>23514.828379200004</v>
          </cell>
          <cell r="CG1349">
            <v>16253.712288000002</v>
          </cell>
          <cell r="CH1349">
            <v>19240.759094399997</v>
          </cell>
          <cell r="CI1349">
            <v>17992.442031909999</v>
          </cell>
          <cell r="CJ1349">
            <v>11725.212412799998</v>
          </cell>
          <cell r="CK1349">
            <v>12847.728823939999</v>
          </cell>
          <cell r="CL1349">
            <v>8126.1311616000003</v>
          </cell>
          <cell r="CM1349">
            <v>8398.9297007999958</v>
          </cell>
          <cell r="CN1349">
            <v>8541.3969503999997</v>
          </cell>
          <cell r="CO1349">
            <v>22522.115188799995</v>
          </cell>
          <cell r="CP1349">
            <v>16632.062726399996</v>
          </cell>
          <cell r="CQ1349">
            <v>21118.191739200003</v>
          </cell>
          <cell r="CR1349">
            <v>186085.46426399998</v>
          </cell>
          <cell r="CS1349">
            <v>24437.999289600004</v>
          </cell>
          <cell r="CT1349">
            <v>14446.172491200001</v>
          </cell>
          <cell r="CU1349">
            <v>19267.419931199995</v>
          </cell>
          <cell r="CV1349">
            <v>18211.585665599996</v>
          </cell>
          <cell r="CW1349">
            <v>11658.174609599999</v>
          </cell>
          <cell r="CX1349">
            <v>12744.663249599998</v>
          </cell>
          <cell r="CY1349">
            <v>8381.1320352000002</v>
          </cell>
          <cell r="CZ1349">
            <v>8611.9654463999996</v>
          </cell>
          <cell r="DA1349">
            <v>8156.2455360000004</v>
          </cell>
          <cell r="DB1349">
            <v>22883.720183999994</v>
          </cell>
          <cell r="DC1349">
            <v>16533.143971199999</v>
          </cell>
          <cell r="DD1349">
            <v>20753.241854400003</v>
          </cell>
          <cell r="DE1349">
            <v>185401.62092159997</v>
          </cell>
          <cell r="DF1349">
            <v>24524.720913600002</v>
          </cell>
          <cell r="DG1349">
            <v>13567.733020799998</v>
          </cell>
          <cell r="DH1349">
            <v>19657.271332799995</v>
          </cell>
          <cell r="DI1349">
            <v>18738.470145599997</v>
          </cell>
          <cell r="DJ1349">
            <v>11215.349380799998</v>
          </cell>
          <cell r="DK1349">
            <v>12390.123743999999</v>
          </cell>
          <cell r="DL1349">
            <v>8268.946344</v>
          </cell>
          <cell r="DM1349">
            <v>8675.6299343999981</v>
          </cell>
          <cell r="DN1349">
            <v>8071.4841984000004</v>
          </cell>
          <cell r="DO1349">
            <v>23651.881977599998</v>
          </cell>
          <cell r="DP1349">
            <v>16597.1091744</v>
          </cell>
          <cell r="DQ1349">
            <v>20042.900755200004</v>
          </cell>
          <cell r="DR1349">
            <v>185545.84286879998</v>
          </cell>
          <cell r="DS1349">
            <v>24003.2036448</v>
          </cell>
          <cell r="DT1349">
            <v>13779.633297599998</v>
          </cell>
          <cell r="DU1349">
            <v>19261.851148799997</v>
          </cell>
          <cell r="DV1349">
            <v>18996.019862399997</v>
          </cell>
          <cell r="DW1349">
            <v>11668.613241599998</v>
          </cell>
          <cell r="DX1349">
            <v>12001.016807999997</v>
          </cell>
          <cell r="DY1349">
            <v>7985.2736735999997</v>
          </cell>
          <cell r="DZ1349">
            <v>8848.6596287999982</v>
          </cell>
          <cell r="EA1349">
            <v>8352.7056144000017</v>
          </cell>
          <cell r="EB1349">
            <v>23203.937894399998</v>
          </cell>
          <cell r="EC1349">
            <v>16894.343318399999</v>
          </cell>
          <cell r="ED1349">
            <v>20550.584736000001</v>
          </cell>
          <cell r="EE1349">
            <v>185549.16244319995</v>
          </cell>
          <cell r="EF1349">
            <v>24008.409244800001</v>
          </cell>
          <cell r="EG1349">
            <v>14735.164507199999</v>
          </cell>
          <cell r="EH1349">
            <v>18806.506689599995</v>
          </cell>
          <cell r="EI1349">
            <v>18470.1331728</v>
          </cell>
          <cell r="EJ1349">
            <v>12164.262652800002</v>
          </cell>
          <cell r="EK1349">
            <v>11217.034267199999</v>
          </cell>
          <cell r="EL1349">
            <v>8006.7353471999995</v>
          </cell>
          <cell r="EM1349">
            <v>8733.9940847999987</v>
          </cell>
          <cell r="EN1349">
            <v>9796.1642784000032</v>
          </cell>
          <cell r="EO1349">
            <v>21527.932636799997</v>
          </cell>
          <cell r="EP1349">
            <v>18691.126833599999</v>
          </cell>
          <cell r="EQ1349">
            <v>19391.698728000003</v>
          </cell>
          <cell r="ER1349">
            <v>187402.2476112</v>
          </cell>
          <cell r="ES1349">
            <v>23514.828379200004</v>
          </cell>
          <cell r="ET1349">
            <v>16253.837524800001</v>
          </cell>
          <cell r="EU1349">
            <v>19309.082011199996</v>
          </cell>
          <cell r="EV1349">
            <v>17951.3133552</v>
          </cell>
          <cell r="EW1349">
            <v>11826.672710399997</v>
          </cell>
          <cell r="EX1349">
            <v>12628.089345599998</v>
          </cell>
          <cell r="EY1349">
            <v>8547.9369984000004</v>
          </cell>
          <cell r="EZ1349">
            <v>7927.5692303999986</v>
          </cell>
          <cell r="FA1349">
            <v>8657.6274576000014</v>
          </cell>
          <cell r="FB1349">
            <v>22037.042995199994</v>
          </cell>
          <cell r="FC1349">
            <v>17422.213579199997</v>
          </cell>
          <cell r="FD1349">
            <v>21326.034023999997</v>
          </cell>
          <cell r="FE1349">
            <v>187082.08308000001</v>
          </cell>
          <cell r="FF1349">
            <v>24254.491305600004</v>
          </cell>
          <cell r="FG1349">
            <v>15253.998321600002</v>
          </cell>
          <cell r="FH1349">
            <v>19350.553406399998</v>
          </cell>
          <cell r="FI1349">
            <v>18130.8973104</v>
          </cell>
          <cell r="FJ1349">
            <v>11725.212412799998</v>
          </cell>
          <cell r="FK1349">
            <v>12861.132566399998</v>
          </cell>
          <cell r="FL1349">
            <v>8126.1311616000003</v>
          </cell>
          <cell r="FM1349">
            <v>8398.9297007999958</v>
          </cell>
          <cell r="FN1349">
            <v>8541.3969503999997</v>
          </cell>
          <cell r="FO1349">
            <v>22522.115188799995</v>
          </cell>
          <cell r="FP1349">
            <v>16632.062726399996</v>
          </cell>
          <cell r="FQ1349">
            <v>21285.162028800001</v>
          </cell>
          <cell r="FR1349">
            <v>186536.40932786002</v>
          </cell>
          <cell r="FS1349">
            <v>24437.999289600004</v>
          </cell>
          <cell r="FT1349">
            <v>14446.172491200001</v>
          </cell>
          <cell r="FU1349">
            <v>19588.764995059995</v>
          </cell>
          <cell r="FV1349">
            <v>18211.585665599996</v>
          </cell>
          <cell r="FW1349">
            <v>11658.174609599999</v>
          </cell>
          <cell r="FX1349">
            <v>12874.263249599999</v>
          </cell>
          <cell r="FY1349">
            <v>8381.1320352000002</v>
          </cell>
          <cell r="FZ1349">
            <v>8611.9654463999996</v>
          </cell>
          <cell r="GA1349">
            <v>8156.2455360000004</v>
          </cell>
          <cell r="GB1349">
            <v>22883.720183999994</v>
          </cell>
          <cell r="GC1349">
            <v>16533.143971199999</v>
          </cell>
          <cell r="GD1349">
            <v>20753.241854400003</v>
          </cell>
          <cell r="GE1349">
            <v>185982.35348457997</v>
          </cell>
          <cell r="GF1349">
            <v>24524.720913600002</v>
          </cell>
          <cell r="GG1349">
            <v>14180.792731199999</v>
          </cell>
          <cell r="GH1349">
            <v>19627.409609379996</v>
          </cell>
          <cell r="GI1349">
            <v>19039.191307199999</v>
          </cell>
          <cell r="GJ1349">
            <v>11711.432692799997</v>
          </cell>
          <cell r="GK1349">
            <v>12001.016807999997</v>
          </cell>
          <cell r="GL1349">
            <v>7985.2736735999997</v>
          </cell>
          <cell r="GM1349">
            <v>8848.6596287999982</v>
          </cell>
          <cell r="GN1349">
            <v>8352.7056144000017</v>
          </cell>
          <cell r="GO1349">
            <v>23203.937894399998</v>
          </cell>
          <cell r="GP1349">
            <v>16894.343318399999</v>
          </cell>
          <cell r="GQ1349">
            <v>19612.869292800002</v>
          </cell>
          <cell r="GR1349">
            <v>186202.24773119998</v>
          </cell>
          <cell r="GS1349">
            <v>24008.409244800001</v>
          </cell>
          <cell r="GT1349">
            <v>13708.693065599999</v>
          </cell>
          <cell r="GU1349">
            <v>19660.382596799998</v>
          </cell>
          <cell r="GV1349">
            <v>18944.738395199998</v>
          </cell>
          <cell r="GW1349">
            <v>12135.227155199997</v>
          </cell>
          <cell r="GX1349">
            <v>11248.170710399998</v>
          </cell>
          <cell r="GY1349">
            <v>7877.3490576000004</v>
          </cell>
          <cell r="GZ1349">
            <v>8986.8707711999978</v>
          </cell>
          <cell r="HA1349">
            <v>8934.2445744000015</v>
          </cell>
          <cell r="HB1349">
            <v>22429.130428799996</v>
          </cell>
          <cell r="HC1349">
            <v>17814.958516799998</v>
          </cell>
          <cell r="HD1349">
            <v>20454.073214399999</v>
          </cell>
          <cell r="HE1349">
            <v>187584.21676799998</v>
          </cell>
          <cell r="HF1349">
            <v>22521.456432000003</v>
          </cell>
          <cell r="HG1349">
            <v>17170.477761599996</v>
          </cell>
          <cell r="HH1349">
            <v>19055.832076799994</v>
          </cell>
          <cell r="HI1349">
            <v>17705.0528352</v>
          </cell>
          <cell r="HJ1349">
            <v>12241.851883199999</v>
          </cell>
          <cell r="HK1349">
            <v>12819.088555199998</v>
          </cell>
          <cell r="HL1349">
            <v>8605.8694943999999</v>
          </cell>
          <cell r="HM1349">
            <v>7820.220729599997</v>
          </cell>
          <cell r="HN1349">
            <v>8279.2418112000014</v>
          </cell>
          <cell r="HO1349">
            <v>21758.443862399996</v>
          </cell>
          <cell r="HP1349">
            <v>18244.880164800001</v>
          </cell>
          <cell r="HQ1349">
            <v>21361.8011616</v>
          </cell>
          <cell r="HR1349">
            <v>187930.13947199998</v>
          </cell>
          <cell r="HS1349">
            <v>23514.828379200004</v>
          </cell>
          <cell r="HT1349">
            <v>16253.837524800001</v>
          </cell>
          <cell r="HU1349">
            <v>19810.649303999999</v>
          </cell>
          <cell r="HV1349">
            <v>17977.6379232</v>
          </cell>
          <cell r="HW1349">
            <v>11826.672710399997</v>
          </cell>
          <cell r="HX1349">
            <v>12628.089345599998</v>
          </cell>
          <cell r="HY1349">
            <v>8547.9369984000004</v>
          </cell>
          <cell r="HZ1349">
            <v>7927.5692303999986</v>
          </cell>
          <cell r="IA1349">
            <v>8657.6274576000014</v>
          </cell>
          <cell r="IB1349">
            <v>22037.042995199994</v>
          </cell>
          <cell r="IC1349">
            <v>17422.213579199997</v>
          </cell>
          <cell r="ID1349">
            <v>21326.034023999997</v>
          </cell>
          <cell r="IE1349">
            <v>187717.79324160001</v>
          </cell>
          <cell r="IF1349">
            <v>24254.491305600004</v>
          </cell>
          <cell r="IG1349">
            <v>15430.2447312</v>
          </cell>
          <cell r="IH1349">
            <v>20012.924404799993</v>
          </cell>
          <cell r="II1349">
            <v>18211.585665599996</v>
          </cell>
          <cell r="IJ1349">
            <v>11658.174609599999</v>
          </cell>
          <cell r="IK1349">
            <v>12874.263249599999</v>
          </cell>
          <cell r="IL1349">
            <v>8381.1320352000002</v>
          </cell>
          <cell r="IM1349">
            <v>8611.9654463999996</v>
          </cell>
          <cell r="IN1349">
            <v>8156.2455360000004</v>
          </cell>
          <cell r="IO1349">
            <v>22883.720183999994</v>
          </cell>
          <cell r="IP1349">
            <v>16533.143971199999</v>
          </cell>
          <cell r="IQ1349">
            <v>20709.902102399999</v>
          </cell>
          <cell r="IR1349">
            <v>186488.49849119998</v>
          </cell>
          <cell r="IS1349">
            <v>24524.720913600002</v>
          </cell>
          <cell r="IT1349">
            <v>13567.733020799998</v>
          </cell>
          <cell r="IU1349">
            <v>20528.974799999996</v>
          </cell>
          <cell r="IV1349">
            <v>18738.470145599997</v>
          </cell>
          <cell r="IW1349">
            <v>11215.349380799998</v>
          </cell>
          <cell r="IX1349">
            <v>12605.297846400001</v>
          </cell>
          <cell r="IY1349">
            <v>8268.946344</v>
          </cell>
          <cell r="IZ1349">
            <v>8675.6299343999981</v>
          </cell>
          <cell r="JA1349">
            <v>8071.4841984000004</v>
          </cell>
          <cell r="JB1349">
            <v>23651.881977599998</v>
          </cell>
          <cell r="JC1349">
            <v>16597.1091744</v>
          </cell>
          <cell r="JD1349">
            <v>20042.900755200004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WD_.EX.WYE._.REP.Foote Creek III</v>
          </cell>
          <cell r="F1350">
            <v>13472.037092250002</v>
          </cell>
          <cell r="G1350">
            <v>9312.0944152500015</v>
          </cell>
          <cell r="H1350">
            <v>11512.78387875</v>
          </cell>
          <cell r="I1350">
            <v>10299.688393499999</v>
          </cell>
          <cell r="J1350">
            <v>6775.6979070000007</v>
          </cell>
          <cell r="K1350">
            <v>7234.8428542500005</v>
          </cell>
          <cell r="L1350">
            <v>4897.2555719999991</v>
          </cell>
          <cell r="M1350">
            <v>4541.8365382500006</v>
          </cell>
          <cell r="N1350">
            <v>4960.0990642499983</v>
          </cell>
          <cell r="O1350">
            <v>12625.389216</v>
          </cell>
          <cell r="P1350">
            <v>9981.4765297500035</v>
          </cell>
          <cell r="Q1350">
            <v>12218.04032625</v>
          </cell>
          <cell r="R1350">
            <v>106754.12358672002</v>
          </cell>
          <cell r="S1350">
            <v>13895.802310500003</v>
          </cell>
          <cell r="T1350">
            <v>8739.2698717500025</v>
          </cell>
          <cell r="U1350">
            <v>11326.273719749999</v>
          </cell>
          <cell r="V1350">
            <v>10189.495181249998</v>
          </cell>
          <cell r="W1350">
            <v>6533.7118395300004</v>
          </cell>
          <cell r="X1350">
            <v>7107.2141332500005</v>
          </cell>
          <cell r="Y1350">
            <v>4630.2558771899994</v>
          </cell>
          <cell r="Z1350">
            <v>4811.8868077500001</v>
          </cell>
          <cell r="AA1350">
            <v>4893.5086694999991</v>
          </cell>
          <cell r="AB1350">
            <v>12903.295160250002</v>
          </cell>
          <cell r="AC1350">
            <v>9528.7859370000042</v>
          </cell>
          <cell r="AD1350">
            <v>12194.624078999999</v>
          </cell>
          <cell r="AE1350">
            <v>106627.21053177999</v>
          </cell>
          <cell r="AF1350">
            <v>14000.937093</v>
          </cell>
          <cell r="AG1350">
            <v>8360.0974462499998</v>
          </cell>
          <cell r="AH1350">
            <v>11639.113583529999</v>
          </cell>
          <cell r="AI1350">
            <v>10735.581854249998</v>
          </cell>
          <cell r="AJ1350">
            <v>6326.5310955000014</v>
          </cell>
          <cell r="AK1350">
            <v>6860.3273639999989</v>
          </cell>
          <cell r="AL1350">
            <v>4737.4171762499991</v>
          </cell>
          <cell r="AM1350">
            <v>4970.4129832499993</v>
          </cell>
          <cell r="AN1350">
            <v>4624.2878220000002</v>
          </cell>
          <cell r="AO1350">
            <v>13550.557382999998</v>
          </cell>
          <cell r="AP1350">
            <v>9508.760464500001</v>
          </cell>
          <cell r="AQ1350">
            <v>11313.186266250001</v>
          </cell>
          <cell r="AR1350">
            <v>106838.28921773999</v>
          </cell>
          <cell r="AS1350">
            <v>13751.8354215</v>
          </cell>
          <cell r="AT1350">
            <v>7894.5815767500017</v>
          </cell>
          <cell r="AU1350">
            <v>11575.801041749999</v>
          </cell>
          <cell r="AV1350">
            <v>10858.37001975</v>
          </cell>
          <cell r="AW1350">
            <v>6709.6749802500008</v>
          </cell>
          <cell r="AX1350">
            <v>6875.5825462500006</v>
          </cell>
          <cell r="AY1350">
            <v>4574.8963754999986</v>
          </cell>
          <cell r="AZ1350">
            <v>5069.5445789999994</v>
          </cell>
          <cell r="BA1350">
            <v>4781.256560490001</v>
          </cell>
          <cell r="BB1350">
            <v>13293.922752</v>
          </cell>
          <cell r="BC1350">
            <v>9679.0508595000028</v>
          </cell>
          <cell r="BD1350">
            <v>11773.772505000003</v>
          </cell>
          <cell r="BE1350">
            <v>106908.42011850001</v>
          </cell>
          <cell r="BF1350">
            <v>13754.8177965</v>
          </cell>
          <cell r="BG1350">
            <v>7853.9387355000017</v>
          </cell>
          <cell r="BH1350">
            <v>11493.809885250001</v>
          </cell>
          <cell r="BI1350">
            <v>10853.756372249998</v>
          </cell>
          <cell r="BJ1350">
            <v>6952.4738910000005</v>
          </cell>
          <cell r="BK1350">
            <v>6444.264469499999</v>
          </cell>
          <cell r="BL1350">
            <v>4513.0645642499994</v>
          </cell>
          <cell r="BM1350">
            <v>5148.7280459999993</v>
          </cell>
          <cell r="BN1350">
            <v>5118.5776207500012</v>
          </cell>
          <cell r="BO1350">
            <v>12850.0226415</v>
          </cell>
          <cell r="BP1350">
            <v>10206.486650250003</v>
          </cell>
          <cell r="BQ1350">
            <v>11718.479445750003</v>
          </cell>
          <cell r="BR1350">
            <v>107754.89803650002</v>
          </cell>
          <cell r="BS1350">
            <v>12902.9177475</v>
          </cell>
          <cell r="BT1350">
            <v>9837.2528842500033</v>
          </cell>
          <cell r="BU1350">
            <v>11202.177640499998</v>
          </cell>
          <cell r="BV1350">
            <v>10143.519853499998</v>
          </cell>
          <cell r="BW1350">
            <v>7013.5609747500012</v>
          </cell>
          <cell r="BX1350">
            <v>7344.2694847500006</v>
          </cell>
          <cell r="BY1350">
            <v>4930.4460644999981</v>
          </cell>
          <cell r="BZ1350">
            <v>4480.334793</v>
          </cell>
          <cell r="CA1350">
            <v>4743.3156209999988</v>
          </cell>
          <cell r="CB1350">
            <v>12465.7751295</v>
          </cell>
          <cell r="CC1350">
            <v>10452.795927750001</v>
          </cell>
          <cell r="CD1350">
            <v>12238.5319155</v>
          </cell>
          <cell r="CE1350">
            <v>107831.2417875</v>
          </cell>
          <cell r="CF1350">
            <v>13472.037092250002</v>
          </cell>
          <cell r="CG1350">
            <v>9332.7607147500021</v>
          </cell>
          <cell r="CH1350">
            <v>11660.987348999999</v>
          </cell>
          <cell r="CI1350">
            <v>10387.49325075</v>
          </cell>
          <cell r="CJ1350">
            <v>6717.569611500001</v>
          </cell>
          <cell r="CK1350">
            <v>7368.3571995000002</v>
          </cell>
          <cell r="CL1350">
            <v>4655.5959779999994</v>
          </cell>
          <cell r="CM1350">
            <v>4811.8868077500001</v>
          </cell>
          <cell r="CN1350">
            <v>4893.5086694999991</v>
          </cell>
          <cell r="CO1350">
            <v>12903.295160250002</v>
          </cell>
          <cell r="CP1350">
            <v>9528.7859370000042</v>
          </cell>
          <cell r="CQ1350">
            <v>12098.964017249999</v>
          </cell>
          <cell r="CR1350">
            <v>107323.34968574998</v>
          </cell>
          <cell r="CS1350">
            <v>14000.937093</v>
          </cell>
          <cell r="CT1350">
            <v>8276.4529897499997</v>
          </cell>
          <cell r="CU1350">
            <v>11676.261786749999</v>
          </cell>
          <cell r="CV1350">
            <v>10433.720954249999</v>
          </cell>
          <cell r="CW1350">
            <v>6679.162536750001</v>
          </cell>
          <cell r="CX1350">
            <v>7375.8799867500002</v>
          </cell>
          <cell r="CY1350">
            <v>4801.6902284999987</v>
          </cell>
          <cell r="CZ1350">
            <v>4933.9385369999991</v>
          </cell>
          <cell r="DA1350">
            <v>4672.849005</v>
          </cell>
          <cell r="DB1350">
            <v>13110.46468875</v>
          </cell>
          <cell r="DC1350">
            <v>9472.1137335000003</v>
          </cell>
          <cell r="DD1350">
            <v>11889.878145750003</v>
          </cell>
          <cell r="DE1350">
            <v>106219.15563965998</v>
          </cell>
          <cell r="DF1350">
            <v>14050.62135675</v>
          </cell>
          <cell r="DG1350">
            <v>7773.1803765000022</v>
          </cell>
          <cell r="DH1350">
            <v>11261.97836775</v>
          </cell>
          <cell r="DI1350">
            <v>10735.058840909998</v>
          </cell>
          <cell r="DJ1350">
            <v>6425.4605827500009</v>
          </cell>
          <cell r="DK1350">
            <v>7098.5083950000007</v>
          </cell>
          <cell r="DL1350">
            <v>4737.4171762499991</v>
          </cell>
          <cell r="DM1350">
            <v>4970.4129832499993</v>
          </cell>
          <cell r="DN1350">
            <v>4624.2878220000002</v>
          </cell>
          <cell r="DO1350">
            <v>13550.557382999998</v>
          </cell>
          <cell r="DP1350">
            <v>9508.760464500001</v>
          </cell>
          <cell r="DQ1350">
            <v>11482.911891000002</v>
          </cell>
          <cell r="DR1350">
            <v>106320.39492917999</v>
          </cell>
          <cell r="DS1350">
            <v>13751.8354215</v>
          </cell>
          <cell r="DT1350">
            <v>7894.5815767500017</v>
          </cell>
          <cell r="DU1350">
            <v>11032.901768600001</v>
          </cell>
          <cell r="DV1350">
            <v>10903.759283829999</v>
          </cell>
          <cell r="DW1350">
            <v>6685.143003000001</v>
          </cell>
          <cell r="DX1350">
            <v>6875.5825462500006</v>
          </cell>
          <cell r="DY1350">
            <v>4574.8963754999986</v>
          </cell>
          <cell r="DZ1350">
            <v>5069.5445789999994</v>
          </cell>
          <cell r="EA1350">
            <v>4785.4042582500006</v>
          </cell>
          <cell r="EB1350">
            <v>13293.922752</v>
          </cell>
          <cell r="EC1350">
            <v>9679.0508595000028</v>
          </cell>
          <cell r="ED1350">
            <v>11773.772505000003</v>
          </cell>
          <cell r="EE1350">
            <v>106315.06284941002</v>
          </cell>
          <cell r="EF1350">
            <v>13754.8177965</v>
          </cell>
          <cell r="EG1350">
            <v>8442.0213322500022</v>
          </cell>
          <cell r="EH1350">
            <v>10785.416323909998</v>
          </cell>
          <cell r="EI1350">
            <v>10581.847130249998</v>
          </cell>
          <cell r="EJ1350">
            <v>6969.1088115000002</v>
          </cell>
          <cell r="EK1350">
            <v>6426.4258822499996</v>
          </cell>
          <cell r="EL1350">
            <v>4587.1921259999999</v>
          </cell>
          <cell r="EM1350">
            <v>5003.850777749999</v>
          </cell>
          <cell r="EN1350">
            <v>5612.3857845000011</v>
          </cell>
          <cell r="EO1350">
            <v>12333.711406500001</v>
          </cell>
          <cell r="EP1350">
            <v>10708.458081750003</v>
          </cell>
          <cell r="EQ1350">
            <v>11109.827396250002</v>
          </cell>
          <cell r="ER1350">
            <v>107365.87102725</v>
          </cell>
          <cell r="ES1350">
            <v>13472.037092250002</v>
          </cell>
          <cell r="ET1350">
            <v>9312.0944152500015</v>
          </cell>
          <cell r="EU1350">
            <v>11062.494902249999</v>
          </cell>
          <cell r="EV1350">
            <v>10284.606609750001</v>
          </cell>
          <cell r="EW1350">
            <v>6775.6979070000007</v>
          </cell>
          <cell r="EX1350">
            <v>7234.8428542500005</v>
          </cell>
          <cell r="EY1350">
            <v>4897.2555719999991</v>
          </cell>
          <cell r="EZ1350">
            <v>4541.8365382500006</v>
          </cell>
          <cell r="FA1350">
            <v>4960.0990642499983</v>
          </cell>
          <cell r="FB1350">
            <v>12625.389216</v>
          </cell>
          <cell r="FC1350">
            <v>9981.4765297500035</v>
          </cell>
          <cell r="FD1350">
            <v>12218.04032625</v>
          </cell>
          <cell r="FE1350">
            <v>107182.44343125001</v>
          </cell>
          <cell r="FF1350">
            <v>13895.802310500003</v>
          </cell>
          <cell r="FG1350">
            <v>8739.2698717500025</v>
          </cell>
          <cell r="FH1350">
            <v>11086.254555750002</v>
          </cell>
          <cell r="FI1350">
            <v>10387.49325075</v>
          </cell>
          <cell r="FJ1350">
            <v>6717.569611500001</v>
          </cell>
          <cell r="FK1350">
            <v>7368.3571995000002</v>
          </cell>
          <cell r="FL1350">
            <v>4655.5959779999994</v>
          </cell>
          <cell r="FM1350">
            <v>4811.8868077500001</v>
          </cell>
          <cell r="FN1350">
            <v>4893.5086694999991</v>
          </cell>
          <cell r="FO1350">
            <v>12903.295160250002</v>
          </cell>
          <cell r="FP1350">
            <v>9528.7859370000042</v>
          </cell>
          <cell r="FQ1350">
            <v>12194.624078999999</v>
          </cell>
          <cell r="FR1350">
            <v>106858.32710849999</v>
          </cell>
          <cell r="FS1350">
            <v>14000.937093</v>
          </cell>
          <cell r="FT1350">
            <v>8276.4529897499997</v>
          </cell>
          <cell r="FU1350">
            <v>11211.239209499998</v>
          </cell>
          <cell r="FV1350">
            <v>10433.720954249999</v>
          </cell>
          <cell r="FW1350">
            <v>6679.162536750001</v>
          </cell>
          <cell r="FX1350">
            <v>7375.8799867500002</v>
          </cell>
          <cell r="FY1350">
            <v>4801.6902284999987</v>
          </cell>
          <cell r="FZ1350">
            <v>4933.9385369999991</v>
          </cell>
          <cell r="GA1350">
            <v>4672.849005</v>
          </cell>
          <cell r="GB1350">
            <v>13110.46468875</v>
          </cell>
          <cell r="GC1350">
            <v>9472.1137335000003</v>
          </cell>
          <cell r="GD1350">
            <v>11889.878145750003</v>
          </cell>
          <cell r="GE1350">
            <v>106496.60264099999</v>
          </cell>
          <cell r="GF1350">
            <v>14050.62135675</v>
          </cell>
          <cell r="GG1350">
            <v>8124.4125022500011</v>
          </cell>
          <cell r="GH1350">
            <v>11189.0827125</v>
          </cell>
          <cell r="GI1350">
            <v>10907.870019749998</v>
          </cell>
          <cell r="GJ1350">
            <v>6709.6749802500008</v>
          </cell>
          <cell r="GK1350">
            <v>6875.5825462500006</v>
          </cell>
          <cell r="GL1350">
            <v>4574.8963754999986</v>
          </cell>
          <cell r="GM1350">
            <v>5069.5445789999994</v>
          </cell>
          <cell r="GN1350">
            <v>4785.4042582500006</v>
          </cell>
          <cell r="GO1350">
            <v>13293.922752</v>
          </cell>
          <cell r="GP1350">
            <v>9679.0508595000028</v>
          </cell>
          <cell r="GQ1350">
            <v>11236.539699000001</v>
          </cell>
          <cell r="GR1350">
            <v>106721.85885075002</v>
          </cell>
          <cell r="GS1350">
            <v>13754.8177965</v>
          </cell>
          <cell r="GT1350">
            <v>7853.9387355000017</v>
          </cell>
          <cell r="GU1350">
            <v>11307.248617500001</v>
          </cell>
          <cell r="GV1350">
            <v>10853.756372249998</v>
          </cell>
          <cell r="GW1350">
            <v>6952.4738910000005</v>
          </cell>
          <cell r="GX1350">
            <v>6444.264469499999</v>
          </cell>
          <cell r="GY1350">
            <v>4513.0645642499994</v>
          </cell>
          <cell r="GZ1350">
            <v>5148.7280459999993</v>
          </cell>
          <cell r="HA1350">
            <v>5118.5776207500012</v>
          </cell>
          <cell r="HB1350">
            <v>12850.0226415</v>
          </cell>
          <cell r="HC1350">
            <v>10206.486650250003</v>
          </cell>
          <cell r="HD1350">
            <v>11718.479445750003</v>
          </cell>
          <cell r="HE1350">
            <v>107504.77932521001</v>
          </cell>
          <cell r="HF1350">
            <v>12902.9177475</v>
          </cell>
          <cell r="HG1350">
            <v>9837.2528842500033</v>
          </cell>
          <cell r="HH1350">
            <v>10952.058929209998</v>
          </cell>
          <cell r="HI1350">
            <v>10143.519853499998</v>
          </cell>
          <cell r="HJ1350">
            <v>7013.5609747500012</v>
          </cell>
          <cell r="HK1350">
            <v>7344.2694847500006</v>
          </cell>
          <cell r="HL1350">
            <v>4930.4460644999981</v>
          </cell>
          <cell r="HM1350">
            <v>4480.334793</v>
          </cell>
          <cell r="HN1350">
            <v>4743.3156209999988</v>
          </cell>
          <cell r="HO1350">
            <v>12465.7751295</v>
          </cell>
          <cell r="HP1350">
            <v>10452.795927750001</v>
          </cell>
          <cell r="HQ1350">
            <v>12238.5319155</v>
          </cell>
          <cell r="HR1350">
            <v>107668.30907249999</v>
          </cell>
          <cell r="HS1350">
            <v>13472.037092250002</v>
          </cell>
          <cell r="HT1350">
            <v>9312.0944152500015</v>
          </cell>
          <cell r="HU1350">
            <v>11349.85116375</v>
          </cell>
          <cell r="HV1350">
            <v>10299.688393499999</v>
          </cell>
          <cell r="HW1350">
            <v>6775.6979070000007</v>
          </cell>
          <cell r="HX1350">
            <v>7234.8428542500005</v>
          </cell>
          <cell r="HY1350">
            <v>4897.2555719999991</v>
          </cell>
          <cell r="HZ1350">
            <v>4541.8365382500006</v>
          </cell>
          <cell r="IA1350">
            <v>4960.0990642499983</v>
          </cell>
          <cell r="IB1350">
            <v>12625.389216</v>
          </cell>
          <cell r="IC1350">
            <v>9981.4765297500035</v>
          </cell>
          <cell r="ID1350">
            <v>12218.04032625</v>
          </cell>
          <cell r="IE1350">
            <v>107546.652378</v>
          </cell>
          <cell r="IF1350">
            <v>13895.802310500003</v>
          </cell>
          <cell r="IG1350">
            <v>8840.2443772500028</v>
          </cell>
          <cell r="IH1350">
            <v>11465.737940249997</v>
          </cell>
          <cell r="II1350">
            <v>10433.720954249999</v>
          </cell>
          <cell r="IJ1350">
            <v>6679.162536750001</v>
          </cell>
          <cell r="IK1350">
            <v>7375.8799867500002</v>
          </cell>
          <cell r="IL1350">
            <v>4801.6902284999987</v>
          </cell>
          <cell r="IM1350">
            <v>4933.9385369999991</v>
          </cell>
          <cell r="IN1350">
            <v>4672.849005</v>
          </cell>
          <cell r="IO1350">
            <v>13110.46468875</v>
          </cell>
          <cell r="IP1350">
            <v>9472.1137335000003</v>
          </cell>
          <cell r="IQ1350">
            <v>11865.0480795</v>
          </cell>
          <cell r="IR1350">
            <v>106842.36892724998</v>
          </cell>
          <cell r="IS1350">
            <v>14050.62135675</v>
          </cell>
          <cell r="IT1350">
            <v>7773.1803765000022</v>
          </cell>
          <cell r="IU1350">
            <v>11761.3918125</v>
          </cell>
          <cell r="IV1350">
            <v>10735.581854249998</v>
          </cell>
          <cell r="IW1350">
            <v>6425.4605827500009</v>
          </cell>
          <cell r="IX1350">
            <v>7221.7852245000004</v>
          </cell>
          <cell r="IY1350">
            <v>4737.4171762499991</v>
          </cell>
          <cell r="IZ1350">
            <v>4970.4129832499993</v>
          </cell>
          <cell r="JA1350">
            <v>4624.2878220000002</v>
          </cell>
          <cell r="JB1350">
            <v>13550.557382999998</v>
          </cell>
          <cell r="JC1350">
            <v>9508.760464500001</v>
          </cell>
          <cell r="JD1350">
            <v>11482.911891000002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 t="str">
            <v>WD_.EX.WYE._.REP.Foote Creek IV</v>
          </cell>
          <cell r="F1351">
            <v>9144.6554808000001</v>
          </cell>
          <cell r="G1351">
            <v>6320.9368152000006</v>
          </cell>
          <cell r="H1351">
            <v>7814.7381480000013</v>
          </cell>
          <cell r="I1351">
            <v>6991.3036368000003</v>
          </cell>
          <cell r="J1351">
            <v>4599.2616096000002</v>
          </cell>
          <cell r="K1351">
            <v>4910.9236344000001</v>
          </cell>
          <cell r="L1351">
            <v>3324.1977215999996</v>
          </cell>
          <cell r="M1351">
            <v>3082.9435896</v>
          </cell>
          <cell r="N1351">
            <v>3366.8551224000007</v>
          </cell>
          <cell r="O1351">
            <v>8569.9611647999991</v>
          </cell>
          <cell r="P1351">
            <v>6775.3052808000002</v>
          </cell>
          <cell r="Q1351">
            <v>8293.457676</v>
          </cell>
          <cell r="R1351">
            <v>72456.456508800009</v>
          </cell>
          <cell r="S1351">
            <v>9432.3021744000016</v>
          </cell>
          <cell r="T1351">
            <v>5932.1104584000004</v>
          </cell>
          <cell r="U1351">
            <v>7688.1373128000005</v>
          </cell>
          <cell r="V1351">
            <v>6916.5058200000003</v>
          </cell>
          <cell r="W1351">
            <v>4443.3303431999993</v>
          </cell>
          <cell r="X1351">
            <v>4824.2908056000006</v>
          </cell>
          <cell r="Y1351">
            <v>3127.6870296000002</v>
          </cell>
          <cell r="Z1351">
            <v>3266.2504391999996</v>
          </cell>
          <cell r="AA1351">
            <v>3321.6543696000003</v>
          </cell>
          <cell r="AB1351">
            <v>8758.6003511999988</v>
          </cell>
          <cell r="AC1351">
            <v>6468.0243936000006</v>
          </cell>
          <cell r="AD1351">
            <v>8277.5630111999999</v>
          </cell>
          <cell r="AE1351">
            <v>72350.064556269994</v>
          </cell>
          <cell r="AF1351">
            <v>9503.6663904000015</v>
          </cell>
          <cell r="AG1351">
            <v>5674.7328120000002</v>
          </cell>
          <cell r="AH1351">
            <v>7895.2728456000013</v>
          </cell>
          <cell r="AI1351">
            <v>7287.1828344000005</v>
          </cell>
          <cell r="AJ1351">
            <v>4272.3201225800003</v>
          </cell>
          <cell r="AK1351">
            <v>4656.7824320899999</v>
          </cell>
          <cell r="AL1351">
            <v>3215.7013560000005</v>
          </cell>
          <cell r="AM1351">
            <v>3373.8560855999999</v>
          </cell>
          <cell r="AN1351">
            <v>3138.9105216000007</v>
          </cell>
          <cell r="AO1351">
            <v>9197.9541024000009</v>
          </cell>
          <cell r="AP1351">
            <v>6454.4313456</v>
          </cell>
          <cell r="AQ1351">
            <v>7679.2537080000002</v>
          </cell>
          <cell r="AR1351">
            <v>72493.310198399995</v>
          </cell>
          <cell r="AS1351">
            <v>9334.5791952000018</v>
          </cell>
          <cell r="AT1351">
            <v>5358.7462823999995</v>
          </cell>
          <cell r="AU1351">
            <v>7860.0408096000028</v>
          </cell>
          <cell r="AV1351">
            <v>7353.7299528000003</v>
          </cell>
          <cell r="AW1351">
            <v>4554.4460472000001</v>
          </cell>
          <cell r="AX1351">
            <v>4667.0620920000001</v>
          </cell>
          <cell r="AY1351">
            <v>3105.3842064000005</v>
          </cell>
          <cell r="AZ1351">
            <v>3441.1454112000001</v>
          </cell>
          <cell r="BA1351">
            <v>3232.506110400001</v>
          </cell>
          <cell r="BB1351">
            <v>9023.7536256000003</v>
          </cell>
          <cell r="BC1351">
            <v>6570.0224016000002</v>
          </cell>
          <cell r="BD1351">
            <v>7991.8940639999992</v>
          </cell>
          <cell r="BE1351">
            <v>72568.139716800011</v>
          </cell>
          <cell r="BF1351">
            <v>9336.6035952000002</v>
          </cell>
          <cell r="BG1351">
            <v>5331.1584143999999</v>
          </cell>
          <cell r="BH1351">
            <v>7801.8588312000011</v>
          </cell>
          <cell r="BI1351">
            <v>7367.3982647999992</v>
          </cell>
          <cell r="BJ1351">
            <v>4719.2550047999994</v>
          </cell>
          <cell r="BK1351">
            <v>4374.2886096000002</v>
          </cell>
          <cell r="BL1351">
            <v>3063.4135224000006</v>
          </cell>
          <cell r="BM1351">
            <v>3494.8941887999999</v>
          </cell>
          <cell r="BN1351">
            <v>3474.4284456000005</v>
          </cell>
          <cell r="BO1351">
            <v>8722.4396112000013</v>
          </cell>
          <cell r="BP1351">
            <v>6928.0394232000008</v>
          </cell>
          <cell r="BQ1351">
            <v>7954.3618056000005</v>
          </cell>
          <cell r="BR1351">
            <v>73142.71866720001</v>
          </cell>
          <cell r="BS1351">
            <v>8758.3441680000014</v>
          </cell>
          <cell r="BT1351">
            <v>6677.4080183999995</v>
          </cell>
          <cell r="BU1351">
            <v>7603.9023984000014</v>
          </cell>
          <cell r="BV1351">
            <v>6885.298324800001</v>
          </cell>
          <cell r="BW1351">
            <v>4760.7201767999995</v>
          </cell>
          <cell r="BX1351">
            <v>4985.2011047999995</v>
          </cell>
          <cell r="BY1351">
            <v>3346.7270255999993</v>
          </cell>
          <cell r="BZ1351">
            <v>3041.1969503999994</v>
          </cell>
          <cell r="CA1351">
            <v>3219.7051488000002</v>
          </cell>
          <cell r="CB1351">
            <v>8461.6170575999986</v>
          </cell>
          <cell r="CC1351">
            <v>7095.2311752000005</v>
          </cell>
          <cell r="CD1351">
            <v>8307.3671184000013</v>
          </cell>
          <cell r="CE1351">
            <v>73194.539879999997</v>
          </cell>
          <cell r="CF1351">
            <v>9144.6554808000001</v>
          </cell>
          <cell r="CG1351">
            <v>6334.9648488000003</v>
          </cell>
          <cell r="CH1351">
            <v>7915.3368672000024</v>
          </cell>
          <cell r="CI1351">
            <v>7050.9045096000009</v>
          </cell>
          <cell r="CJ1351">
            <v>4559.8048271999996</v>
          </cell>
          <cell r="CK1351">
            <v>5001.5515536000003</v>
          </cell>
          <cell r="CL1351">
            <v>3160.1621184000001</v>
          </cell>
          <cell r="CM1351">
            <v>3266.2504391999996</v>
          </cell>
          <cell r="CN1351">
            <v>3321.6543696000003</v>
          </cell>
          <cell r="CO1351">
            <v>8758.6003511999988</v>
          </cell>
          <cell r="CP1351">
            <v>6468.0243936000006</v>
          </cell>
          <cell r="CQ1351">
            <v>8212.6301208000004</v>
          </cell>
          <cell r="CR1351">
            <v>72849.788877600018</v>
          </cell>
          <cell r="CS1351">
            <v>9503.6663904000015</v>
          </cell>
          <cell r="CT1351">
            <v>5617.9559688000008</v>
          </cell>
          <cell r="CU1351">
            <v>7925.704970400001</v>
          </cell>
          <cell r="CV1351">
            <v>7082.2833144000006</v>
          </cell>
          <cell r="CW1351">
            <v>4533.7345703999999</v>
          </cell>
          <cell r="CX1351">
            <v>5006.6579304000006</v>
          </cell>
          <cell r="CY1351">
            <v>3259.3291248</v>
          </cell>
          <cell r="CZ1351">
            <v>3349.0976736000002</v>
          </cell>
          <cell r="DA1351">
            <v>3171.8732640000003</v>
          </cell>
          <cell r="DB1351">
            <v>8899.2245160000002</v>
          </cell>
          <cell r="DC1351">
            <v>6429.5559888000007</v>
          </cell>
          <cell r="DD1351">
            <v>8070.7051656000012</v>
          </cell>
          <cell r="DE1351">
            <v>72087.108545950003</v>
          </cell>
          <cell r="DF1351">
            <v>9537.3914664000004</v>
          </cell>
          <cell r="DG1351">
            <v>5276.3406192000002</v>
          </cell>
          <cell r="DH1351">
            <v>7644.4944071999998</v>
          </cell>
          <cell r="DI1351">
            <v>7273.379820000001</v>
          </cell>
          <cell r="DJ1351">
            <v>4361.5247591999996</v>
          </cell>
          <cell r="DK1351">
            <v>4818.6626579499998</v>
          </cell>
          <cell r="DL1351">
            <v>3215.7013560000005</v>
          </cell>
          <cell r="DM1351">
            <v>3373.8560855999999</v>
          </cell>
          <cell r="DN1351">
            <v>3138.9105216000007</v>
          </cell>
          <cell r="DO1351">
            <v>9197.9541024000009</v>
          </cell>
          <cell r="DP1351">
            <v>6454.4313456</v>
          </cell>
          <cell r="DQ1351">
            <v>7794.4614047999994</v>
          </cell>
          <cell r="DR1351">
            <v>72173.505566399996</v>
          </cell>
          <cell r="DS1351">
            <v>9334.5791952000018</v>
          </cell>
          <cell r="DT1351">
            <v>5358.7462823999995</v>
          </cell>
          <cell r="DU1351">
            <v>7490.7198912000013</v>
          </cell>
          <cell r="DV1351">
            <v>7404.1299528</v>
          </cell>
          <cell r="DW1351">
            <v>4537.7940384000003</v>
          </cell>
          <cell r="DX1351">
            <v>4667.0620920000001</v>
          </cell>
          <cell r="DY1351">
            <v>3105.3842064000005</v>
          </cell>
          <cell r="DZ1351">
            <v>3441.1454112000001</v>
          </cell>
          <cell r="EA1351">
            <v>3248.274405600001</v>
          </cell>
          <cell r="EB1351">
            <v>9023.7536256000003</v>
          </cell>
          <cell r="EC1351">
            <v>6570.0224016000002</v>
          </cell>
          <cell r="ED1351">
            <v>7991.8940639999992</v>
          </cell>
          <cell r="EE1351">
            <v>72158.007616800009</v>
          </cell>
          <cell r="EF1351">
            <v>9336.6035952000002</v>
          </cell>
          <cell r="EG1351">
            <v>5730.3417528</v>
          </cell>
          <cell r="EH1351">
            <v>7313.6414904000012</v>
          </cell>
          <cell r="EI1351">
            <v>7182.8295671999995</v>
          </cell>
          <cell r="EJ1351">
            <v>4730.5465871999995</v>
          </cell>
          <cell r="EK1351">
            <v>4362.1799928</v>
          </cell>
          <cell r="EL1351">
            <v>3113.7304128000005</v>
          </cell>
          <cell r="EM1351">
            <v>3396.5532552</v>
          </cell>
          <cell r="EN1351">
            <v>3809.6194416000003</v>
          </cell>
          <cell r="EO1351">
            <v>8371.9738032000005</v>
          </cell>
          <cell r="EP1351">
            <v>7268.7715464000012</v>
          </cell>
          <cell r="EQ1351">
            <v>7541.2161719999995</v>
          </cell>
          <cell r="ER1351">
            <v>72878.6518488</v>
          </cell>
          <cell r="ES1351">
            <v>9144.6554808000001</v>
          </cell>
          <cell r="ET1351">
            <v>6320.9368152000006</v>
          </cell>
          <cell r="EU1351">
            <v>7509.0874487999999</v>
          </cell>
          <cell r="EV1351">
            <v>6981.0663048000006</v>
          </cell>
          <cell r="EW1351">
            <v>4599.2616096000002</v>
          </cell>
          <cell r="EX1351">
            <v>4910.9236344000001</v>
          </cell>
          <cell r="EY1351">
            <v>3324.1977215999996</v>
          </cell>
          <cell r="EZ1351">
            <v>3082.9435896</v>
          </cell>
          <cell r="FA1351">
            <v>3366.8551224000007</v>
          </cell>
          <cell r="FB1351">
            <v>8569.9611647999991</v>
          </cell>
          <cell r="FC1351">
            <v>6775.3052808000002</v>
          </cell>
          <cell r="FD1351">
            <v>8293.457676</v>
          </cell>
          <cell r="FE1351">
            <v>72754.143420000008</v>
          </cell>
          <cell r="FF1351">
            <v>9432.3021744000016</v>
          </cell>
          <cell r="FG1351">
            <v>5932.1104584000004</v>
          </cell>
          <cell r="FH1351">
            <v>7525.2152136000013</v>
          </cell>
          <cell r="FI1351">
            <v>7050.9045096000009</v>
          </cell>
          <cell r="FJ1351">
            <v>4559.8048271999996</v>
          </cell>
          <cell r="FK1351">
            <v>5001.5515536000003</v>
          </cell>
          <cell r="FL1351">
            <v>3160.1621184000001</v>
          </cell>
          <cell r="FM1351">
            <v>3266.2504391999996</v>
          </cell>
          <cell r="FN1351">
            <v>3321.6543696000003</v>
          </cell>
          <cell r="FO1351">
            <v>8758.6003511999988</v>
          </cell>
          <cell r="FP1351">
            <v>6468.0243936000006</v>
          </cell>
          <cell r="FQ1351">
            <v>8277.5630111999999</v>
          </cell>
          <cell r="FR1351">
            <v>72534.137188800014</v>
          </cell>
          <cell r="FS1351">
            <v>9503.6663904000015</v>
          </cell>
          <cell r="FT1351">
            <v>5617.9559688000008</v>
          </cell>
          <cell r="FU1351">
            <v>7610.0532815999995</v>
          </cell>
          <cell r="FV1351">
            <v>7082.2833144000006</v>
          </cell>
          <cell r="FW1351">
            <v>4533.7345703999999</v>
          </cell>
          <cell r="FX1351">
            <v>5006.6579304000006</v>
          </cell>
          <cell r="FY1351">
            <v>3259.3291248</v>
          </cell>
          <cell r="FZ1351">
            <v>3349.0976736000002</v>
          </cell>
          <cell r="GA1351">
            <v>3171.8732640000003</v>
          </cell>
          <cell r="GB1351">
            <v>8899.2245160000002</v>
          </cell>
          <cell r="GC1351">
            <v>6429.5559888000007</v>
          </cell>
          <cell r="GD1351">
            <v>8070.7051656000012</v>
          </cell>
          <cell r="GE1351">
            <v>72301.274051999993</v>
          </cell>
          <cell r="GF1351">
            <v>9537.3914664000004</v>
          </cell>
          <cell r="GG1351">
            <v>5514.7527287999992</v>
          </cell>
          <cell r="GH1351">
            <v>7607.6847672000004</v>
          </cell>
          <cell r="GI1351">
            <v>7404.1299528</v>
          </cell>
          <cell r="GJ1351">
            <v>4554.4460472000001</v>
          </cell>
          <cell r="GK1351">
            <v>4667.0620920000001</v>
          </cell>
          <cell r="GL1351">
            <v>3105.3842064000005</v>
          </cell>
          <cell r="GM1351">
            <v>3441.1454112000001</v>
          </cell>
          <cell r="GN1351">
            <v>3248.274405600001</v>
          </cell>
          <cell r="GO1351">
            <v>9023.7536256000003</v>
          </cell>
          <cell r="GP1351">
            <v>6570.0224016000002</v>
          </cell>
          <cell r="GQ1351">
            <v>7627.2269471999998</v>
          </cell>
          <cell r="GR1351">
            <v>72506.328686400011</v>
          </cell>
          <cell r="GS1351">
            <v>9336.6035952000002</v>
          </cell>
          <cell r="GT1351">
            <v>5331.1584143999999</v>
          </cell>
          <cell r="GU1351">
            <v>7740.0478008000018</v>
          </cell>
          <cell r="GV1351">
            <v>7367.3982647999992</v>
          </cell>
          <cell r="GW1351">
            <v>4719.2550047999994</v>
          </cell>
          <cell r="GX1351">
            <v>4374.2886096000002</v>
          </cell>
          <cell r="GY1351">
            <v>3063.4135224000006</v>
          </cell>
          <cell r="GZ1351">
            <v>3494.8941887999999</v>
          </cell>
          <cell r="HA1351">
            <v>3474.4284456000005</v>
          </cell>
          <cell r="HB1351">
            <v>8722.4396112000013</v>
          </cell>
          <cell r="HC1351">
            <v>6928.0394232000008</v>
          </cell>
          <cell r="HD1351">
            <v>7954.3618056000005</v>
          </cell>
          <cell r="HE1351">
            <v>72949.417631999997</v>
          </cell>
          <cell r="HF1351">
            <v>8758.3441680000014</v>
          </cell>
          <cell r="HG1351">
            <v>6677.4080183999995</v>
          </cell>
          <cell r="HH1351">
            <v>7410.6013632000004</v>
          </cell>
          <cell r="HI1351">
            <v>6885.298324800001</v>
          </cell>
          <cell r="HJ1351">
            <v>4760.7201767999995</v>
          </cell>
          <cell r="HK1351">
            <v>4985.2011047999995</v>
          </cell>
          <cell r="HL1351">
            <v>3346.7270255999993</v>
          </cell>
          <cell r="HM1351">
            <v>3041.1969503999994</v>
          </cell>
          <cell r="HN1351">
            <v>3219.7051488000002</v>
          </cell>
          <cell r="HO1351">
            <v>8461.6170575999986</v>
          </cell>
          <cell r="HP1351">
            <v>7095.2311752000005</v>
          </cell>
          <cell r="HQ1351">
            <v>8307.3671184000013</v>
          </cell>
          <cell r="HR1351">
            <v>73083.943128000014</v>
          </cell>
          <cell r="HS1351">
            <v>9144.6554808000001</v>
          </cell>
          <cell r="HT1351">
            <v>6320.9368152000006</v>
          </cell>
          <cell r="HU1351">
            <v>7704.1413960000009</v>
          </cell>
          <cell r="HV1351">
            <v>6991.3036368000003</v>
          </cell>
          <cell r="HW1351">
            <v>4599.2616096000002</v>
          </cell>
          <cell r="HX1351">
            <v>4910.9236344000001</v>
          </cell>
          <cell r="HY1351">
            <v>3324.1977215999996</v>
          </cell>
          <cell r="HZ1351">
            <v>3082.9435896</v>
          </cell>
          <cell r="IA1351">
            <v>3366.8551224000007</v>
          </cell>
          <cell r="IB1351">
            <v>8569.9611647999991</v>
          </cell>
          <cell r="IC1351">
            <v>6775.3052808000002</v>
          </cell>
          <cell r="ID1351">
            <v>8293.457676</v>
          </cell>
          <cell r="IE1351">
            <v>73001.364038400003</v>
          </cell>
          <cell r="IF1351">
            <v>9432.3021744000016</v>
          </cell>
          <cell r="IG1351">
            <v>6000.6507288000003</v>
          </cell>
          <cell r="IH1351">
            <v>7782.8039352000014</v>
          </cell>
          <cell r="II1351">
            <v>7082.2833144000006</v>
          </cell>
          <cell r="IJ1351">
            <v>4533.7345703999999</v>
          </cell>
          <cell r="IK1351">
            <v>5006.6579304000006</v>
          </cell>
          <cell r="IL1351">
            <v>3259.3291248</v>
          </cell>
          <cell r="IM1351">
            <v>3349.0976736000002</v>
          </cell>
          <cell r="IN1351">
            <v>3171.8732640000003</v>
          </cell>
          <cell r="IO1351">
            <v>8899.2245160000002</v>
          </cell>
          <cell r="IP1351">
            <v>6429.5559888000007</v>
          </cell>
          <cell r="IQ1351">
            <v>8053.8508176000005</v>
          </cell>
          <cell r="IR1351">
            <v>72523.304968800003</v>
          </cell>
          <cell r="IS1351">
            <v>9537.3914664000004</v>
          </cell>
          <cell r="IT1351">
            <v>5276.3406192000002</v>
          </cell>
          <cell r="IU1351">
            <v>7983.490200000002</v>
          </cell>
          <cell r="IV1351">
            <v>7287.1828344000005</v>
          </cell>
          <cell r="IW1351">
            <v>4361.5247591999996</v>
          </cell>
          <cell r="IX1351">
            <v>4902.0602736000001</v>
          </cell>
          <cell r="IY1351">
            <v>3215.7013560000005</v>
          </cell>
          <cell r="IZ1351">
            <v>3373.8560855999999</v>
          </cell>
          <cell r="JA1351">
            <v>3138.9105216000007</v>
          </cell>
          <cell r="JB1351">
            <v>9197.9541024000009</v>
          </cell>
          <cell r="JC1351">
            <v>6454.4313456</v>
          </cell>
          <cell r="JD1351">
            <v>7794.4614047999994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 t="str">
            <v>WD_.EX.WYE._.REP.Glenrock I</v>
          </cell>
          <cell r="F1352">
            <v>27493.721936999998</v>
          </cell>
          <cell r="G1352">
            <v>17044.397864999999</v>
          </cell>
          <cell r="H1352">
            <v>19105.437285</v>
          </cell>
          <cell r="I1352">
            <v>22333.540607989999</v>
          </cell>
          <cell r="J1352">
            <v>19095.250683260001</v>
          </cell>
          <cell r="K1352">
            <v>22044.070718999996</v>
          </cell>
          <cell r="L1352">
            <v>15790.463469000004</v>
          </cell>
          <cell r="M1352">
            <v>17182.671759000001</v>
          </cell>
          <cell r="N1352">
            <v>15969.619809000003</v>
          </cell>
          <cell r="O1352">
            <v>32144.797079999997</v>
          </cell>
          <cell r="P1352">
            <v>21295.819016999998</v>
          </cell>
          <cell r="Q1352">
            <v>37474.420103999997</v>
          </cell>
          <cell r="R1352">
            <v>263702.31101896998</v>
          </cell>
          <cell r="S1352">
            <v>27005.019821999998</v>
          </cell>
          <cell r="T1352">
            <v>16765.477343999995</v>
          </cell>
          <cell r="U1352">
            <v>18679.610025999998</v>
          </cell>
          <cell r="V1352">
            <v>22658.289556599993</v>
          </cell>
          <cell r="W1352">
            <v>18917.533387759999</v>
          </cell>
          <cell r="X1352">
            <v>21075.712020000003</v>
          </cell>
          <cell r="Y1352">
            <v>14605.265367000004</v>
          </cell>
          <cell r="Z1352">
            <v>17745.514082999998</v>
          </cell>
          <cell r="AA1352">
            <v>16185.865706999997</v>
          </cell>
          <cell r="AB1352">
            <v>31313.115621609999</v>
          </cell>
          <cell r="AC1352">
            <v>21337.157457000001</v>
          </cell>
          <cell r="AD1352">
            <v>37413.750627000001</v>
          </cell>
          <cell r="AE1352">
            <v>264418.54502347996</v>
          </cell>
          <cell r="AF1352">
            <v>27581.270210999999</v>
          </cell>
          <cell r="AG1352">
            <v>16440.591914999997</v>
          </cell>
          <cell r="AH1352">
            <v>18504.632738889999</v>
          </cell>
          <cell r="AI1352">
            <v>25190.888183999996</v>
          </cell>
          <cell r="AJ1352">
            <v>18790.784294589997</v>
          </cell>
          <cell r="AK1352">
            <v>19772.628381000002</v>
          </cell>
          <cell r="AL1352">
            <v>14892.400017000002</v>
          </cell>
          <cell r="AM1352">
            <v>18173.052017999998</v>
          </cell>
          <cell r="AN1352">
            <v>15498.634238999999</v>
          </cell>
          <cell r="AO1352">
            <v>30874.553621999996</v>
          </cell>
          <cell r="AP1352">
            <v>22628.569194</v>
          </cell>
          <cell r="AQ1352">
            <v>36070.540208999999</v>
          </cell>
          <cell r="AR1352">
            <v>267565.16872800002</v>
          </cell>
          <cell r="AS1352">
            <v>26754.874839</v>
          </cell>
          <cell r="AT1352">
            <v>16003.473354</v>
          </cell>
          <cell r="AU1352">
            <v>18525.362624999994</v>
          </cell>
          <cell r="AV1352">
            <v>25072.928693999998</v>
          </cell>
          <cell r="AW1352">
            <v>21197.556863999998</v>
          </cell>
          <cell r="AX1352">
            <v>20288.581038</v>
          </cell>
          <cell r="AY1352">
            <v>14702.668200000004</v>
          </cell>
          <cell r="AZ1352">
            <v>18271.752444000002</v>
          </cell>
          <cell r="BA1352">
            <v>15471.991655999998</v>
          </cell>
          <cell r="BB1352">
            <v>30882.611033999998</v>
          </cell>
          <cell r="BC1352">
            <v>22623.424164000004</v>
          </cell>
          <cell r="BD1352">
            <v>37769.943815999992</v>
          </cell>
          <cell r="BE1352">
            <v>253836.34518150002</v>
          </cell>
          <cell r="BF1352">
            <v>26541.291050999997</v>
          </cell>
          <cell r="BG1352">
            <v>14426.521391909999</v>
          </cell>
          <cell r="BH1352">
            <v>15665.448243999997</v>
          </cell>
          <cell r="BI1352">
            <v>20663.388682839999</v>
          </cell>
          <cell r="BJ1352">
            <v>19144.724841000003</v>
          </cell>
          <cell r="BK1352">
            <v>18404.344629000003</v>
          </cell>
          <cell r="BL1352">
            <v>15043.49847</v>
          </cell>
          <cell r="BM1352">
            <v>18416.379563999999</v>
          </cell>
          <cell r="BN1352">
            <v>16420.957245000001</v>
          </cell>
          <cell r="BO1352">
            <v>28492.732384749994</v>
          </cell>
          <cell r="BP1352">
            <v>23493.649707000004</v>
          </cell>
          <cell r="BQ1352">
            <v>37123.408970999997</v>
          </cell>
          <cell r="BR1352">
            <v>265717.51338640001</v>
          </cell>
          <cell r="BS1352">
            <v>26570.159055</v>
          </cell>
          <cell r="BT1352">
            <v>18216.084447000001</v>
          </cell>
          <cell r="BU1352">
            <v>17204.364936000005</v>
          </cell>
          <cell r="BV1352">
            <v>21479.414913000001</v>
          </cell>
          <cell r="BW1352">
            <v>20122.032420400003</v>
          </cell>
          <cell r="BX1352">
            <v>21273.528374999998</v>
          </cell>
          <cell r="BY1352">
            <v>16560.677628000005</v>
          </cell>
          <cell r="BZ1352">
            <v>17424.037323</v>
          </cell>
          <cell r="CA1352">
            <v>14219.412075000002</v>
          </cell>
          <cell r="CB1352">
            <v>32953.183757999992</v>
          </cell>
          <cell r="CC1352">
            <v>21435.187652999997</v>
          </cell>
          <cell r="CD1352">
            <v>38259.430803000003</v>
          </cell>
          <cell r="CE1352">
            <v>266677.33055693994</v>
          </cell>
          <cell r="CF1352">
            <v>27493.721936999998</v>
          </cell>
          <cell r="CG1352">
            <v>17179.254476999999</v>
          </cell>
          <cell r="CH1352">
            <v>17700.069331960003</v>
          </cell>
          <cell r="CI1352">
            <v>23394.500513999992</v>
          </cell>
          <cell r="CJ1352">
            <v>20257.636607999997</v>
          </cell>
          <cell r="CK1352">
            <v>22016.864088980001</v>
          </cell>
          <cell r="CL1352">
            <v>14698.809972000005</v>
          </cell>
          <cell r="CM1352">
            <v>17745.514082999998</v>
          </cell>
          <cell r="CN1352">
            <v>16185.865706999997</v>
          </cell>
          <cell r="CO1352">
            <v>31503.148874999999</v>
          </cell>
          <cell r="CP1352">
            <v>21337.157457000001</v>
          </cell>
          <cell r="CQ1352">
            <v>37164.787505999993</v>
          </cell>
          <cell r="CR1352">
            <v>265577.48929800006</v>
          </cell>
          <cell r="CS1352">
            <v>27581.270210999999</v>
          </cell>
          <cell r="CT1352">
            <v>15866.424584999999</v>
          </cell>
          <cell r="CU1352">
            <v>17449.267967999996</v>
          </cell>
          <cell r="CV1352">
            <v>23900.936003999999</v>
          </cell>
          <cell r="CW1352">
            <v>20335.961546999999</v>
          </cell>
          <cell r="CX1352">
            <v>21598.673184000003</v>
          </cell>
          <cell r="CY1352">
            <v>14924.249109000004</v>
          </cell>
          <cell r="CZ1352">
            <v>18650.545155</v>
          </cell>
          <cell r="DA1352">
            <v>15259.042458</v>
          </cell>
          <cell r="DB1352">
            <v>30943.627902</v>
          </cell>
          <cell r="DC1352">
            <v>22078.694286000002</v>
          </cell>
          <cell r="DD1352">
            <v>36988.796888999997</v>
          </cell>
          <cell r="DE1352">
            <v>265229.02592181001</v>
          </cell>
          <cell r="DF1352">
            <v>27257.641487999997</v>
          </cell>
          <cell r="DG1352">
            <v>15644.495096999999</v>
          </cell>
          <cell r="DH1352">
            <v>17132.750239720001</v>
          </cell>
          <cell r="DI1352">
            <v>25116.863309999997</v>
          </cell>
          <cell r="DJ1352">
            <v>19648.509803999998</v>
          </cell>
          <cell r="DK1352">
            <v>21295.401206090006</v>
          </cell>
          <cell r="DL1352">
            <v>14892.400017000002</v>
          </cell>
          <cell r="DM1352">
            <v>18173.052017999998</v>
          </cell>
          <cell r="DN1352">
            <v>15498.634238999999</v>
          </cell>
          <cell r="DO1352">
            <v>30965.204654999998</v>
          </cell>
          <cell r="DP1352">
            <v>22628.569194</v>
          </cell>
          <cell r="DQ1352">
            <v>36975.504653999997</v>
          </cell>
          <cell r="DR1352">
            <v>266147.12292300002</v>
          </cell>
          <cell r="DS1352">
            <v>26754.874839</v>
          </cell>
          <cell r="DT1352">
            <v>16003.473354</v>
          </cell>
          <cell r="DU1352">
            <v>17046.020474999998</v>
          </cell>
          <cell r="DV1352">
            <v>25134.225039000001</v>
          </cell>
          <cell r="DW1352">
            <v>21197.556863999998</v>
          </cell>
          <cell r="DX1352">
            <v>20288.581038</v>
          </cell>
          <cell r="DY1352">
            <v>14702.668200000004</v>
          </cell>
          <cell r="DZ1352">
            <v>18271.752444000002</v>
          </cell>
          <cell r="EA1352">
            <v>15471.991655999998</v>
          </cell>
          <cell r="EB1352">
            <v>30882.611033999998</v>
          </cell>
          <cell r="EC1352">
            <v>22623.424164000004</v>
          </cell>
          <cell r="ED1352">
            <v>37769.943815999992</v>
          </cell>
          <cell r="EE1352">
            <v>264867.389226</v>
          </cell>
          <cell r="EF1352">
            <v>26541.291050999997</v>
          </cell>
          <cell r="EG1352">
            <v>15131.442744</v>
          </cell>
          <cell r="EH1352">
            <v>17464.515947999997</v>
          </cell>
          <cell r="EI1352">
            <v>25156.238183999994</v>
          </cell>
          <cell r="EJ1352">
            <v>22824.591866999999</v>
          </cell>
          <cell r="EK1352">
            <v>17890.676496</v>
          </cell>
          <cell r="EL1352">
            <v>15245.495793000002</v>
          </cell>
          <cell r="EM1352">
            <v>18039.191345999996</v>
          </cell>
          <cell r="EN1352">
            <v>18104.999220000002</v>
          </cell>
          <cell r="EO1352">
            <v>27907.447787999994</v>
          </cell>
          <cell r="EP1352">
            <v>25368.262029000001</v>
          </cell>
          <cell r="EQ1352">
            <v>35193.236760000007</v>
          </cell>
          <cell r="ER1352">
            <v>267251.85243899998</v>
          </cell>
          <cell r="ES1352">
            <v>27493.721936999998</v>
          </cell>
          <cell r="ET1352">
            <v>17044.397864999999</v>
          </cell>
          <cell r="EU1352">
            <v>18257.999958</v>
          </cell>
          <cell r="EV1352">
            <v>22934.265254999998</v>
          </cell>
          <cell r="EW1352">
            <v>19619.605467000001</v>
          </cell>
          <cell r="EX1352">
            <v>22044.070718999996</v>
          </cell>
          <cell r="EY1352">
            <v>15790.463469000004</v>
          </cell>
          <cell r="EZ1352">
            <v>17182.671759000001</v>
          </cell>
          <cell r="FA1352">
            <v>15969.619809000003</v>
          </cell>
          <cell r="FB1352">
            <v>32144.797079999997</v>
          </cell>
          <cell r="FC1352">
            <v>21295.819016999998</v>
          </cell>
          <cell r="FD1352">
            <v>37474.420103999997</v>
          </cell>
          <cell r="FE1352">
            <v>266792.40888299997</v>
          </cell>
          <cell r="FF1352">
            <v>27005.019821999998</v>
          </cell>
          <cell r="FG1352">
            <v>16765.477343999995</v>
          </cell>
          <cell r="FH1352">
            <v>18325.471328999996</v>
          </cell>
          <cell r="FI1352">
            <v>23390.959085999995</v>
          </cell>
          <cell r="FJ1352">
            <v>20257.636607999997</v>
          </cell>
          <cell r="FK1352">
            <v>22163.597973</v>
          </cell>
          <cell r="FL1352">
            <v>14698.809972000005</v>
          </cell>
          <cell r="FM1352">
            <v>17745.514082999998</v>
          </cell>
          <cell r="FN1352">
            <v>16185.865706999997</v>
          </cell>
          <cell r="FO1352">
            <v>31503.148874999999</v>
          </cell>
          <cell r="FP1352">
            <v>21337.157457000001</v>
          </cell>
          <cell r="FQ1352">
            <v>37413.750627000001</v>
          </cell>
          <cell r="FR1352">
            <v>266248.04184000002</v>
          </cell>
          <cell r="FS1352">
            <v>27581.270210999999</v>
          </cell>
          <cell r="FT1352">
            <v>15866.424584999999</v>
          </cell>
          <cell r="FU1352">
            <v>17795.049920999998</v>
          </cell>
          <cell r="FV1352">
            <v>23936.177726999998</v>
          </cell>
          <cell r="FW1352">
            <v>20335.961546999999</v>
          </cell>
          <cell r="FX1352">
            <v>21888.20205</v>
          </cell>
          <cell r="FY1352">
            <v>14924.249109000004</v>
          </cell>
          <cell r="FZ1352">
            <v>18650.545155</v>
          </cell>
          <cell r="GA1352">
            <v>15259.042458</v>
          </cell>
          <cell r="GB1352">
            <v>30943.627902</v>
          </cell>
          <cell r="GC1352">
            <v>22078.694286000002</v>
          </cell>
          <cell r="GD1352">
            <v>36988.796888999997</v>
          </cell>
          <cell r="GE1352">
            <v>266370.97845599998</v>
          </cell>
          <cell r="GF1352">
            <v>27257.641487999997</v>
          </cell>
          <cell r="GG1352">
            <v>16125.566391</v>
          </cell>
          <cell r="GH1352">
            <v>17768.283291</v>
          </cell>
          <cell r="GI1352">
            <v>25130.683610999997</v>
          </cell>
          <cell r="GJ1352">
            <v>21197.556863999998</v>
          </cell>
          <cell r="GK1352">
            <v>20288.581038</v>
          </cell>
          <cell r="GL1352">
            <v>14702.668200000004</v>
          </cell>
          <cell r="GM1352">
            <v>18271.752444000002</v>
          </cell>
          <cell r="GN1352">
            <v>15471.991655999998</v>
          </cell>
          <cell r="GO1352">
            <v>30882.611033999998</v>
          </cell>
          <cell r="GP1352">
            <v>22623.424164000004</v>
          </cell>
          <cell r="GQ1352">
            <v>36650.218274999992</v>
          </cell>
          <cell r="GR1352">
            <v>265487.80783346994</v>
          </cell>
          <cell r="GS1352">
            <v>26541.291050999997</v>
          </cell>
          <cell r="GT1352">
            <v>14605.037270999999</v>
          </cell>
          <cell r="GU1352">
            <v>17655.102196470001</v>
          </cell>
          <cell r="GV1352">
            <v>25269.119567999998</v>
          </cell>
          <cell r="GW1352">
            <v>22798.048778999997</v>
          </cell>
          <cell r="GX1352">
            <v>18404.344629000003</v>
          </cell>
          <cell r="GY1352">
            <v>15043.49847</v>
          </cell>
          <cell r="GZ1352">
            <v>18416.379563999999</v>
          </cell>
          <cell r="HA1352">
            <v>16420.957245000001</v>
          </cell>
          <cell r="HB1352">
            <v>29716.970381999992</v>
          </cell>
          <cell r="HC1352">
            <v>23493.649707000004</v>
          </cell>
          <cell r="HD1352">
            <v>37123.408970999997</v>
          </cell>
          <cell r="HE1352">
            <v>268100.80426836002</v>
          </cell>
          <cell r="HF1352">
            <v>26570.159055</v>
          </cell>
          <cell r="HG1352">
            <v>18218.569643999999</v>
          </cell>
          <cell r="HH1352">
            <v>18526.668930359996</v>
          </cell>
          <cell r="HI1352">
            <v>21891.394898999999</v>
          </cell>
          <cell r="HJ1352">
            <v>20289.52332</v>
          </cell>
          <cell r="HK1352">
            <v>21752.55918</v>
          </cell>
          <cell r="HL1352">
            <v>16560.677628000005</v>
          </cell>
          <cell r="HM1352">
            <v>17424.037323</v>
          </cell>
          <cell r="HN1352">
            <v>14219.412075000002</v>
          </cell>
          <cell r="HO1352">
            <v>32953.183757999992</v>
          </cell>
          <cell r="HP1352">
            <v>21435.187652999997</v>
          </cell>
          <cell r="HQ1352">
            <v>38259.430803000003</v>
          </cell>
          <cell r="HR1352">
            <v>267892.29670499999</v>
          </cell>
          <cell r="HS1352">
            <v>27493.721936999998</v>
          </cell>
          <cell r="HT1352">
            <v>17044.397864999999</v>
          </cell>
          <cell r="HU1352">
            <v>18863.202500999996</v>
          </cell>
          <cell r="HV1352">
            <v>22969.506977999998</v>
          </cell>
          <cell r="HW1352">
            <v>19619.605467000001</v>
          </cell>
          <cell r="HX1352">
            <v>22044.070718999996</v>
          </cell>
          <cell r="HY1352">
            <v>15790.463469000004</v>
          </cell>
          <cell r="HZ1352">
            <v>17182.671759000001</v>
          </cell>
          <cell r="IA1352">
            <v>15969.619809000003</v>
          </cell>
          <cell r="IB1352">
            <v>32144.797079999997</v>
          </cell>
          <cell r="IC1352">
            <v>21295.819016999998</v>
          </cell>
          <cell r="ID1352">
            <v>37474.420103999997</v>
          </cell>
          <cell r="IE1352">
            <v>267331.60426500003</v>
          </cell>
          <cell r="IF1352">
            <v>27005.019821999998</v>
          </cell>
          <cell r="IG1352">
            <v>17071.394669999998</v>
          </cell>
          <cell r="IH1352">
            <v>18566.475741000002</v>
          </cell>
          <cell r="II1352">
            <v>23936.177726999998</v>
          </cell>
          <cell r="IJ1352">
            <v>20335.961546999999</v>
          </cell>
          <cell r="IK1352">
            <v>21888.20205</v>
          </cell>
          <cell r="IL1352">
            <v>14924.249109000004</v>
          </cell>
          <cell r="IM1352">
            <v>18650.545155</v>
          </cell>
          <cell r="IN1352">
            <v>15259.042458</v>
          </cell>
          <cell r="IO1352">
            <v>30943.627902</v>
          </cell>
          <cell r="IP1352">
            <v>22078.694286000002</v>
          </cell>
          <cell r="IQ1352">
            <v>36672.213798000004</v>
          </cell>
          <cell r="IR1352">
            <v>267186.43809000001</v>
          </cell>
          <cell r="IS1352">
            <v>27257.641487999997</v>
          </cell>
          <cell r="IT1352">
            <v>15644.495096999999</v>
          </cell>
          <cell r="IU1352">
            <v>18665.174087999996</v>
          </cell>
          <cell r="IV1352">
            <v>25190.888183999996</v>
          </cell>
          <cell r="IW1352">
            <v>19648.509803999998</v>
          </cell>
          <cell r="IX1352">
            <v>21646.364652000004</v>
          </cell>
          <cell r="IY1352">
            <v>14892.400017000002</v>
          </cell>
          <cell r="IZ1352">
            <v>18173.052017999998</v>
          </cell>
          <cell r="JA1352">
            <v>15498.634238999999</v>
          </cell>
          <cell r="JB1352">
            <v>30965.204654999998</v>
          </cell>
          <cell r="JC1352">
            <v>22628.569194</v>
          </cell>
          <cell r="JD1352">
            <v>36975.504653999997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 t="str">
            <v>WD_.EX.WYE._.REP.Glenrock III</v>
          </cell>
          <cell r="F1353">
            <v>10830.860156999999</v>
          </cell>
          <cell r="G1353">
            <v>6714.4597649999978</v>
          </cell>
          <cell r="H1353">
            <v>7309.2079196900022</v>
          </cell>
          <cell r="I1353">
            <v>8783.6929302000008</v>
          </cell>
          <cell r="J1353">
            <v>7503.8685930000001</v>
          </cell>
          <cell r="K1353">
            <v>8684.0278589999998</v>
          </cell>
          <cell r="L1353">
            <v>6220.4856089999985</v>
          </cell>
          <cell r="M1353">
            <v>6768.9312990000008</v>
          </cell>
          <cell r="N1353">
            <v>6291.0623489999998</v>
          </cell>
          <cell r="O1353">
            <v>12663.101879999998</v>
          </cell>
          <cell r="P1353">
            <v>8389.2620370000004</v>
          </cell>
          <cell r="Q1353">
            <v>14762.650344000003</v>
          </cell>
          <cell r="R1353">
            <v>103680.43530000001</v>
          </cell>
          <cell r="S1353">
            <v>10638.341142000001</v>
          </cell>
          <cell r="T1353">
            <v>6604.5819839999995</v>
          </cell>
          <cell r="U1353">
            <v>7337.1705030000021</v>
          </cell>
          <cell r="V1353">
            <v>8935.9699260000016</v>
          </cell>
          <cell r="W1353">
            <v>7444.0028130000001</v>
          </cell>
          <cell r="X1353">
            <v>8302.5532199999998</v>
          </cell>
          <cell r="Y1353">
            <v>5683.4014770000003</v>
          </cell>
          <cell r="Z1353">
            <v>6990.6570630000006</v>
          </cell>
          <cell r="AA1353">
            <v>6376.2501270000002</v>
          </cell>
          <cell r="AB1353">
            <v>12223.209920999998</v>
          </cell>
          <cell r="AC1353">
            <v>8405.5468770000007</v>
          </cell>
          <cell r="AD1353">
            <v>14738.750247000002</v>
          </cell>
          <cell r="AE1353">
            <v>103979.71391688002</v>
          </cell>
          <cell r="AF1353">
            <v>10865.348871000002</v>
          </cell>
          <cell r="AG1353">
            <v>6476.596814999999</v>
          </cell>
          <cell r="AH1353">
            <v>7265.0710080000017</v>
          </cell>
          <cell r="AI1353">
            <v>9923.6832240000022</v>
          </cell>
          <cell r="AJ1353">
            <v>7347.9123388800017</v>
          </cell>
          <cell r="AK1353">
            <v>7722.0402089999989</v>
          </cell>
          <cell r="AL1353">
            <v>5866.7030370000011</v>
          </cell>
          <cell r="AM1353">
            <v>7159.0810979999997</v>
          </cell>
          <cell r="AN1353">
            <v>6105.5225790000004</v>
          </cell>
          <cell r="AO1353">
            <v>12123.863154000002</v>
          </cell>
          <cell r="AP1353">
            <v>8914.2848340000019</v>
          </cell>
          <cell r="AQ1353">
            <v>14209.606748999999</v>
          </cell>
          <cell r="AR1353">
            <v>105358.55686200001</v>
          </cell>
          <cell r="AS1353">
            <v>10539.799179000001</v>
          </cell>
          <cell r="AT1353">
            <v>6304.3985940000002</v>
          </cell>
          <cell r="AU1353">
            <v>7289.7690450000018</v>
          </cell>
          <cell r="AV1353">
            <v>9839.4118680000029</v>
          </cell>
          <cell r="AW1353">
            <v>8350.5527039999997</v>
          </cell>
          <cell r="AX1353">
            <v>7992.4713179999999</v>
          </cell>
          <cell r="AY1353">
            <v>5791.9602000000014</v>
          </cell>
          <cell r="AZ1353">
            <v>7197.963084</v>
          </cell>
          <cell r="BA1353">
            <v>6095.027016</v>
          </cell>
          <cell r="BB1353">
            <v>12165.877074</v>
          </cell>
          <cell r="BC1353">
            <v>8912.2580040000012</v>
          </cell>
          <cell r="BD1353">
            <v>14879.068775999998</v>
          </cell>
          <cell r="BE1353">
            <v>104972.13363</v>
          </cell>
          <cell r="BF1353">
            <v>10455.660111000001</v>
          </cell>
          <cell r="BG1353">
            <v>5753.4995309999995</v>
          </cell>
          <cell r="BH1353">
            <v>7341.0677730000025</v>
          </cell>
          <cell r="BI1353">
            <v>9954.5016480000031</v>
          </cell>
          <cell r="BJ1353">
            <v>8981.0495190000001</v>
          </cell>
          <cell r="BK1353">
            <v>7250.1963690000002</v>
          </cell>
          <cell r="BL1353">
            <v>5926.2266700000009</v>
          </cell>
          <cell r="BM1353">
            <v>7254.9374039999993</v>
          </cell>
          <cell r="BN1353">
            <v>6468.8619450000006</v>
          </cell>
          <cell r="BO1353">
            <v>11706.685302000004</v>
          </cell>
          <cell r="BP1353">
            <v>9255.0741270000017</v>
          </cell>
          <cell r="BQ1353">
            <v>14624.373230999998</v>
          </cell>
          <cell r="BR1353">
            <v>104485.30481999999</v>
          </cell>
          <cell r="BS1353">
            <v>10467.032354999999</v>
          </cell>
          <cell r="BT1353">
            <v>7176.0332669999989</v>
          </cell>
          <cell r="BU1353">
            <v>6766.2808200000018</v>
          </cell>
          <cell r="BV1353">
            <v>8394.3126539999994</v>
          </cell>
          <cell r="BW1353">
            <v>7852.8765510000003</v>
          </cell>
          <cell r="BX1353">
            <v>8341.645532999999</v>
          </cell>
          <cell r="BY1353">
            <v>6523.9033079999999</v>
          </cell>
          <cell r="BZ1353">
            <v>6864.0147030000007</v>
          </cell>
          <cell r="CA1353">
            <v>5601.5865749999994</v>
          </cell>
          <cell r="CB1353">
            <v>12981.557238000001</v>
          </cell>
          <cell r="CC1353">
            <v>8444.1648330000007</v>
          </cell>
          <cell r="CD1353">
            <v>15071.896983000002</v>
          </cell>
          <cell r="CE1353">
            <v>104928.27474482</v>
          </cell>
          <cell r="CF1353">
            <v>10830.860156999999</v>
          </cell>
          <cell r="CG1353">
            <v>6752.8436039999988</v>
          </cell>
          <cell r="CH1353">
            <v>6970.1441255600012</v>
          </cell>
          <cell r="CI1353">
            <v>9208.2773640000032</v>
          </cell>
          <cell r="CJ1353">
            <v>7980.2810879999997</v>
          </cell>
          <cell r="CK1353">
            <v>8571.9688062599998</v>
          </cell>
          <cell r="CL1353">
            <v>5790.4402920000002</v>
          </cell>
          <cell r="CM1353">
            <v>6990.6570630000006</v>
          </cell>
          <cell r="CN1353">
            <v>6376.2501270000002</v>
          </cell>
          <cell r="CO1353">
            <v>12410.331374999998</v>
          </cell>
          <cell r="CP1353">
            <v>8405.5468770000007</v>
          </cell>
          <cell r="CQ1353">
            <v>14640.673866000003</v>
          </cell>
          <cell r="CR1353">
            <v>104556.07733999999</v>
          </cell>
          <cell r="CS1353">
            <v>10865.348871000002</v>
          </cell>
          <cell r="CT1353">
            <v>6250.4096849999996</v>
          </cell>
          <cell r="CU1353">
            <v>6847.5336540000008</v>
          </cell>
          <cell r="CV1353">
            <v>9415.520244000003</v>
          </cell>
          <cell r="CW1353">
            <v>8011.136367000001</v>
          </cell>
          <cell r="CX1353">
            <v>8469.6307799999995</v>
          </cell>
          <cell r="CY1353">
            <v>5879.2496490000012</v>
          </cell>
          <cell r="CZ1353">
            <v>7347.1844549999996</v>
          </cell>
          <cell r="DA1353">
            <v>6011.1379379999998</v>
          </cell>
          <cell r="DB1353">
            <v>12189.914022000001</v>
          </cell>
          <cell r="DC1353">
            <v>8697.6674460000013</v>
          </cell>
          <cell r="DD1353">
            <v>14571.344228999998</v>
          </cell>
          <cell r="DE1353">
            <v>104412.656283</v>
          </cell>
          <cell r="DF1353">
            <v>10737.858768</v>
          </cell>
          <cell r="DG1353">
            <v>6162.9829169999994</v>
          </cell>
          <cell r="DH1353">
            <v>6762.456129000002</v>
          </cell>
          <cell r="DI1353">
            <v>9861.5319660000023</v>
          </cell>
          <cell r="DJ1353">
            <v>7740.3220440000005</v>
          </cell>
          <cell r="DK1353">
            <v>8337.3910620000006</v>
          </cell>
          <cell r="DL1353">
            <v>5866.7030370000011</v>
          </cell>
          <cell r="DM1353">
            <v>7159.0810979999997</v>
          </cell>
          <cell r="DN1353">
            <v>6105.5225790000004</v>
          </cell>
          <cell r="DO1353">
            <v>12198.413955000002</v>
          </cell>
          <cell r="DP1353">
            <v>8914.2848340000019</v>
          </cell>
          <cell r="DQ1353">
            <v>14566.107893999999</v>
          </cell>
          <cell r="DR1353">
            <v>104793.587652</v>
          </cell>
          <cell r="DS1353">
            <v>10539.799179000001</v>
          </cell>
          <cell r="DT1353">
            <v>6304.3985940000002</v>
          </cell>
          <cell r="DU1353">
            <v>6715.0989750000017</v>
          </cell>
          <cell r="DV1353">
            <v>9886.0831680000028</v>
          </cell>
          <cell r="DW1353">
            <v>8313.5822639999988</v>
          </cell>
          <cell r="DX1353">
            <v>7992.4713179999999</v>
          </cell>
          <cell r="DY1353">
            <v>5791.9602000000014</v>
          </cell>
          <cell r="DZ1353">
            <v>7197.963084</v>
          </cell>
          <cell r="EA1353">
            <v>6095.027016</v>
          </cell>
          <cell r="EB1353">
            <v>12165.877074</v>
          </cell>
          <cell r="EC1353">
            <v>8912.2580040000012</v>
          </cell>
          <cell r="ED1353">
            <v>14879.068775999998</v>
          </cell>
          <cell r="EE1353">
            <v>104362.2891771</v>
          </cell>
          <cell r="EF1353">
            <v>10455.660111000001</v>
          </cell>
          <cell r="EG1353">
            <v>5960.8713839999991</v>
          </cell>
          <cell r="EH1353">
            <v>6900.5512191000025</v>
          </cell>
          <cell r="EI1353">
            <v>9910.0332240000025</v>
          </cell>
          <cell r="EJ1353">
            <v>8991.5058870000012</v>
          </cell>
          <cell r="EK1353">
            <v>7047.842255999999</v>
          </cell>
          <cell r="EL1353">
            <v>6005.8013730000002</v>
          </cell>
          <cell r="EM1353">
            <v>7106.3481060000004</v>
          </cell>
          <cell r="EN1353">
            <v>7132.2724199999993</v>
          </cell>
          <cell r="EO1353">
            <v>10993.843068000004</v>
          </cell>
          <cell r="EP1353">
            <v>9993.5577690000027</v>
          </cell>
          <cell r="EQ1353">
            <v>13864.002359999999</v>
          </cell>
          <cell r="ER1353">
            <v>105175.72193700001</v>
          </cell>
          <cell r="ES1353">
            <v>10830.860156999999</v>
          </cell>
          <cell r="ET1353">
            <v>6714.4597649999978</v>
          </cell>
          <cell r="EU1353">
            <v>7135.9454790000009</v>
          </cell>
          <cell r="EV1353">
            <v>8985.9996719999999</v>
          </cell>
          <cell r="EW1353">
            <v>7728.9354870000006</v>
          </cell>
          <cell r="EX1353">
            <v>8684.0278589999998</v>
          </cell>
          <cell r="EY1353">
            <v>6220.4856089999985</v>
          </cell>
          <cell r="EZ1353">
            <v>6768.9312990000008</v>
          </cell>
          <cell r="FA1353">
            <v>6291.0623489999998</v>
          </cell>
          <cell r="FB1353">
            <v>12663.101879999998</v>
          </cell>
          <cell r="FC1353">
            <v>8389.2620370000004</v>
          </cell>
          <cell r="FD1353">
            <v>14762.650344000003</v>
          </cell>
          <cell r="FE1353">
            <v>105100.039863</v>
          </cell>
          <cell r="FF1353">
            <v>10638.341142000001</v>
          </cell>
          <cell r="FG1353">
            <v>6604.5819839999995</v>
          </cell>
          <cell r="FH1353">
            <v>7219.1250690000015</v>
          </cell>
          <cell r="FI1353">
            <v>9214.6202460000004</v>
          </cell>
          <cell r="FJ1353">
            <v>7980.2810879999997</v>
          </cell>
          <cell r="FK1353">
            <v>8731.114352999999</v>
          </cell>
          <cell r="FL1353">
            <v>5790.4402920000002</v>
          </cell>
          <cell r="FM1353">
            <v>6990.6570630000006</v>
          </cell>
          <cell r="FN1353">
            <v>6376.2501270000002</v>
          </cell>
          <cell r="FO1353">
            <v>12410.331374999998</v>
          </cell>
          <cell r="FP1353">
            <v>8405.5468770000007</v>
          </cell>
          <cell r="FQ1353">
            <v>14738.750247000002</v>
          </cell>
          <cell r="FR1353">
            <v>104928.32736698003</v>
          </cell>
          <cell r="FS1353">
            <v>10865.348871000002</v>
          </cell>
          <cell r="FT1353">
            <v>6250.4096849999996</v>
          </cell>
          <cell r="FU1353">
            <v>7052.9063079800017</v>
          </cell>
          <cell r="FV1353">
            <v>9429.4033470000031</v>
          </cell>
          <cell r="FW1353">
            <v>8011.136367000001</v>
          </cell>
          <cell r="FX1353">
            <v>8622.6250500000006</v>
          </cell>
          <cell r="FY1353">
            <v>5879.2496490000012</v>
          </cell>
          <cell r="FZ1353">
            <v>7347.1844549999996</v>
          </cell>
          <cell r="GA1353">
            <v>6011.1379379999998</v>
          </cell>
          <cell r="GB1353">
            <v>12189.914022000001</v>
          </cell>
          <cell r="GC1353">
            <v>8697.6674460000013</v>
          </cell>
          <cell r="GD1353">
            <v>14571.344228999998</v>
          </cell>
          <cell r="GE1353">
            <v>104918.90061900001</v>
          </cell>
          <cell r="GF1353">
            <v>10737.858768</v>
          </cell>
          <cell r="GG1353">
            <v>6352.4958509999988</v>
          </cell>
          <cell r="GH1353">
            <v>6969.2273430000014</v>
          </cell>
          <cell r="GI1353">
            <v>9915.2444820000019</v>
          </cell>
          <cell r="GJ1353">
            <v>8350.5527039999997</v>
          </cell>
          <cell r="GK1353">
            <v>7992.4713179999999</v>
          </cell>
          <cell r="GL1353">
            <v>5791.9602000000014</v>
          </cell>
          <cell r="GM1353">
            <v>7197.963084</v>
          </cell>
          <cell r="GN1353">
            <v>6095.027016</v>
          </cell>
          <cell r="GO1353">
            <v>12165.877074</v>
          </cell>
          <cell r="GP1353">
            <v>8912.2580040000012</v>
          </cell>
          <cell r="GQ1353">
            <v>14437.964774999999</v>
          </cell>
          <cell r="GR1353">
            <v>104553.627867</v>
          </cell>
          <cell r="GS1353">
            <v>10455.660111000001</v>
          </cell>
          <cell r="GT1353">
            <v>5753.4995309999995</v>
          </cell>
          <cell r="GU1353">
            <v>6922.5620100000015</v>
          </cell>
          <cell r="GV1353">
            <v>9954.5016480000031</v>
          </cell>
          <cell r="GW1353">
            <v>8981.0495190000001</v>
          </cell>
          <cell r="GX1353">
            <v>7250.1963690000002</v>
          </cell>
          <cell r="GY1353">
            <v>5926.2266700000009</v>
          </cell>
          <cell r="GZ1353">
            <v>7254.9374039999993</v>
          </cell>
          <cell r="HA1353">
            <v>6468.8619450000006</v>
          </cell>
          <cell r="HB1353">
            <v>11706.685302000004</v>
          </cell>
          <cell r="HC1353">
            <v>9255.0741270000017</v>
          </cell>
          <cell r="HD1353">
            <v>14624.373230999998</v>
          </cell>
          <cell r="HE1353">
            <v>105588.33091746</v>
          </cell>
          <cell r="HF1353">
            <v>10467.032354999999</v>
          </cell>
          <cell r="HG1353">
            <v>7177.0122840000004</v>
          </cell>
          <cell r="HH1353">
            <v>7286.525510460001</v>
          </cell>
          <cell r="HI1353">
            <v>8608.604628000001</v>
          </cell>
          <cell r="HJ1353">
            <v>7992.8425200000001</v>
          </cell>
          <cell r="HK1353">
            <v>8569.1899799999992</v>
          </cell>
          <cell r="HL1353">
            <v>6523.9033079999999</v>
          </cell>
          <cell r="HM1353">
            <v>6864.0147030000007</v>
          </cell>
          <cell r="HN1353">
            <v>5601.5865749999994</v>
          </cell>
          <cell r="HO1353">
            <v>12981.557238000001</v>
          </cell>
          <cell r="HP1353">
            <v>8444.1648330000007</v>
          </cell>
          <cell r="HQ1353">
            <v>15071.896983000002</v>
          </cell>
          <cell r="HR1353">
            <v>105533.32900500002</v>
          </cell>
          <cell r="HS1353">
            <v>10830.860156999999</v>
          </cell>
          <cell r="HT1353">
            <v>6714.4597649999978</v>
          </cell>
          <cell r="HU1353">
            <v>7430.9585610000013</v>
          </cell>
          <cell r="HV1353">
            <v>9048.5936579999998</v>
          </cell>
          <cell r="HW1353">
            <v>7728.9354870000006</v>
          </cell>
          <cell r="HX1353">
            <v>8684.0278589999998</v>
          </cell>
          <cell r="HY1353">
            <v>6220.4856089999985</v>
          </cell>
          <cell r="HZ1353">
            <v>6768.9312990000008</v>
          </cell>
          <cell r="IA1353">
            <v>6291.0623489999998</v>
          </cell>
          <cell r="IB1353">
            <v>12663.101879999998</v>
          </cell>
          <cell r="IC1353">
            <v>8389.2620370000004</v>
          </cell>
          <cell r="ID1353">
            <v>14762.650344000003</v>
          </cell>
          <cell r="IE1353">
            <v>105237.04155900002</v>
          </cell>
          <cell r="IF1353">
            <v>10638.341142000001</v>
          </cell>
          <cell r="IG1353">
            <v>6725.0948699999999</v>
          </cell>
          <cell r="IH1353">
            <v>7238.6575950000015</v>
          </cell>
          <cell r="II1353">
            <v>9429.4033470000031</v>
          </cell>
          <cell r="IJ1353">
            <v>8011.136367000001</v>
          </cell>
          <cell r="IK1353">
            <v>8622.6250500000006</v>
          </cell>
          <cell r="IL1353">
            <v>5879.2496490000012</v>
          </cell>
          <cell r="IM1353">
            <v>7347.1844549999996</v>
          </cell>
          <cell r="IN1353">
            <v>6011.1379379999998</v>
          </cell>
          <cell r="IO1353">
            <v>12189.914022000001</v>
          </cell>
          <cell r="IP1353">
            <v>8697.6674460000013</v>
          </cell>
          <cell r="IQ1353">
            <v>14446.629677999999</v>
          </cell>
          <cell r="IR1353">
            <v>105216.26349000001</v>
          </cell>
          <cell r="IS1353">
            <v>10737.858768</v>
          </cell>
          <cell r="IT1353">
            <v>6162.9829169999994</v>
          </cell>
          <cell r="IU1353">
            <v>7313.947368000001</v>
          </cell>
          <cell r="IV1353">
            <v>9923.6832240000022</v>
          </cell>
          <cell r="IW1353">
            <v>7740.3220440000005</v>
          </cell>
          <cell r="IX1353">
            <v>8527.3557720000008</v>
          </cell>
          <cell r="IY1353">
            <v>5866.7030370000011</v>
          </cell>
          <cell r="IZ1353">
            <v>7159.0810979999997</v>
          </cell>
          <cell r="JA1353">
            <v>6105.5225790000004</v>
          </cell>
          <cell r="JB1353">
            <v>12198.413955000002</v>
          </cell>
          <cell r="JC1353">
            <v>8914.2848340000019</v>
          </cell>
          <cell r="JD1353">
            <v>14566.107893999999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 t="str">
            <v>WD_.EX.WYE._.REP.High Plains</v>
          </cell>
          <cell r="F1354">
            <v>39907.44232200001</v>
          </cell>
          <cell r="G1354">
            <v>29769.769457999992</v>
          </cell>
          <cell r="H1354">
            <v>36673.146687289998</v>
          </cell>
          <cell r="I1354">
            <v>34429.643424000009</v>
          </cell>
          <cell r="J1354">
            <v>30776.828642999997</v>
          </cell>
          <cell r="K1354">
            <v>29795.319773999992</v>
          </cell>
          <cell r="L1354">
            <v>22582.852973999994</v>
          </cell>
          <cell r="M1354">
            <v>20555.537012999997</v>
          </cell>
          <cell r="N1354">
            <v>20388.420756000007</v>
          </cell>
          <cell r="O1354">
            <v>38036.119571999989</v>
          </cell>
          <cell r="P1354">
            <v>27550.416365999994</v>
          </cell>
          <cell r="Q1354">
            <v>36015.300288000006</v>
          </cell>
          <cell r="R1354">
            <v>362950.87199491996</v>
          </cell>
          <cell r="S1354">
            <v>41512.836717000006</v>
          </cell>
          <cell r="T1354">
            <v>27629.567261999993</v>
          </cell>
          <cell r="U1354">
            <v>36614.888757920002</v>
          </cell>
          <cell r="V1354">
            <v>34069.551614999997</v>
          </cell>
          <cell r="W1354">
            <v>29979.372752999996</v>
          </cell>
          <cell r="X1354">
            <v>29413.419650999993</v>
          </cell>
          <cell r="Y1354">
            <v>21489.539939999991</v>
          </cell>
          <cell r="Z1354">
            <v>21521.887199999997</v>
          </cell>
          <cell r="AA1354">
            <v>20321.081550000003</v>
          </cell>
          <cell r="AB1354">
            <v>38532.435182999987</v>
          </cell>
          <cell r="AC1354">
            <v>26012.834198999997</v>
          </cell>
          <cell r="AD1354">
            <v>35853.457167000008</v>
          </cell>
          <cell r="AE1354">
            <v>363073.71603214002</v>
          </cell>
          <cell r="AF1354">
            <v>41865.640740000003</v>
          </cell>
          <cell r="AG1354">
            <v>26532.283139999996</v>
          </cell>
          <cell r="AH1354">
            <v>37373.447727000006</v>
          </cell>
          <cell r="AI1354">
            <v>36533.979701999997</v>
          </cell>
          <cell r="AJ1354">
            <v>29245.432247329998</v>
          </cell>
          <cell r="AK1354">
            <v>29119.420589810001</v>
          </cell>
          <cell r="AL1354">
            <v>22017.421106999998</v>
          </cell>
          <cell r="AM1354">
            <v>21773.547477</v>
          </cell>
          <cell r="AN1354">
            <v>19238.876117999996</v>
          </cell>
          <cell r="AO1354">
            <v>39830.220639000006</v>
          </cell>
          <cell r="AP1354">
            <v>26159.157386999992</v>
          </cell>
          <cell r="AQ1354">
            <v>33384.289158000007</v>
          </cell>
          <cell r="AR1354">
            <v>364016.99132088997</v>
          </cell>
          <cell r="AS1354">
            <v>41659.399683000011</v>
          </cell>
          <cell r="AT1354">
            <v>24613.882325999995</v>
          </cell>
          <cell r="AU1354">
            <v>37447.827991899998</v>
          </cell>
          <cell r="AV1354">
            <v>37269.644939999998</v>
          </cell>
          <cell r="AW1354">
            <v>30759.062498999996</v>
          </cell>
          <cell r="AX1354">
            <v>28916.520732000001</v>
          </cell>
          <cell r="AY1354">
            <v>21367.126044000001</v>
          </cell>
          <cell r="AZ1354">
            <v>22297.815341999998</v>
          </cell>
          <cell r="BA1354">
            <v>19076.837715989997</v>
          </cell>
          <cell r="BB1354">
            <v>39246.871355999996</v>
          </cell>
          <cell r="BC1354">
            <v>26636.252543999995</v>
          </cell>
          <cell r="BD1354">
            <v>34725.750146999992</v>
          </cell>
          <cell r="BE1354">
            <v>364450.75276500004</v>
          </cell>
          <cell r="BF1354">
            <v>42164.237610000011</v>
          </cell>
          <cell r="BG1354">
            <v>24113.247641999995</v>
          </cell>
          <cell r="BH1354">
            <v>37261.233998999996</v>
          </cell>
          <cell r="BI1354">
            <v>37686.686003999988</v>
          </cell>
          <cell r="BJ1354">
            <v>31596.107498999991</v>
          </cell>
          <cell r="BK1354">
            <v>27194.035076999997</v>
          </cell>
          <cell r="BL1354">
            <v>21091.873571999997</v>
          </cell>
          <cell r="BM1354">
            <v>22710.279140999999</v>
          </cell>
          <cell r="BN1354">
            <v>19462.581468</v>
          </cell>
          <cell r="BO1354">
            <v>38174.720364000001</v>
          </cell>
          <cell r="BP1354">
            <v>28738.913147999996</v>
          </cell>
          <cell r="BQ1354">
            <v>34256.837241000008</v>
          </cell>
          <cell r="BR1354">
            <v>363507.74001050001</v>
          </cell>
          <cell r="BS1354">
            <v>37654.88680800001</v>
          </cell>
          <cell r="BT1354">
            <v>31904.333405999998</v>
          </cell>
          <cell r="BU1354">
            <v>33947.848917799995</v>
          </cell>
          <cell r="BV1354">
            <v>32719.14715085</v>
          </cell>
          <cell r="BW1354">
            <v>31120.068578530001</v>
          </cell>
          <cell r="BX1354">
            <v>30334.360012319994</v>
          </cell>
          <cell r="BY1354">
            <v>22676.42916</v>
          </cell>
          <cell r="BZ1354">
            <v>20377.247912999999</v>
          </cell>
          <cell r="CA1354">
            <v>19560.713832000001</v>
          </cell>
          <cell r="CB1354">
            <v>37766.636423999997</v>
          </cell>
          <cell r="CC1354">
            <v>29338.102826999995</v>
          </cell>
          <cell r="CD1354">
            <v>36107.964981000005</v>
          </cell>
          <cell r="CE1354">
            <v>364592.88352390996</v>
          </cell>
          <cell r="CF1354">
            <v>39907.44232200001</v>
          </cell>
          <cell r="CG1354">
            <v>29776.983686999989</v>
          </cell>
          <cell r="CH1354">
            <v>35345.573009999993</v>
          </cell>
          <cell r="CI1354">
            <v>34615.191919910001</v>
          </cell>
          <cell r="CJ1354">
            <v>30747.700367999998</v>
          </cell>
          <cell r="CK1354">
            <v>30502.419650999993</v>
          </cell>
          <cell r="CL1354">
            <v>21581.524898999993</v>
          </cell>
          <cell r="CM1354">
            <v>21521.887199999997</v>
          </cell>
          <cell r="CN1354">
            <v>20321.081550000003</v>
          </cell>
          <cell r="CO1354">
            <v>38532.435182999987</v>
          </cell>
          <cell r="CP1354">
            <v>26012.834198999997</v>
          </cell>
          <cell r="CQ1354">
            <v>35727.809535000008</v>
          </cell>
          <cell r="CR1354">
            <v>362894.37856227002</v>
          </cell>
          <cell r="CS1354">
            <v>41865.640740000003</v>
          </cell>
          <cell r="CT1354">
            <v>26237.194037999998</v>
          </cell>
          <cell r="CU1354">
            <v>35393.157504269991</v>
          </cell>
          <cell r="CV1354">
            <v>35071.153919999997</v>
          </cell>
          <cell r="CW1354">
            <v>30612.025718999997</v>
          </cell>
          <cell r="CX1354">
            <v>30451.974993</v>
          </cell>
          <cell r="CY1354">
            <v>22329.051524999992</v>
          </cell>
          <cell r="CZ1354">
            <v>21723.240528000002</v>
          </cell>
          <cell r="DA1354">
            <v>19452.339819000001</v>
          </cell>
          <cell r="DB1354">
            <v>38724.917912999997</v>
          </cell>
          <cell r="DC1354">
            <v>25747.880795999994</v>
          </cell>
          <cell r="DD1354">
            <v>35285.801067</v>
          </cell>
          <cell r="DE1354">
            <v>361977.48136989999</v>
          </cell>
          <cell r="DF1354">
            <v>42710.532084000006</v>
          </cell>
          <cell r="DG1354">
            <v>24372.038888999996</v>
          </cell>
          <cell r="DH1354">
            <v>35886.126176999998</v>
          </cell>
          <cell r="DI1354">
            <v>36529.741774900001</v>
          </cell>
          <cell r="DJ1354">
            <v>29649.176468999998</v>
          </cell>
          <cell r="DK1354">
            <v>29829.614166000003</v>
          </cell>
          <cell r="DL1354">
            <v>22017.421106999998</v>
          </cell>
          <cell r="DM1354">
            <v>21773.547477</v>
          </cell>
          <cell r="DN1354">
            <v>19238.876117999996</v>
          </cell>
          <cell r="DO1354">
            <v>39830.220639000006</v>
          </cell>
          <cell r="DP1354">
            <v>26159.157386999992</v>
          </cell>
          <cell r="DQ1354">
            <v>33981.029082000008</v>
          </cell>
          <cell r="DR1354">
            <v>361960.48694044998</v>
          </cell>
          <cell r="DS1354">
            <v>41659.399683000011</v>
          </cell>
          <cell r="DT1354">
            <v>24613.882325999995</v>
          </cell>
          <cell r="DU1354">
            <v>35296.291379449998</v>
          </cell>
          <cell r="DV1354">
            <v>37463.017481999988</v>
          </cell>
          <cell r="DW1354">
            <v>30660.062498999996</v>
          </cell>
          <cell r="DX1354">
            <v>28916.520732000001</v>
          </cell>
          <cell r="DY1354">
            <v>21367.126044000001</v>
          </cell>
          <cell r="DZ1354">
            <v>22297.815341999998</v>
          </cell>
          <cell r="EA1354">
            <v>19077.497405999999</v>
          </cell>
          <cell r="EB1354">
            <v>39246.871355999996</v>
          </cell>
          <cell r="EC1354">
            <v>26636.252543999995</v>
          </cell>
          <cell r="ED1354">
            <v>34725.750146999992</v>
          </cell>
          <cell r="EE1354">
            <v>362146.69250100007</v>
          </cell>
          <cell r="EF1354">
            <v>42164.237610000011</v>
          </cell>
          <cell r="EG1354">
            <v>26302.390685999995</v>
          </cell>
          <cell r="EH1354">
            <v>34723.989332999998</v>
          </cell>
          <cell r="EI1354">
            <v>36759.631886999996</v>
          </cell>
          <cell r="EJ1354">
            <v>31735.652354999995</v>
          </cell>
          <cell r="EK1354">
            <v>26996.932511999992</v>
          </cell>
          <cell r="EL1354">
            <v>21365.874783000003</v>
          </cell>
          <cell r="EM1354">
            <v>22112.534069999998</v>
          </cell>
          <cell r="EN1354">
            <v>20780.042778000003</v>
          </cell>
          <cell r="EO1354">
            <v>36685.622853000001</v>
          </cell>
          <cell r="EP1354">
            <v>30215.448449999996</v>
          </cell>
          <cell r="EQ1354">
            <v>32304.33518400001</v>
          </cell>
          <cell r="ER1354">
            <v>365526.67122645007</v>
          </cell>
          <cell r="ES1354">
            <v>39907.44232200001</v>
          </cell>
          <cell r="ET1354">
            <v>29769.769457999992</v>
          </cell>
          <cell r="EU1354">
            <v>35766.27036645</v>
          </cell>
          <cell r="EV1354">
            <v>34382.393693999999</v>
          </cell>
          <cell r="EW1354">
            <v>30776.828642999997</v>
          </cell>
          <cell r="EX1354">
            <v>29795.319773999992</v>
          </cell>
          <cell r="EY1354">
            <v>22582.852973999994</v>
          </cell>
          <cell r="EZ1354">
            <v>20555.537012999997</v>
          </cell>
          <cell r="FA1354">
            <v>20388.420756000007</v>
          </cell>
          <cell r="FB1354">
            <v>38036.119571999989</v>
          </cell>
          <cell r="FC1354">
            <v>27550.416365999994</v>
          </cell>
          <cell r="FD1354">
            <v>36015.300288000006</v>
          </cell>
          <cell r="FE1354">
            <v>364624.11176399991</v>
          </cell>
          <cell r="FF1354">
            <v>41512.836717000006</v>
          </cell>
          <cell r="FG1354">
            <v>27629.567261999993</v>
          </cell>
          <cell r="FH1354">
            <v>35566.072641000006</v>
          </cell>
          <cell r="FI1354">
            <v>34842.294926999995</v>
          </cell>
          <cell r="FJ1354">
            <v>30747.700367999998</v>
          </cell>
          <cell r="FK1354">
            <v>30502.419650999993</v>
          </cell>
          <cell r="FL1354">
            <v>21581.524898999993</v>
          </cell>
          <cell r="FM1354">
            <v>21521.887199999997</v>
          </cell>
          <cell r="FN1354">
            <v>20321.081550000003</v>
          </cell>
          <cell r="FO1354">
            <v>38532.435182999987</v>
          </cell>
          <cell r="FP1354">
            <v>26012.834198999997</v>
          </cell>
          <cell r="FQ1354">
            <v>35853.457167000008</v>
          </cell>
          <cell r="FR1354">
            <v>363791.43672300002</v>
          </cell>
          <cell r="FS1354">
            <v>41865.640740000003</v>
          </cell>
          <cell r="FT1354">
            <v>26237.194037999998</v>
          </cell>
          <cell r="FU1354">
            <v>35993.215665000011</v>
          </cell>
          <cell r="FV1354">
            <v>35071.153919999997</v>
          </cell>
          <cell r="FW1354">
            <v>30612.025718999997</v>
          </cell>
          <cell r="FX1354">
            <v>30748.974992999996</v>
          </cell>
          <cell r="FY1354">
            <v>22329.051524999992</v>
          </cell>
          <cell r="FZ1354">
            <v>21723.240528000002</v>
          </cell>
          <cell r="GA1354">
            <v>19452.339819000001</v>
          </cell>
          <cell r="GB1354">
            <v>38724.917912999997</v>
          </cell>
          <cell r="GC1354">
            <v>25747.880795999994</v>
          </cell>
          <cell r="GD1354">
            <v>35285.801067</v>
          </cell>
          <cell r="GE1354">
            <v>363102.75502134999</v>
          </cell>
          <cell r="GF1354">
            <v>42710.532084000006</v>
          </cell>
          <cell r="GG1354">
            <v>25292.895011999994</v>
          </cell>
          <cell r="GH1354">
            <v>35924.767280349995</v>
          </cell>
          <cell r="GI1354">
            <v>37463.017481999988</v>
          </cell>
          <cell r="GJ1354">
            <v>30759.062498999996</v>
          </cell>
          <cell r="GK1354">
            <v>28916.520732000001</v>
          </cell>
          <cell r="GL1354">
            <v>21367.126044000001</v>
          </cell>
          <cell r="GM1354">
            <v>22297.815341999998</v>
          </cell>
          <cell r="GN1354">
            <v>19077.497405999999</v>
          </cell>
          <cell r="GO1354">
            <v>39246.871355999996</v>
          </cell>
          <cell r="GP1354">
            <v>26636.252543999995</v>
          </cell>
          <cell r="GQ1354">
            <v>33410.397239999991</v>
          </cell>
          <cell r="GR1354">
            <v>363496.58898300008</v>
          </cell>
          <cell r="GS1354">
            <v>42164.237610000011</v>
          </cell>
          <cell r="GT1354">
            <v>24113.247641999995</v>
          </cell>
          <cell r="GU1354">
            <v>36307.070217</v>
          </cell>
          <cell r="GV1354">
            <v>37686.686003999988</v>
          </cell>
          <cell r="GW1354">
            <v>31596.107498999991</v>
          </cell>
          <cell r="GX1354">
            <v>27194.035076999997</v>
          </cell>
          <cell r="GY1354">
            <v>21091.873571999997</v>
          </cell>
          <cell r="GZ1354">
            <v>22710.279140999999</v>
          </cell>
          <cell r="HA1354">
            <v>19462.581468</v>
          </cell>
          <cell r="HB1354">
            <v>38174.720364000001</v>
          </cell>
          <cell r="HC1354">
            <v>28738.913147999996</v>
          </cell>
          <cell r="HD1354">
            <v>34256.837241000008</v>
          </cell>
          <cell r="HE1354">
            <v>366130.69069499994</v>
          </cell>
          <cell r="HF1354">
            <v>37654.88680800001</v>
          </cell>
          <cell r="HG1354">
            <v>31904.333405999998</v>
          </cell>
          <cell r="HH1354">
            <v>35560.345095000004</v>
          </cell>
          <cell r="HI1354">
            <v>33620.197347000001</v>
          </cell>
          <cell r="HJ1354">
            <v>31224.484368000001</v>
          </cell>
          <cell r="HK1354">
            <v>30339.348533999993</v>
          </cell>
          <cell r="HL1354">
            <v>22676.42916</v>
          </cell>
          <cell r="HM1354">
            <v>20377.247912999999</v>
          </cell>
          <cell r="HN1354">
            <v>19560.713832000001</v>
          </cell>
          <cell r="HO1354">
            <v>37766.636423999997</v>
          </cell>
          <cell r="HP1354">
            <v>29338.102826999995</v>
          </cell>
          <cell r="HQ1354">
            <v>36107.964981000005</v>
          </cell>
          <cell r="HR1354">
            <v>366647.66305200005</v>
          </cell>
          <cell r="HS1354">
            <v>39907.44232200001</v>
          </cell>
          <cell r="HT1354">
            <v>29769.769457999992</v>
          </cell>
          <cell r="HU1354">
            <v>36840.012462000006</v>
          </cell>
          <cell r="HV1354">
            <v>34429.643424000009</v>
          </cell>
          <cell r="HW1354">
            <v>30776.828642999997</v>
          </cell>
          <cell r="HX1354">
            <v>29795.319773999992</v>
          </cell>
          <cell r="HY1354">
            <v>22582.852973999994</v>
          </cell>
          <cell r="HZ1354">
            <v>20555.537012999997</v>
          </cell>
          <cell r="IA1354">
            <v>20388.420756000007</v>
          </cell>
          <cell r="IB1354">
            <v>38036.119571999989</v>
          </cell>
          <cell r="IC1354">
            <v>27550.416365999994</v>
          </cell>
          <cell r="ID1354">
            <v>36015.300288000006</v>
          </cell>
          <cell r="IE1354">
            <v>365982.409881</v>
          </cell>
          <cell r="IF1354">
            <v>41512.836717000006</v>
          </cell>
          <cell r="IG1354">
            <v>27926.300357999997</v>
          </cell>
          <cell r="IH1354">
            <v>36878.304275999995</v>
          </cell>
          <cell r="II1354">
            <v>35071.153919999997</v>
          </cell>
          <cell r="IJ1354">
            <v>30612.025718999997</v>
          </cell>
          <cell r="IK1354">
            <v>30748.974992999996</v>
          </cell>
          <cell r="IL1354">
            <v>22329.051524999992</v>
          </cell>
          <cell r="IM1354">
            <v>21723.240528000002</v>
          </cell>
          <cell r="IN1354">
            <v>19452.339819000001</v>
          </cell>
          <cell r="IO1354">
            <v>38724.917912999997</v>
          </cell>
          <cell r="IP1354">
            <v>25747.880795999994</v>
          </cell>
          <cell r="IQ1354">
            <v>35255.383317</v>
          </cell>
          <cell r="IR1354">
            <v>364337.52408900001</v>
          </cell>
          <cell r="IS1354">
            <v>42710.532084000006</v>
          </cell>
          <cell r="IT1354">
            <v>24372.038888999996</v>
          </cell>
          <cell r="IU1354">
            <v>37746.930969000001</v>
          </cell>
          <cell r="IV1354">
            <v>36533.979701999997</v>
          </cell>
          <cell r="IW1354">
            <v>29649.176468999998</v>
          </cell>
          <cell r="IX1354">
            <v>30324.614165999999</v>
          </cell>
          <cell r="IY1354">
            <v>22017.421106999998</v>
          </cell>
          <cell r="IZ1354">
            <v>21773.547477</v>
          </cell>
          <cell r="JA1354">
            <v>19238.876117999996</v>
          </cell>
          <cell r="JB1354">
            <v>39830.220639000006</v>
          </cell>
          <cell r="JC1354">
            <v>26159.157386999992</v>
          </cell>
          <cell r="JD1354">
            <v>33981.029082000008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 t="str">
            <v>WD_.EX.WYE._.REP.McFadden Ridge 1</v>
          </cell>
          <cell r="F1355">
            <v>11488.506122999999</v>
          </cell>
          <cell r="G1355">
            <v>8570.085146999998</v>
          </cell>
          <cell r="H1355">
            <v>10460.531187000001</v>
          </cell>
          <cell r="I1355">
            <v>9721.148674029997</v>
          </cell>
          <cell r="J1355">
            <v>8655.776907610003</v>
          </cell>
          <cell r="K1355">
            <v>8577.4405410000018</v>
          </cell>
          <cell r="L1355">
            <v>6501.1243410000016</v>
          </cell>
          <cell r="M1355">
            <v>5917.5030794999993</v>
          </cell>
          <cell r="N1355">
            <v>5869.3938540000008</v>
          </cell>
          <cell r="O1355">
            <v>10949.791998000004</v>
          </cell>
          <cell r="P1355">
            <v>7931.1804690000008</v>
          </cell>
          <cell r="Q1355">
            <v>10368.040992</v>
          </cell>
          <cell r="R1355">
            <v>103923.06269248</v>
          </cell>
          <cell r="S1355">
            <v>11950.665115499998</v>
          </cell>
          <cell r="T1355">
            <v>7953.9663330000003</v>
          </cell>
          <cell r="U1355">
            <v>10544.717023500001</v>
          </cell>
          <cell r="V1355">
            <v>9647.3164904999958</v>
          </cell>
          <cell r="W1355">
            <v>8412.1876049799994</v>
          </cell>
          <cell r="X1355">
            <v>8438.9995964999998</v>
          </cell>
          <cell r="Y1355">
            <v>6158.4918120000011</v>
          </cell>
          <cell r="Z1355">
            <v>6195.6947999999993</v>
          </cell>
          <cell r="AA1355">
            <v>5850.0083249999989</v>
          </cell>
          <cell r="AB1355">
            <v>10961.022622500004</v>
          </cell>
          <cell r="AC1355">
            <v>7488.5431785000001</v>
          </cell>
          <cell r="AD1355">
            <v>10321.449790500001</v>
          </cell>
          <cell r="AE1355">
            <v>104021.10866140999</v>
          </cell>
          <cell r="AF1355">
            <v>12052.22991</v>
          </cell>
          <cell r="AG1355">
            <v>7638.0815099999991</v>
          </cell>
          <cell r="AH1355">
            <v>10774.852382679999</v>
          </cell>
          <cell r="AI1355">
            <v>10517.357792999999</v>
          </cell>
          <cell r="AJ1355">
            <v>8208.1469152300015</v>
          </cell>
          <cell r="AK1355">
            <v>8102.838420000001</v>
          </cell>
          <cell r="AL1355">
            <v>6338.3485005000011</v>
          </cell>
          <cell r="AM1355">
            <v>6268.1424554999994</v>
          </cell>
          <cell r="AN1355">
            <v>5538.4643369999985</v>
          </cell>
          <cell r="AO1355">
            <v>11441.351220000002</v>
          </cell>
          <cell r="AP1355">
            <v>7530.6665205000027</v>
          </cell>
          <cell r="AQ1355">
            <v>9610.6286970000001</v>
          </cell>
          <cell r="AR1355">
            <v>104730.16597394002</v>
          </cell>
          <cell r="AS1355">
            <v>11992.8574845</v>
          </cell>
          <cell r="AT1355">
            <v>7085.814609</v>
          </cell>
          <cell r="AU1355">
            <v>10689.304242440001</v>
          </cell>
          <cell r="AV1355">
            <v>10757.477132999999</v>
          </cell>
          <cell r="AW1355">
            <v>8854.8816285000012</v>
          </cell>
          <cell r="AX1355">
            <v>8324.4529380000022</v>
          </cell>
          <cell r="AY1355">
            <v>6151.1423460000015</v>
          </cell>
          <cell r="AZ1355">
            <v>6419.0680529999991</v>
          </cell>
          <cell r="BA1355">
            <v>5492.006828999999</v>
          </cell>
          <cell r="BB1355">
            <v>11298.341754000005</v>
          </cell>
          <cell r="BC1355">
            <v>7668.0120960000031</v>
          </cell>
          <cell r="BD1355">
            <v>9996.8068605000008</v>
          </cell>
          <cell r="BE1355">
            <v>104917.6409475</v>
          </cell>
          <cell r="BF1355">
            <v>12138.189615000001</v>
          </cell>
          <cell r="BG1355">
            <v>6941.6925030000002</v>
          </cell>
          <cell r="BH1355">
            <v>10726.718878500002</v>
          </cell>
          <cell r="BI1355">
            <v>10849.197485999999</v>
          </cell>
          <cell r="BJ1355">
            <v>9095.8491285</v>
          </cell>
          <cell r="BK1355">
            <v>7828.5858555000013</v>
          </cell>
          <cell r="BL1355">
            <v>6071.9029980000005</v>
          </cell>
          <cell r="BM1355">
            <v>6537.8076314999989</v>
          </cell>
          <cell r="BN1355">
            <v>5602.8643619999993</v>
          </cell>
          <cell r="BO1355">
            <v>10989.692226000005</v>
          </cell>
          <cell r="BP1355">
            <v>8273.3234820000016</v>
          </cell>
          <cell r="BQ1355">
            <v>9861.8167815000015</v>
          </cell>
          <cell r="BR1355">
            <v>104125.77038438999</v>
          </cell>
          <cell r="BS1355">
            <v>10840.043172</v>
          </cell>
          <cell r="BT1355">
            <v>9127.7918429999991</v>
          </cell>
          <cell r="BU1355">
            <v>9618.3566430000028</v>
          </cell>
          <cell r="BV1355">
            <v>9448.5000344999971</v>
          </cell>
          <cell r="BW1355">
            <v>8818.4206653900019</v>
          </cell>
          <cell r="BX1355">
            <v>8534.5548810000037</v>
          </cell>
          <cell r="BY1355">
            <v>6528.0629400000016</v>
          </cell>
          <cell r="BZ1355">
            <v>5866.1774294999996</v>
          </cell>
          <cell r="CA1355">
            <v>5631.1145880000013</v>
          </cell>
          <cell r="CB1355">
            <v>10872.213516000002</v>
          </cell>
          <cell r="CC1355">
            <v>8445.8174804999999</v>
          </cell>
          <cell r="CD1355">
            <v>10394.7171915</v>
          </cell>
          <cell r="CE1355">
            <v>104715.30134572001</v>
          </cell>
          <cell r="CF1355">
            <v>11488.506122999999</v>
          </cell>
          <cell r="CG1355">
            <v>8520.9634019999976</v>
          </cell>
          <cell r="CH1355">
            <v>10107.445309720002</v>
          </cell>
          <cell r="CI1355">
            <v>9983.2174334999982</v>
          </cell>
          <cell r="CJ1355">
            <v>8851.6107120000033</v>
          </cell>
          <cell r="CK1355">
            <v>8638.4995965000016</v>
          </cell>
          <cell r="CL1355">
            <v>6212.8632285000012</v>
          </cell>
          <cell r="CM1355">
            <v>6195.6947999999993</v>
          </cell>
          <cell r="CN1355">
            <v>5850.0083249999989</v>
          </cell>
          <cell r="CO1355">
            <v>11092.670734500003</v>
          </cell>
          <cell r="CP1355">
            <v>7488.5431785000001</v>
          </cell>
          <cell r="CQ1355">
            <v>10285.278502500001</v>
          </cell>
          <cell r="CR1355">
            <v>104331.21269250002</v>
          </cell>
          <cell r="CS1355">
            <v>12052.22991</v>
          </cell>
          <cell r="CT1355">
            <v>7553.1316169999991</v>
          </cell>
          <cell r="CU1355">
            <v>10106.042515500003</v>
          </cell>
          <cell r="CV1355">
            <v>10069.256909999998</v>
          </cell>
          <cell r="CW1355">
            <v>8812.5528584999993</v>
          </cell>
          <cell r="CX1355">
            <v>8737.9776494999987</v>
          </cell>
          <cell r="CY1355">
            <v>6428.0602875000013</v>
          </cell>
          <cell r="CZ1355">
            <v>6253.6601519999995</v>
          </cell>
          <cell r="DA1355">
            <v>5599.9160084999994</v>
          </cell>
          <cell r="DB1355">
            <v>11148.082429500004</v>
          </cell>
          <cell r="DC1355">
            <v>7412.2687140000016</v>
          </cell>
          <cell r="DD1355">
            <v>10158.033640500002</v>
          </cell>
          <cell r="DE1355">
            <v>104064.89260645003</v>
          </cell>
          <cell r="DF1355">
            <v>12295.456206000001</v>
          </cell>
          <cell r="DG1355">
            <v>7016.1930134999984</v>
          </cell>
          <cell r="DH1355">
            <v>10247.221227000002</v>
          </cell>
          <cell r="DI1355">
            <v>10459.025092449998</v>
          </cell>
          <cell r="DJ1355">
            <v>8535.3689835000023</v>
          </cell>
          <cell r="DK1355">
            <v>8587.3131690000009</v>
          </cell>
          <cell r="DL1355">
            <v>6338.3485005000011</v>
          </cell>
          <cell r="DM1355">
            <v>6268.1424554999994</v>
          </cell>
          <cell r="DN1355">
            <v>5538.4643369999985</v>
          </cell>
          <cell r="DO1355">
            <v>11466.275638500005</v>
          </cell>
          <cell r="DP1355">
            <v>7530.6665205000027</v>
          </cell>
          <cell r="DQ1355">
            <v>9782.4174630000016</v>
          </cell>
          <cell r="DR1355">
            <v>104128.13097994002</v>
          </cell>
          <cell r="DS1355">
            <v>11992.8574845</v>
          </cell>
          <cell r="DT1355">
            <v>7085.814609</v>
          </cell>
          <cell r="DU1355">
            <v>10077.721096500001</v>
          </cell>
          <cell r="DV1355">
            <v>10784.808062999999</v>
          </cell>
          <cell r="DW1355">
            <v>8837.0988504400011</v>
          </cell>
          <cell r="DX1355">
            <v>8324.4529380000022</v>
          </cell>
          <cell r="DY1355">
            <v>6151.1423460000015</v>
          </cell>
          <cell r="DZ1355">
            <v>6419.0680529999991</v>
          </cell>
          <cell r="EA1355">
            <v>5492.006828999999</v>
          </cell>
          <cell r="EB1355">
            <v>11298.341754000005</v>
          </cell>
          <cell r="EC1355">
            <v>7668.0120960000031</v>
          </cell>
          <cell r="ED1355">
            <v>9996.8068605000008</v>
          </cell>
          <cell r="EE1355">
            <v>104017.56808349999</v>
          </cell>
          <cell r="EF1355">
            <v>12138.189615000001</v>
          </cell>
          <cell r="EG1355">
            <v>7571.9003490000005</v>
          </cell>
          <cell r="EH1355">
            <v>9759.5171715000015</v>
          </cell>
          <cell r="EI1355">
            <v>10582.3182705</v>
          </cell>
          <cell r="EJ1355">
            <v>9136.0211325</v>
          </cell>
          <cell r="EK1355">
            <v>7771.8442080000004</v>
          </cell>
          <cell r="EL1355">
            <v>6150.7821345000002</v>
          </cell>
          <cell r="EM1355">
            <v>6365.7295050000002</v>
          </cell>
          <cell r="EN1355">
            <v>5982.133526999999</v>
          </cell>
          <cell r="EO1355">
            <v>10561.012639500002</v>
          </cell>
          <cell r="EP1355">
            <v>8698.3866750000016</v>
          </cell>
          <cell r="EQ1355">
            <v>9299.7328560000024</v>
          </cell>
          <cell r="ER1355">
            <v>105136.399167</v>
          </cell>
          <cell r="ES1355">
            <v>11488.506122999999</v>
          </cell>
          <cell r="ET1355">
            <v>8570.085146999998</v>
          </cell>
          <cell r="EU1355">
            <v>10232.359047000002</v>
          </cell>
          <cell r="EV1355">
            <v>9870.9774509999988</v>
          </cell>
          <cell r="EW1355">
            <v>8859.9961245000013</v>
          </cell>
          <cell r="EX1355">
            <v>8577.4405410000018</v>
          </cell>
          <cell r="EY1355">
            <v>6501.1243410000016</v>
          </cell>
          <cell r="EZ1355">
            <v>5917.5030794999993</v>
          </cell>
          <cell r="FA1355">
            <v>5869.3938540000008</v>
          </cell>
          <cell r="FB1355">
            <v>10949.791998000004</v>
          </cell>
          <cell r="FC1355">
            <v>7931.1804690000008</v>
          </cell>
          <cell r="FD1355">
            <v>10368.040992</v>
          </cell>
          <cell r="FE1355">
            <v>105108.29426250001</v>
          </cell>
          <cell r="FF1355">
            <v>11950.665115499998</v>
          </cell>
          <cell r="FG1355">
            <v>7953.9663330000003</v>
          </cell>
          <cell r="FH1355">
            <v>10406.856595500003</v>
          </cell>
          <cell r="FI1355">
            <v>10002.965852999998</v>
          </cell>
          <cell r="FJ1355">
            <v>8851.6107120000033</v>
          </cell>
          <cell r="FK1355">
            <v>8780.9995965000016</v>
          </cell>
          <cell r="FL1355">
            <v>6212.8632285000012</v>
          </cell>
          <cell r="FM1355">
            <v>6195.6947999999993</v>
          </cell>
          <cell r="FN1355">
            <v>5850.0083249999989</v>
          </cell>
          <cell r="FO1355">
            <v>11092.670734500003</v>
          </cell>
          <cell r="FP1355">
            <v>7488.5431785000001</v>
          </cell>
          <cell r="FQ1355">
            <v>10321.449790500001</v>
          </cell>
          <cell r="FR1355">
            <v>104780.55729343001</v>
          </cell>
          <cell r="FS1355">
            <v>12052.22991</v>
          </cell>
          <cell r="FT1355">
            <v>7553.1316169999991</v>
          </cell>
          <cell r="FU1355">
            <v>10415.318765240001</v>
          </cell>
          <cell r="FV1355">
            <v>10095.325261189997</v>
          </cell>
          <cell r="FW1355">
            <v>8812.5528584999993</v>
          </cell>
          <cell r="FX1355">
            <v>8851.9776495000006</v>
          </cell>
          <cell r="FY1355">
            <v>6428.0602875000013</v>
          </cell>
          <cell r="FZ1355">
            <v>6253.6601519999995</v>
          </cell>
          <cell r="GA1355">
            <v>5599.9160084999994</v>
          </cell>
          <cell r="GB1355">
            <v>11148.082429500004</v>
          </cell>
          <cell r="GC1355">
            <v>7412.2687140000016</v>
          </cell>
          <cell r="GD1355">
            <v>10158.033640500002</v>
          </cell>
          <cell r="GE1355">
            <v>104597.10743250002</v>
          </cell>
          <cell r="GF1355">
            <v>12295.456206000001</v>
          </cell>
          <cell r="GG1355">
            <v>7281.287957999999</v>
          </cell>
          <cell r="GH1355">
            <v>10436.896678499999</v>
          </cell>
          <cell r="GI1355">
            <v>10757.416285499998</v>
          </cell>
          <cell r="GJ1355">
            <v>8854.8816285000012</v>
          </cell>
          <cell r="GK1355">
            <v>8324.4529380000022</v>
          </cell>
          <cell r="GL1355">
            <v>6151.1423460000015</v>
          </cell>
          <cell r="GM1355">
            <v>6419.0680529999991</v>
          </cell>
          <cell r="GN1355">
            <v>5492.006828999999</v>
          </cell>
          <cell r="GO1355">
            <v>11298.341754000005</v>
          </cell>
          <cell r="GP1355">
            <v>7668.0120960000031</v>
          </cell>
          <cell r="GQ1355">
            <v>9618.1446599999999</v>
          </cell>
          <cell r="GR1355">
            <v>104543.2444275</v>
          </cell>
          <cell r="GS1355">
            <v>12138.189615000001</v>
          </cell>
          <cell r="GT1355">
            <v>6941.6925030000002</v>
          </cell>
          <cell r="GU1355">
            <v>10352.3223585</v>
          </cell>
          <cell r="GV1355">
            <v>10849.197485999999</v>
          </cell>
          <cell r="GW1355">
            <v>9095.8491285</v>
          </cell>
          <cell r="GX1355">
            <v>7828.5858555000013</v>
          </cell>
          <cell r="GY1355">
            <v>6071.9029980000005</v>
          </cell>
          <cell r="GZ1355">
            <v>6537.8076314999989</v>
          </cell>
          <cell r="HA1355">
            <v>5602.8643619999993</v>
          </cell>
          <cell r="HB1355">
            <v>10989.692226000005</v>
          </cell>
          <cell r="HC1355">
            <v>8273.3234820000016</v>
          </cell>
          <cell r="HD1355">
            <v>9861.8167815000015</v>
          </cell>
          <cell r="HE1355">
            <v>105381.41043704</v>
          </cell>
          <cell r="HF1355">
            <v>10840.043172</v>
          </cell>
          <cell r="HG1355">
            <v>9184.5808290000004</v>
          </cell>
          <cell r="HH1355">
            <v>10244.611814540003</v>
          </cell>
          <cell r="HI1355">
            <v>9651.1498829999964</v>
          </cell>
          <cell r="HJ1355">
            <v>8988.8667120000027</v>
          </cell>
          <cell r="HK1355">
            <v>8734.0548810000037</v>
          </cell>
          <cell r="HL1355">
            <v>6528.0629400000016</v>
          </cell>
          <cell r="HM1355">
            <v>5866.1774294999996</v>
          </cell>
          <cell r="HN1355">
            <v>5631.1145880000013</v>
          </cell>
          <cell r="HO1355">
            <v>10872.213516000002</v>
          </cell>
          <cell r="HP1355">
            <v>8445.8174804999999</v>
          </cell>
          <cell r="HQ1355">
            <v>10394.7171915</v>
          </cell>
          <cell r="HR1355">
            <v>105515.97286210999</v>
          </cell>
          <cell r="HS1355">
            <v>11488.506122999999</v>
          </cell>
          <cell r="HT1355">
            <v>8570.085146999998</v>
          </cell>
          <cell r="HU1355">
            <v>10571.346177110001</v>
          </cell>
          <cell r="HV1355">
            <v>9911.5640159999984</v>
          </cell>
          <cell r="HW1355">
            <v>8859.9961245000013</v>
          </cell>
          <cell r="HX1355">
            <v>8577.4405410000018</v>
          </cell>
          <cell r="HY1355">
            <v>6501.1243410000016</v>
          </cell>
          <cell r="HZ1355">
            <v>5917.5030794999993</v>
          </cell>
          <cell r="IA1355">
            <v>5869.3938540000008</v>
          </cell>
          <cell r="IB1355">
            <v>10949.791998000004</v>
          </cell>
          <cell r="IC1355">
            <v>7931.1804690000008</v>
          </cell>
          <cell r="ID1355">
            <v>10368.040992</v>
          </cell>
          <cell r="IE1355">
            <v>105357.62494500002</v>
          </cell>
          <cell r="IF1355">
            <v>11950.665115499998</v>
          </cell>
          <cell r="IG1355">
            <v>8039.3894970000001</v>
          </cell>
          <cell r="IH1355">
            <v>10615.5339375</v>
          </cell>
          <cell r="II1355">
            <v>10096.241279999997</v>
          </cell>
          <cell r="IJ1355">
            <v>8812.5528584999993</v>
          </cell>
          <cell r="IK1355">
            <v>8851.9776495000006</v>
          </cell>
          <cell r="IL1355">
            <v>6428.0602875000013</v>
          </cell>
          <cell r="IM1355">
            <v>6253.6601519999995</v>
          </cell>
          <cell r="IN1355">
            <v>5599.9160084999994</v>
          </cell>
          <cell r="IO1355">
            <v>11148.082429500004</v>
          </cell>
          <cell r="IP1355">
            <v>7412.2687140000016</v>
          </cell>
          <cell r="IQ1355">
            <v>10149.277015500002</v>
          </cell>
          <cell r="IR1355">
            <v>104889.76264650002</v>
          </cell>
          <cell r="IS1355">
            <v>12295.456206000001</v>
          </cell>
          <cell r="IT1355">
            <v>7016.1930134999984</v>
          </cell>
          <cell r="IU1355">
            <v>10871.258566500002</v>
          </cell>
          <cell r="IV1355">
            <v>10517.357792999999</v>
          </cell>
          <cell r="IW1355">
            <v>8535.3689835000023</v>
          </cell>
          <cell r="IX1355">
            <v>8729.8131690000009</v>
          </cell>
          <cell r="IY1355">
            <v>6338.3485005000011</v>
          </cell>
          <cell r="IZ1355">
            <v>6268.1424554999994</v>
          </cell>
          <cell r="JA1355">
            <v>5538.4643369999985</v>
          </cell>
          <cell r="JB1355">
            <v>11466.275638500005</v>
          </cell>
          <cell r="JC1355">
            <v>7530.6665205000027</v>
          </cell>
          <cell r="JD1355">
            <v>9782.4174630000016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 t="str">
            <v>WD_.EX.WYE._.REP.Rolling Hills</v>
          </cell>
          <cell r="F1356">
            <v>27493.721936999998</v>
          </cell>
          <cell r="G1356">
            <v>17004.438413420001</v>
          </cell>
          <cell r="H1356">
            <v>18034.297017279998</v>
          </cell>
          <cell r="I1356">
            <v>21634.506942029999</v>
          </cell>
          <cell r="J1356">
            <v>18752.678565780003</v>
          </cell>
          <cell r="K1356">
            <v>21673.676020909999</v>
          </cell>
          <cell r="L1356">
            <v>15790.463469000004</v>
          </cell>
          <cell r="M1356">
            <v>17182.671759000001</v>
          </cell>
          <cell r="N1356">
            <v>15969.619809000003</v>
          </cell>
          <cell r="O1356">
            <v>32144.797079999997</v>
          </cell>
          <cell r="P1356">
            <v>21295.819016999998</v>
          </cell>
          <cell r="Q1356">
            <v>37474.420103999997</v>
          </cell>
          <cell r="R1356">
            <v>261631.36446204997</v>
          </cell>
          <cell r="S1356">
            <v>27005.019821999998</v>
          </cell>
          <cell r="T1356">
            <v>16675.475156999997</v>
          </cell>
          <cell r="U1356">
            <v>18162.057968999994</v>
          </cell>
          <cell r="V1356">
            <v>22595.086513649992</v>
          </cell>
          <cell r="W1356">
            <v>18433.870283009997</v>
          </cell>
          <cell r="X1356">
            <v>21075.712020000003</v>
          </cell>
          <cell r="Y1356">
            <v>14080.708917000004</v>
          </cell>
          <cell r="Z1356">
            <v>17745.514082999998</v>
          </cell>
          <cell r="AA1356">
            <v>16185.865706999997</v>
          </cell>
          <cell r="AB1356">
            <v>30921.14590639</v>
          </cell>
          <cell r="AC1356">
            <v>21337.157457000001</v>
          </cell>
          <cell r="AD1356">
            <v>37413.750627000001</v>
          </cell>
          <cell r="AE1356">
            <v>261539.06415856999</v>
          </cell>
          <cell r="AF1356">
            <v>27581.270210999999</v>
          </cell>
          <cell r="AG1356">
            <v>16347.544982999998</v>
          </cell>
          <cell r="AH1356">
            <v>17619.616970999996</v>
          </cell>
          <cell r="AI1356">
            <v>24963.885626569998</v>
          </cell>
          <cell r="AJ1356">
            <v>17954.873837999996</v>
          </cell>
          <cell r="AK1356">
            <v>19504.637064000002</v>
          </cell>
          <cell r="AL1356">
            <v>14892.400017000002</v>
          </cell>
          <cell r="AM1356">
            <v>18173.052017999998</v>
          </cell>
          <cell r="AN1356">
            <v>15498.634238999999</v>
          </cell>
          <cell r="AO1356">
            <v>30304.039787999995</v>
          </cell>
          <cell r="AP1356">
            <v>22628.569194</v>
          </cell>
          <cell r="AQ1356">
            <v>36070.540208999999</v>
          </cell>
          <cell r="AR1356">
            <v>264728.65061006998</v>
          </cell>
          <cell r="AS1356">
            <v>26754.874839</v>
          </cell>
          <cell r="AT1356">
            <v>16003.473354</v>
          </cell>
          <cell r="AU1356">
            <v>17540.298368999996</v>
          </cell>
          <cell r="AV1356">
            <v>24292.936444779996</v>
          </cell>
          <cell r="AW1356">
            <v>20724.221727</v>
          </cell>
          <cell r="AX1356">
            <v>20097.223386289999</v>
          </cell>
          <cell r="AY1356">
            <v>14702.668200000004</v>
          </cell>
          <cell r="AZ1356">
            <v>17935.70031</v>
          </cell>
          <cell r="BA1356">
            <v>15401.274965999999</v>
          </cell>
          <cell r="BB1356">
            <v>30882.611033999998</v>
          </cell>
          <cell r="BC1356">
            <v>22623.424164000004</v>
          </cell>
          <cell r="BD1356">
            <v>37769.943815999992</v>
          </cell>
          <cell r="BE1356">
            <v>253642.30649999998</v>
          </cell>
          <cell r="BF1356">
            <v>26541.291050999997</v>
          </cell>
          <cell r="BG1356">
            <v>14385.608325000001</v>
          </cell>
          <cell r="BH1356">
            <v>15634.464812999997</v>
          </cell>
          <cell r="BI1356">
            <v>20581.904276999998</v>
          </cell>
          <cell r="BJ1356">
            <v>19144.724841000003</v>
          </cell>
          <cell r="BK1356">
            <v>18404.344629000003</v>
          </cell>
          <cell r="BL1356">
            <v>15043.49847</v>
          </cell>
          <cell r="BM1356">
            <v>18416.379563999999</v>
          </cell>
          <cell r="BN1356">
            <v>16420.957245000001</v>
          </cell>
          <cell r="BO1356">
            <v>28452.074606999991</v>
          </cell>
          <cell r="BP1356">
            <v>23493.649707000004</v>
          </cell>
          <cell r="BQ1356">
            <v>37123.408970999997</v>
          </cell>
          <cell r="BR1356">
            <v>258810.29661671002</v>
          </cell>
          <cell r="BS1356">
            <v>26570.159055</v>
          </cell>
          <cell r="BT1356">
            <v>18216.084447000001</v>
          </cell>
          <cell r="BU1356">
            <v>16566.482889000006</v>
          </cell>
          <cell r="BV1356">
            <v>19245.653119999999</v>
          </cell>
          <cell r="BW1356">
            <v>17657.054316000005</v>
          </cell>
          <cell r="BX1356">
            <v>19893.643090709997</v>
          </cell>
          <cell r="BY1356">
            <v>16560.677628000005</v>
          </cell>
          <cell r="BZ1356">
            <v>17424.037323</v>
          </cell>
          <cell r="CA1356">
            <v>14219.412075000002</v>
          </cell>
          <cell r="CB1356">
            <v>32762.474216999999</v>
          </cell>
          <cell r="CC1356">
            <v>21435.187652999997</v>
          </cell>
          <cell r="CD1356">
            <v>38259.430803000003</v>
          </cell>
          <cell r="CE1356">
            <v>261351.58167420994</v>
          </cell>
          <cell r="CF1356">
            <v>27493.721936999998</v>
          </cell>
          <cell r="CG1356">
            <v>16959.825530999999</v>
          </cell>
          <cell r="CH1356">
            <v>17049.403503000001</v>
          </cell>
          <cell r="CI1356">
            <v>21988.858715999995</v>
          </cell>
          <cell r="CJ1356">
            <v>18865.423309209997</v>
          </cell>
          <cell r="CK1356">
            <v>20359.065078</v>
          </cell>
          <cell r="CL1356">
            <v>14698.809972000005</v>
          </cell>
          <cell r="CM1356">
            <v>17745.514082999998</v>
          </cell>
          <cell r="CN1356">
            <v>16185.865706999997</v>
          </cell>
          <cell r="CO1356">
            <v>31503.148874999999</v>
          </cell>
          <cell r="CP1356">
            <v>21337.157457000001</v>
          </cell>
          <cell r="CQ1356">
            <v>37164.787505999993</v>
          </cell>
          <cell r="CR1356">
            <v>262783.58911036007</v>
          </cell>
          <cell r="CS1356">
            <v>27581.270210999999</v>
          </cell>
          <cell r="CT1356">
            <v>15847.848273179998</v>
          </cell>
          <cell r="CU1356">
            <v>16974.094104</v>
          </cell>
          <cell r="CV1356">
            <v>23900.936003999999</v>
          </cell>
          <cell r="CW1356">
            <v>19605.569890179999</v>
          </cell>
          <cell r="CX1356">
            <v>20028.914829000001</v>
          </cell>
          <cell r="CY1356">
            <v>14924.249109000004</v>
          </cell>
          <cell r="CZ1356">
            <v>18650.545155</v>
          </cell>
          <cell r="DA1356">
            <v>15259.042458</v>
          </cell>
          <cell r="DB1356">
            <v>30943.627902</v>
          </cell>
          <cell r="DC1356">
            <v>22078.694286000002</v>
          </cell>
          <cell r="DD1356">
            <v>36988.796888999997</v>
          </cell>
          <cell r="DE1356">
            <v>261688.56692719003</v>
          </cell>
          <cell r="DF1356">
            <v>27257.641487999997</v>
          </cell>
          <cell r="DG1356">
            <v>15644.495096999999</v>
          </cell>
          <cell r="DH1356">
            <v>16765.74421882</v>
          </cell>
          <cell r="DI1356">
            <v>24381.458258369999</v>
          </cell>
          <cell r="DJ1356">
            <v>18664.031330999998</v>
          </cell>
          <cell r="DK1356">
            <v>19841.831757</v>
          </cell>
          <cell r="DL1356">
            <v>14892.400017000002</v>
          </cell>
          <cell r="DM1356">
            <v>18173.052017999998</v>
          </cell>
          <cell r="DN1356">
            <v>15498.634238999999</v>
          </cell>
          <cell r="DO1356">
            <v>30965.204654999998</v>
          </cell>
          <cell r="DP1356">
            <v>22628.569194</v>
          </cell>
          <cell r="DQ1356">
            <v>36975.504653999997</v>
          </cell>
          <cell r="DR1356">
            <v>261318.49620036001</v>
          </cell>
          <cell r="DS1356">
            <v>26754.874839</v>
          </cell>
          <cell r="DT1356">
            <v>16003.473354</v>
          </cell>
          <cell r="DU1356">
            <v>16608.171661980003</v>
          </cell>
          <cell r="DV1356">
            <v>23661.940576619996</v>
          </cell>
          <cell r="DW1356">
            <v>19141.787333759999</v>
          </cell>
          <cell r="DX1356">
            <v>19425.857121000001</v>
          </cell>
          <cell r="DY1356">
            <v>14702.668200000004</v>
          </cell>
          <cell r="DZ1356">
            <v>18271.752444000002</v>
          </cell>
          <cell r="EA1356">
            <v>15471.991655999998</v>
          </cell>
          <cell r="EB1356">
            <v>30882.611033999998</v>
          </cell>
          <cell r="EC1356">
            <v>22623.424164000004</v>
          </cell>
          <cell r="ED1356">
            <v>37769.943815999992</v>
          </cell>
          <cell r="EE1356">
            <v>261676.05183299998</v>
          </cell>
          <cell r="EF1356">
            <v>26541.291050999997</v>
          </cell>
          <cell r="EG1356">
            <v>15131.442744</v>
          </cell>
          <cell r="EH1356">
            <v>17088.243777</v>
          </cell>
          <cell r="EI1356">
            <v>24659.580206999995</v>
          </cell>
          <cell r="EJ1356">
            <v>20506.184621999997</v>
          </cell>
          <cell r="EK1356">
            <v>17890.676496</v>
          </cell>
          <cell r="EL1356">
            <v>15245.495793000002</v>
          </cell>
          <cell r="EM1356">
            <v>18039.191345999996</v>
          </cell>
          <cell r="EN1356">
            <v>18104.999220000002</v>
          </cell>
          <cell r="EO1356">
            <v>27907.447787999994</v>
          </cell>
          <cell r="EP1356">
            <v>25368.262029000001</v>
          </cell>
          <cell r="EQ1356">
            <v>35193.236760000007</v>
          </cell>
          <cell r="ER1356">
            <v>266436.58444333001</v>
          </cell>
          <cell r="ES1356">
            <v>27493.721936999998</v>
          </cell>
          <cell r="ET1356">
            <v>17044.397864999999</v>
          </cell>
          <cell r="EU1356">
            <v>17577.975393000004</v>
          </cell>
          <cell r="EV1356">
            <v>22799.021824329997</v>
          </cell>
          <cell r="EW1356">
            <v>19619.605467000001</v>
          </cell>
          <cell r="EX1356">
            <v>22044.070718999996</v>
          </cell>
          <cell r="EY1356">
            <v>15790.463469000004</v>
          </cell>
          <cell r="EZ1356">
            <v>17182.671759000001</v>
          </cell>
          <cell r="FA1356">
            <v>15969.619809000003</v>
          </cell>
          <cell r="FB1356">
            <v>32144.797079999997</v>
          </cell>
          <cell r="FC1356">
            <v>21295.819016999998</v>
          </cell>
          <cell r="FD1356">
            <v>37474.420103999997</v>
          </cell>
          <cell r="FE1356">
            <v>264825.44639099995</v>
          </cell>
          <cell r="FF1356">
            <v>27005.019821999998</v>
          </cell>
          <cell r="FG1356">
            <v>16765.477343999995</v>
          </cell>
          <cell r="FH1356">
            <v>17445.347568000001</v>
          </cell>
          <cell r="FI1356">
            <v>23270.849810999996</v>
          </cell>
          <cell r="FJ1356">
            <v>20059.987661999996</v>
          </cell>
          <cell r="FK1356">
            <v>21394.517463</v>
          </cell>
          <cell r="FL1356">
            <v>14698.809972000005</v>
          </cell>
          <cell r="FM1356">
            <v>17745.514082999998</v>
          </cell>
          <cell r="FN1356">
            <v>16185.865706999997</v>
          </cell>
          <cell r="FO1356">
            <v>31503.148874999999</v>
          </cell>
          <cell r="FP1356">
            <v>21337.157457000001</v>
          </cell>
          <cell r="FQ1356">
            <v>37413.750627000001</v>
          </cell>
          <cell r="FR1356">
            <v>265507.09812000004</v>
          </cell>
          <cell r="FS1356">
            <v>27581.270210999999</v>
          </cell>
          <cell r="FT1356">
            <v>15866.424584999999</v>
          </cell>
          <cell r="FU1356">
            <v>17509.452641999997</v>
          </cell>
          <cell r="FV1356">
            <v>23767.805060999999</v>
          </cell>
          <cell r="FW1356">
            <v>20335.961546999999</v>
          </cell>
          <cell r="FX1356">
            <v>21601.228275000001</v>
          </cell>
          <cell r="FY1356">
            <v>14924.249109000004</v>
          </cell>
          <cell r="FZ1356">
            <v>18650.545155</v>
          </cell>
          <cell r="GA1356">
            <v>15259.042458</v>
          </cell>
          <cell r="GB1356">
            <v>30943.627902</v>
          </cell>
          <cell r="GC1356">
            <v>22078.694286000002</v>
          </cell>
          <cell r="GD1356">
            <v>36988.796888999997</v>
          </cell>
          <cell r="GE1356">
            <v>265284.425736</v>
          </cell>
          <cell r="GF1356">
            <v>27257.641487999997</v>
          </cell>
          <cell r="GG1356">
            <v>16125.566391</v>
          </cell>
          <cell r="GH1356">
            <v>17115.556490999996</v>
          </cell>
          <cell r="GI1356">
            <v>24696.857690999997</v>
          </cell>
          <cell r="GJ1356">
            <v>21197.556863999998</v>
          </cell>
          <cell r="GK1356">
            <v>20288.581038</v>
          </cell>
          <cell r="GL1356">
            <v>14702.668200000004</v>
          </cell>
          <cell r="GM1356">
            <v>18271.752444000002</v>
          </cell>
          <cell r="GN1356">
            <v>15471.991655999998</v>
          </cell>
          <cell r="GO1356">
            <v>30882.611033999998</v>
          </cell>
          <cell r="GP1356">
            <v>22623.424164000004</v>
          </cell>
          <cell r="GQ1356">
            <v>36650.218274999992</v>
          </cell>
          <cell r="GR1356">
            <v>264698.90722844994</v>
          </cell>
          <cell r="GS1356">
            <v>26541.291050999997</v>
          </cell>
          <cell r="GT1356">
            <v>14605.037270999999</v>
          </cell>
          <cell r="GU1356">
            <v>16955.277336449999</v>
          </cell>
          <cell r="GV1356">
            <v>25180.043823</v>
          </cell>
          <cell r="GW1356">
            <v>22798.048778999997</v>
          </cell>
          <cell r="GX1356">
            <v>18404.344629000003</v>
          </cell>
          <cell r="GY1356">
            <v>15043.49847</v>
          </cell>
          <cell r="GZ1356">
            <v>18416.379563999999</v>
          </cell>
          <cell r="HA1356">
            <v>16420.957245000001</v>
          </cell>
          <cell r="HB1356">
            <v>29716.970381999992</v>
          </cell>
          <cell r="HC1356">
            <v>23493.649707000004</v>
          </cell>
          <cell r="HD1356">
            <v>37123.408970999997</v>
          </cell>
          <cell r="HE1356">
            <v>267239.89311794</v>
          </cell>
          <cell r="HF1356">
            <v>26570.159055</v>
          </cell>
          <cell r="HG1356">
            <v>18218.569643999999</v>
          </cell>
          <cell r="HH1356">
            <v>17704.540930939998</v>
          </cell>
          <cell r="HI1356">
            <v>21852.611747999996</v>
          </cell>
          <cell r="HJ1356">
            <v>20289.52332</v>
          </cell>
          <cell r="HK1356">
            <v>21752.55918</v>
          </cell>
          <cell r="HL1356">
            <v>16560.677628000005</v>
          </cell>
          <cell r="HM1356">
            <v>17424.037323</v>
          </cell>
          <cell r="HN1356">
            <v>14219.412075000002</v>
          </cell>
          <cell r="HO1356">
            <v>32953.183757999992</v>
          </cell>
          <cell r="HP1356">
            <v>21435.187652999997</v>
          </cell>
          <cell r="HQ1356">
            <v>38259.430803000003</v>
          </cell>
          <cell r="HR1356">
            <v>267433.80633327999</v>
          </cell>
          <cell r="HS1356">
            <v>27493.721936999998</v>
          </cell>
          <cell r="HT1356">
            <v>17044.397864999999</v>
          </cell>
          <cell r="HU1356">
            <v>18409.223150999998</v>
          </cell>
          <cell r="HV1356">
            <v>22964.99595628</v>
          </cell>
          <cell r="HW1356">
            <v>19619.605467000001</v>
          </cell>
          <cell r="HX1356">
            <v>22044.070718999996</v>
          </cell>
          <cell r="HY1356">
            <v>15790.463469000004</v>
          </cell>
          <cell r="HZ1356">
            <v>17182.671759000001</v>
          </cell>
          <cell r="IA1356">
            <v>15969.619809000003</v>
          </cell>
          <cell r="IB1356">
            <v>32144.797079999997</v>
          </cell>
          <cell r="IC1356">
            <v>21295.819016999998</v>
          </cell>
          <cell r="ID1356">
            <v>37474.420103999997</v>
          </cell>
          <cell r="IE1356">
            <v>266819.13316937</v>
          </cell>
          <cell r="IF1356">
            <v>27005.019821999998</v>
          </cell>
          <cell r="IG1356">
            <v>17071.394669999998</v>
          </cell>
          <cell r="IH1356">
            <v>18054.004645369998</v>
          </cell>
          <cell r="II1356">
            <v>23936.177726999998</v>
          </cell>
          <cell r="IJ1356">
            <v>20335.961546999999</v>
          </cell>
          <cell r="IK1356">
            <v>21888.20205</v>
          </cell>
          <cell r="IL1356">
            <v>14924.249109000004</v>
          </cell>
          <cell r="IM1356">
            <v>18650.545155</v>
          </cell>
          <cell r="IN1356">
            <v>15259.042458</v>
          </cell>
          <cell r="IO1356">
            <v>30943.627902</v>
          </cell>
          <cell r="IP1356">
            <v>22078.694286000002</v>
          </cell>
          <cell r="IQ1356">
            <v>36672.213798000004</v>
          </cell>
          <cell r="IR1356">
            <v>266381.25805249001</v>
          </cell>
          <cell r="IS1356">
            <v>27257.641487999997</v>
          </cell>
          <cell r="IT1356">
            <v>15644.495096999999</v>
          </cell>
          <cell r="IU1356">
            <v>17864.260226999999</v>
          </cell>
          <cell r="IV1356">
            <v>25186.622007489994</v>
          </cell>
          <cell r="IW1356">
            <v>19648.509803999998</v>
          </cell>
          <cell r="IX1356">
            <v>21646.364652000004</v>
          </cell>
          <cell r="IY1356">
            <v>14892.400017000002</v>
          </cell>
          <cell r="IZ1356">
            <v>18173.052017999998</v>
          </cell>
          <cell r="JA1356">
            <v>15498.634238999999</v>
          </cell>
          <cell r="JB1356">
            <v>30965.204654999998</v>
          </cell>
          <cell r="JC1356">
            <v>22628.569194</v>
          </cell>
          <cell r="JD1356">
            <v>36975.504653999997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 t="str">
            <v>WD_.EX.WYE._.REP.Seven Mile Hill</v>
          </cell>
          <cell r="F1357">
            <v>48915.806940000009</v>
          </cell>
          <cell r="G1357">
            <v>32197.847814000001</v>
          </cell>
          <cell r="H1357">
            <v>42311.013144080003</v>
          </cell>
          <cell r="I1357">
            <v>36495.131857790002</v>
          </cell>
          <cell r="J1357">
            <v>28917.468162000001</v>
          </cell>
          <cell r="K1357">
            <v>31755.480767999998</v>
          </cell>
          <cell r="L1357">
            <v>23335.075071000003</v>
          </cell>
          <cell r="M1357">
            <v>23355.872198999998</v>
          </cell>
          <cell r="N1357">
            <v>22132.098945000002</v>
          </cell>
          <cell r="O1357">
            <v>46544.16719700001</v>
          </cell>
          <cell r="P1357">
            <v>34029.838359000001</v>
          </cell>
          <cell r="Q1357">
            <v>42025.681466999988</v>
          </cell>
          <cell r="R1357">
            <v>406824.78551239002</v>
          </cell>
          <cell r="S1357">
            <v>50994.516177000005</v>
          </cell>
          <cell r="T1357">
            <v>29906.654570090002</v>
          </cell>
          <cell r="U1357">
            <v>42336.071566329992</v>
          </cell>
          <cell r="V1357">
            <v>35831.133755999996</v>
          </cell>
          <cell r="W1357">
            <v>27511.800624000003</v>
          </cell>
          <cell r="X1357">
            <v>30986.26931797</v>
          </cell>
          <cell r="Y1357">
            <v>21798.081557999998</v>
          </cell>
          <cell r="Z1357">
            <v>24462.503702999995</v>
          </cell>
          <cell r="AA1357">
            <v>21748.758768000007</v>
          </cell>
          <cell r="AB1357">
            <v>46969.981047000008</v>
          </cell>
          <cell r="AC1357">
            <v>32284.111364999993</v>
          </cell>
          <cell r="AD1357">
            <v>41994.90305999999</v>
          </cell>
          <cell r="AE1357">
            <v>407154.50927192997</v>
          </cell>
          <cell r="AF1357">
            <v>52049.544426000008</v>
          </cell>
          <cell r="AG1357">
            <v>28117.327392000007</v>
          </cell>
          <cell r="AH1357">
            <v>43440.435603930004</v>
          </cell>
          <cell r="AI1357">
            <v>38238.867414</v>
          </cell>
          <cell r="AJ1357">
            <v>27769.796603999999</v>
          </cell>
          <cell r="AK1357">
            <v>29198.548071000001</v>
          </cell>
          <cell r="AL1357">
            <v>22935.170610000001</v>
          </cell>
          <cell r="AM1357">
            <v>24656.240465999996</v>
          </cell>
          <cell r="AN1357">
            <v>21041.697798000005</v>
          </cell>
          <cell r="AO1357">
            <v>48265.614837000001</v>
          </cell>
          <cell r="AP1357">
            <v>32615.264483999992</v>
          </cell>
          <cell r="AQ1357">
            <v>38826.001565999992</v>
          </cell>
          <cell r="AR1357">
            <v>409503.97246834001</v>
          </cell>
          <cell r="AS1357">
            <v>50954.229413999987</v>
          </cell>
          <cell r="AT1357">
            <v>26166.768111000005</v>
          </cell>
          <cell r="AU1357">
            <v>43423.407125999998</v>
          </cell>
          <cell r="AV1357">
            <v>38961.994926339998</v>
          </cell>
          <cell r="AW1357">
            <v>29614.502510999999</v>
          </cell>
          <cell r="AX1357">
            <v>30116.673180000002</v>
          </cell>
          <cell r="AY1357">
            <v>22321.244384999998</v>
          </cell>
          <cell r="AZ1357">
            <v>25076.460617999997</v>
          </cell>
          <cell r="BA1357">
            <v>21505.247379000004</v>
          </cell>
          <cell r="BB1357">
            <v>47876.184378000013</v>
          </cell>
          <cell r="BC1357">
            <v>32941.167434999996</v>
          </cell>
          <cell r="BD1357">
            <v>40546.093004999995</v>
          </cell>
          <cell r="BE1357">
            <v>409638.69460799993</v>
          </cell>
          <cell r="BF1357">
            <v>50961.214259999993</v>
          </cell>
          <cell r="BG1357">
            <v>25708.292676000005</v>
          </cell>
          <cell r="BH1357">
            <v>43014.676913999996</v>
          </cell>
          <cell r="BI1357">
            <v>39474.987353999983</v>
          </cell>
          <cell r="BJ1357">
            <v>30425.725638000004</v>
          </cell>
          <cell r="BK1357">
            <v>28401.666875999999</v>
          </cell>
          <cell r="BL1357">
            <v>22223.896397999993</v>
          </cell>
          <cell r="BM1357">
            <v>25517.950721999994</v>
          </cell>
          <cell r="BN1357">
            <v>22414.760181000005</v>
          </cell>
          <cell r="BO1357">
            <v>46123.491249000021</v>
          </cell>
          <cell r="BP1357">
            <v>34949.926439999996</v>
          </cell>
          <cell r="BQ1357">
            <v>40422.105899999988</v>
          </cell>
          <cell r="BR1357">
            <v>405805.04933407996</v>
          </cell>
          <cell r="BS1357">
            <v>46587.955689000002</v>
          </cell>
          <cell r="BT1357">
            <v>33719.560220999992</v>
          </cell>
          <cell r="BU1357">
            <v>38554.561596479994</v>
          </cell>
          <cell r="BV1357">
            <v>34847.998990379994</v>
          </cell>
          <cell r="BW1357">
            <v>29518.095523220003</v>
          </cell>
          <cell r="BX1357">
            <v>30563.279999999999</v>
          </cell>
          <cell r="BY1357">
            <v>23558.973471000001</v>
          </cell>
          <cell r="BZ1357">
            <v>23138.265249</v>
          </cell>
          <cell r="CA1357">
            <v>21234.890061000002</v>
          </cell>
          <cell r="CB1357">
            <v>45977.161131000008</v>
          </cell>
          <cell r="CC1357">
            <v>36008.497304999997</v>
          </cell>
          <cell r="CD1357">
            <v>42095.810096999987</v>
          </cell>
          <cell r="CE1357">
            <v>407937.77558878</v>
          </cell>
          <cell r="CF1357">
            <v>48915.806940000009</v>
          </cell>
          <cell r="CG1357">
            <v>32217.886305</v>
          </cell>
          <cell r="CH1357">
            <v>40593.510126979992</v>
          </cell>
          <cell r="CI1357">
            <v>36675.29487379999</v>
          </cell>
          <cell r="CJ1357">
            <v>29086.356221999999</v>
          </cell>
          <cell r="CK1357">
            <v>30466.656297000001</v>
          </cell>
          <cell r="CL1357">
            <v>22292.830791</v>
          </cell>
          <cell r="CM1357">
            <v>24462.503702999995</v>
          </cell>
          <cell r="CN1357">
            <v>21748.758768000007</v>
          </cell>
          <cell r="CO1357">
            <v>47464.981047000016</v>
          </cell>
          <cell r="CP1357">
            <v>32284.111364999993</v>
          </cell>
          <cell r="CQ1357">
            <v>41729.07914999999</v>
          </cell>
          <cell r="CR1357">
            <v>408456.67072938994</v>
          </cell>
          <cell r="CS1357">
            <v>52049.544426000008</v>
          </cell>
          <cell r="CT1357">
            <v>27791.251686000007</v>
          </cell>
          <cell r="CU1357">
            <v>40912.667716389995</v>
          </cell>
          <cell r="CV1357">
            <v>36955.261529999996</v>
          </cell>
          <cell r="CW1357">
            <v>29235.251826000003</v>
          </cell>
          <cell r="CX1357">
            <v>31799.065913999999</v>
          </cell>
          <cell r="CY1357">
            <v>23021.256455999996</v>
          </cell>
          <cell r="CZ1357">
            <v>24809.154182999995</v>
          </cell>
          <cell r="DA1357">
            <v>20991.072168000006</v>
          </cell>
          <cell r="DB1357">
            <v>47464.758792000008</v>
          </cell>
          <cell r="DC1357">
            <v>32435.038944</v>
          </cell>
          <cell r="DD1357">
            <v>40992.347087999995</v>
          </cell>
          <cell r="DE1357">
            <v>406639.49659514998</v>
          </cell>
          <cell r="DF1357">
            <v>52249.906466999993</v>
          </cell>
          <cell r="DG1357">
            <v>25853.528052000001</v>
          </cell>
          <cell r="DH1357">
            <v>41722.017323339998</v>
          </cell>
          <cell r="DI1357">
            <v>37981.867191809994</v>
          </cell>
          <cell r="DJ1357">
            <v>28462.082022000002</v>
          </cell>
          <cell r="DK1357">
            <v>31176.660932999999</v>
          </cell>
          <cell r="DL1357">
            <v>22935.170610000001</v>
          </cell>
          <cell r="DM1357">
            <v>24656.240465999996</v>
          </cell>
          <cell r="DN1357">
            <v>21041.697798000005</v>
          </cell>
          <cell r="DO1357">
            <v>48856.65731100001</v>
          </cell>
          <cell r="DP1357">
            <v>32615.264483999992</v>
          </cell>
          <cell r="DQ1357">
            <v>39088.403936999995</v>
          </cell>
          <cell r="DR1357">
            <v>407117.60664299998</v>
          </cell>
          <cell r="DS1357">
            <v>50954.229413999987</v>
          </cell>
          <cell r="DT1357">
            <v>26166.768111000005</v>
          </cell>
          <cell r="DU1357">
            <v>41120.523080999992</v>
          </cell>
          <cell r="DV1357">
            <v>38878.513145999998</v>
          </cell>
          <cell r="DW1357">
            <v>29614.502510999999</v>
          </cell>
          <cell r="DX1357">
            <v>30116.673180000002</v>
          </cell>
          <cell r="DY1357">
            <v>22321.244384999998</v>
          </cell>
          <cell r="DZ1357">
            <v>25076.460617999997</v>
          </cell>
          <cell r="EA1357">
            <v>21505.247379000004</v>
          </cell>
          <cell r="EB1357">
            <v>47876.184378000013</v>
          </cell>
          <cell r="EC1357">
            <v>32941.167434999996</v>
          </cell>
          <cell r="ED1357">
            <v>40546.093004999995</v>
          </cell>
          <cell r="EE1357">
            <v>406772.04393971001</v>
          </cell>
          <cell r="EF1357">
            <v>50961.214259999993</v>
          </cell>
          <cell r="EG1357">
            <v>27979.049637000004</v>
          </cell>
          <cell r="EH1357">
            <v>39905.572968709996</v>
          </cell>
          <cell r="EI1357">
            <v>38851.771958999991</v>
          </cell>
          <cell r="EJ1357">
            <v>30435.384572999999</v>
          </cell>
          <cell r="EK1357">
            <v>28466.277741000002</v>
          </cell>
          <cell r="EL1357">
            <v>22810.505651999996</v>
          </cell>
          <cell r="EM1357">
            <v>24599.426444999997</v>
          </cell>
          <cell r="EN1357">
            <v>24049.294433999999</v>
          </cell>
          <cell r="EO1357">
            <v>44203.89996000001</v>
          </cell>
          <cell r="EP1357">
            <v>36920.610936000005</v>
          </cell>
          <cell r="EQ1357">
            <v>37589.035374000006</v>
          </cell>
          <cell r="ER1357">
            <v>410906.29086141998</v>
          </cell>
          <cell r="ES1357">
            <v>48915.806940000009</v>
          </cell>
          <cell r="ET1357">
            <v>32197.847814000001</v>
          </cell>
          <cell r="EU1357">
            <v>41214.416023420003</v>
          </cell>
          <cell r="EV1357">
            <v>36482.537916000001</v>
          </cell>
          <cell r="EW1357">
            <v>28917.468162000001</v>
          </cell>
          <cell r="EX1357">
            <v>31755.480767999998</v>
          </cell>
          <cell r="EY1357">
            <v>23335.075071000003</v>
          </cell>
          <cell r="EZ1357">
            <v>23355.872198999998</v>
          </cell>
          <cell r="FA1357">
            <v>22132.098945000002</v>
          </cell>
          <cell r="FB1357">
            <v>46544.16719700001</v>
          </cell>
          <cell r="FC1357">
            <v>34029.838359000001</v>
          </cell>
          <cell r="FD1357">
            <v>42025.681466999988</v>
          </cell>
          <cell r="FE1357">
            <v>411139.084653</v>
          </cell>
          <cell r="FF1357">
            <v>50994.516177000005</v>
          </cell>
          <cell r="FG1357">
            <v>29929.450815000004</v>
          </cell>
          <cell r="FH1357">
            <v>41988.218282999995</v>
          </cell>
          <cell r="FI1357">
            <v>36743.615270999995</v>
          </cell>
          <cell r="FJ1357">
            <v>29086.356221999999</v>
          </cell>
          <cell r="FK1357">
            <v>32148.839150999996</v>
          </cell>
          <cell r="FL1357">
            <v>22292.830791</v>
          </cell>
          <cell r="FM1357">
            <v>24462.503702999995</v>
          </cell>
          <cell r="FN1357">
            <v>21748.758768000007</v>
          </cell>
          <cell r="FO1357">
            <v>47464.981047000016</v>
          </cell>
          <cell r="FP1357">
            <v>32284.111364999993</v>
          </cell>
          <cell r="FQ1357">
            <v>41994.90305999999</v>
          </cell>
          <cell r="FR1357">
            <v>410564.68799300998</v>
          </cell>
          <cell r="FS1357">
            <v>52049.544426000008</v>
          </cell>
          <cell r="FT1357">
            <v>27791.251686000007</v>
          </cell>
          <cell r="FU1357">
            <v>42723.684980009995</v>
          </cell>
          <cell r="FV1357">
            <v>36955.261529999996</v>
          </cell>
          <cell r="FW1357">
            <v>29235.251826000003</v>
          </cell>
          <cell r="FX1357">
            <v>32096.065913999999</v>
          </cell>
          <cell r="FY1357">
            <v>23021.256455999996</v>
          </cell>
          <cell r="FZ1357">
            <v>24809.154182999995</v>
          </cell>
          <cell r="GA1357">
            <v>20991.072168000006</v>
          </cell>
          <cell r="GB1357">
            <v>47464.758792000008</v>
          </cell>
          <cell r="GC1357">
            <v>32435.038944</v>
          </cell>
          <cell r="GD1357">
            <v>40992.347087999995</v>
          </cell>
          <cell r="GE1357">
            <v>408401.98240572005</v>
          </cell>
          <cell r="GF1357">
            <v>52249.906466999993</v>
          </cell>
          <cell r="GG1357">
            <v>26887.667499000003</v>
          </cell>
          <cell r="GH1357">
            <v>42255.904932719997</v>
          </cell>
          <cell r="GI1357">
            <v>39074.367914999995</v>
          </cell>
          <cell r="GJ1357">
            <v>29614.502510999999</v>
          </cell>
          <cell r="GK1357">
            <v>30116.673180000002</v>
          </cell>
          <cell r="GL1357">
            <v>22321.244384999998</v>
          </cell>
          <cell r="GM1357">
            <v>25076.460617999997</v>
          </cell>
          <cell r="GN1357">
            <v>21505.247379000004</v>
          </cell>
          <cell r="GO1357">
            <v>47876.184378000013</v>
          </cell>
          <cell r="GP1357">
            <v>32941.167434999996</v>
          </cell>
          <cell r="GQ1357">
            <v>38482.655705999998</v>
          </cell>
          <cell r="GR1357">
            <v>408690.51270299993</v>
          </cell>
          <cell r="GS1357">
            <v>50961.214259999993</v>
          </cell>
          <cell r="GT1357">
            <v>25708.292676000005</v>
          </cell>
          <cell r="GU1357">
            <v>42066.495008999998</v>
          </cell>
          <cell r="GV1357">
            <v>39474.987353999983</v>
          </cell>
          <cell r="GW1357">
            <v>30425.725638000004</v>
          </cell>
          <cell r="GX1357">
            <v>28401.666875999999</v>
          </cell>
          <cell r="GY1357">
            <v>22223.896397999993</v>
          </cell>
          <cell r="GZ1357">
            <v>25517.950721999994</v>
          </cell>
          <cell r="HA1357">
            <v>22414.760181000005</v>
          </cell>
          <cell r="HB1357">
            <v>46123.491249000021</v>
          </cell>
          <cell r="HC1357">
            <v>34949.926439999996</v>
          </cell>
          <cell r="HD1357">
            <v>40422.105899999988</v>
          </cell>
          <cell r="HE1357">
            <v>411708.481272</v>
          </cell>
          <cell r="HF1357">
            <v>46587.955689000002</v>
          </cell>
          <cell r="HG1357">
            <v>34267.615172999998</v>
          </cell>
          <cell r="HH1357">
            <v>41156.372466000001</v>
          </cell>
          <cell r="HI1357">
            <v>35811.584027999997</v>
          </cell>
          <cell r="HJ1357">
            <v>29625.340437000003</v>
          </cell>
          <cell r="HK1357">
            <v>32246.016165000001</v>
          </cell>
          <cell r="HL1357">
            <v>23558.973471000001</v>
          </cell>
          <cell r="HM1357">
            <v>23138.265249</v>
          </cell>
          <cell r="HN1357">
            <v>21234.890061000002</v>
          </cell>
          <cell r="HO1357">
            <v>45977.161131000008</v>
          </cell>
          <cell r="HP1357">
            <v>36008.497304999997</v>
          </cell>
          <cell r="HQ1357">
            <v>42095.810096999987</v>
          </cell>
          <cell r="HR1357">
            <v>412641.36450899998</v>
          </cell>
          <cell r="HS1357">
            <v>48915.806940000009</v>
          </cell>
          <cell r="HT1357">
            <v>32197.847814000001</v>
          </cell>
          <cell r="HU1357">
            <v>42872.121072000002</v>
          </cell>
          <cell r="HV1357">
            <v>36559.906514999995</v>
          </cell>
          <cell r="HW1357">
            <v>28917.468162000001</v>
          </cell>
          <cell r="HX1357">
            <v>31755.480767999998</v>
          </cell>
          <cell r="HY1357">
            <v>23335.075071000003</v>
          </cell>
          <cell r="HZ1357">
            <v>23355.872198999998</v>
          </cell>
          <cell r="IA1357">
            <v>22132.098945000002</v>
          </cell>
          <cell r="IB1357">
            <v>46544.16719700001</v>
          </cell>
          <cell r="IC1357">
            <v>34029.838359000001</v>
          </cell>
          <cell r="ID1357">
            <v>42025.681466999988</v>
          </cell>
          <cell r="IE1357">
            <v>412644.78604800004</v>
          </cell>
          <cell r="IF1357">
            <v>50994.516177000005</v>
          </cell>
          <cell r="IG1357">
            <v>30048.659289000003</v>
          </cell>
          <cell r="IH1357">
            <v>43635.472550999999</v>
          </cell>
          <cell r="II1357">
            <v>36955.261529999996</v>
          </cell>
          <cell r="IJ1357">
            <v>29235.251826000003</v>
          </cell>
          <cell r="IK1357">
            <v>32096.065913999999</v>
          </cell>
          <cell r="IL1357">
            <v>23021.256455999996</v>
          </cell>
          <cell r="IM1357">
            <v>24809.154182999995</v>
          </cell>
          <cell r="IN1357">
            <v>20991.072168000006</v>
          </cell>
          <cell r="IO1357">
            <v>47464.758792000008</v>
          </cell>
          <cell r="IP1357">
            <v>32435.038944</v>
          </cell>
          <cell r="IQ1357">
            <v>40958.278217999999</v>
          </cell>
          <cell r="IR1357">
            <v>409483.58223132999</v>
          </cell>
          <cell r="IS1357">
            <v>52249.906466999993</v>
          </cell>
          <cell r="IT1357">
            <v>25853.528052000001</v>
          </cell>
          <cell r="IU1357">
            <v>44012.102737329995</v>
          </cell>
          <cell r="IV1357">
            <v>38238.867414</v>
          </cell>
          <cell r="IW1357">
            <v>28462.082022000002</v>
          </cell>
          <cell r="IX1357">
            <v>31473.660933000003</v>
          </cell>
          <cell r="IY1357">
            <v>22935.170610000001</v>
          </cell>
          <cell r="IZ1357">
            <v>24656.240465999996</v>
          </cell>
          <cell r="JA1357">
            <v>21041.697798000005</v>
          </cell>
          <cell r="JB1357">
            <v>48856.65731100001</v>
          </cell>
          <cell r="JC1357">
            <v>32615.264483999992</v>
          </cell>
          <cell r="JD1357">
            <v>39088.403936999995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 t="str">
            <v>WD_.EX.WYE._.REP.Seven Mile Hill II</v>
          </cell>
          <cell r="F1358">
            <v>9634.9316699999981</v>
          </cell>
          <cell r="G1358">
            <v>6342.0003270000007</v>
          </cell>
          <cell r="H1358">
            <v>8326.1385675000001</v>
          </cell>
          <cell r="I1358">
            <v>7181.6937074999987</v>
          </cell>
          <cell r="J1358">
            <v>5695.8649410000007</v>
          </cell>
          <cell r="K1358">
            <v>6254.8674239999991</v>
          </cell>
          <cell r="L1358">
            <v>4596.3026654999985</v>
          </cell>
          <cell r="M1358">
            <v>4600.3990694999984</v>
          </cell>
          <cell r="N1358">
            <v>4359.3528224999991</v>
          </cell>
          <cell r="O1358">
            <v>9167.790508500002</v>
          </cell>
          <cell r="P1358">
            <v>6702.8469495000008</v>
          </cell>
          <cell r="Q1358">
            <v>8277.7857435000005</v>
          </cell>
          <cell r="R1358">
            <v>80109.203187000006</v>
          </cell>
          <cell r="S1358">
            <v>10044.374398499998</v>
          </cell>
          <cell r="T1358">
            <v>5875.8105315000021</v>
          </cell>
          <cell r="U1358">
            <v>8335.8747810000004</v>
          </cell>
          <cell r="V1358">
            <v>7057.6475579999997</v>
          </cell>
          <cell r="W1358">
            <v>5418.991031999999</v>
          </cell>
          <cell r="X1358">
            <v>6098.3471054999991</v>
          </cell>
          <cell r="Y1358">
            <v>4293.561518999999</v>
          </cell>
          <cell r="Z1358">
            <v>4818.3719414999987</v>
          </cell>
          <cell r="AA1358">
            <v>4283.8464239999994</v>
          </cell>
          <cell r="AB1358">
            <v>9251.6629334999998</v>
          </cell>
          <cell r="AC1358">
            <v>6358.9916324999995</v>
          </cell>
          <cell r="AD1358">
            <v>8271.7233300000007</v>
          </cell>
          <cell r="AE1358">
            <v>80170.621576500009</v>
          </cell>
          <cell r="AF1358">
            <v>10252.182993</v>
          </cell>
          <cell r="AG1358">
            <v>5538.261456000002</v>
          </cell>
          <cell r="AH1358">
            <v>8529.9707025000007</v>
          </cell>
          <cell r="AI1358">
            <v>7531.8981270000013</v>
          </cell>
          <cell r="AJ1358">
            <v>5469.8084219999992</v>
          </cell>
          <cell r="AK1358">
            <v>5751.2291654999999</v>
          </cell>
          <cell r="AL1358">
            <v>4517.5336049999987</v>
          </cell>
          <cell r="AM1358">
            <v>4856.5322129999986</v>
          </cell>
          <cell r="AN1358">
            <v>4144.5768389999994</v>
          </cell>
          <cell r="AO1358">
            <v>9506.8635285000018</v>
          </cell>
          <cell r="AP1358">
            <v>6424.2187619999995</v>
          </cell>
          <cell r="AQ1358">
            <v>7647.5457630000001</v>
          </cell>
          <cell r="AR1358">
            <v>80643.007438500004</v>
          </cell>
          <cell r="AS1358">
            <v>10036.439127000001</v>
          </cell>
          <cell r="AT1358">
            <v>5154.0603855000018</v>
          </cell>
          <cell r="AU1358">
            <v>8553.095342999999</v>
          </cell>
          <cell r="AV1358">
            <v>7657.466407500001</v>
          </cell>
          <cell r="AW1358">
            <v>5833.1595854999987</v>
          </cell>
          <cell r="AX1358">
            <v>5932.0719899999995</v>
          </cell>
          <cell r="AY1358">
            <v>4396.6087424999987</v>
          </cell>
          <cell r="AZ1358">
            <v>4939.3028489999997</v>
          </cell>
          <cell r="BA1358">
            <v>4235.8820594999997</v>
          </cell>
          <cell r="BB1358">
            <v>9430.1575290000019</v>
          </cell>
          <cell r="BC1358">
            <v>6488.4117675000007</v>
          </cell>
          <cell r="BD1358">
            <v>7986.3516525000005</v>
          </cell>
          <cell r="BE1358">
            <v>80686.409544000009</v>
          </cell>
          <cell r="BF1358">
            <v>10037.814930000002</v>
          </cell>
          <cell r="BG1358">
            <v>5063.7546180000008</v>
          </cell>
          <cell r="BH1358">
            <v>8472.5878769999963</v>
          </cell>
          <cell r="BI1358">
            <v>7775.3762969999989</v>
          </cell>
          <cell r="BJ1358">
            <v>5992.9459589999988</v>
          </cell>
          <cell r="BK1358">
            <v>5594.2677179999991</v>
          </cell>
          <cell r="BL1358">
            <v>4377.434138999999</v>
          </cell>
          <cell r="BM1358">
            <v>5026.2630209999988</v>
          </cell>
          <cell r="BN1358">
            <v>4415.0285205000009</v>
          </cell>
          <cell r="BO1358">
            <v>9084.9300945000014</v>
          </cell>
          <cell r="BP1358">
            <v>6884.0764200000003</v>
          </cell>
          <cell r="BQ1358">
            <v>7961.9299500000006</v>
          </cell>
          <cell r="BR1358">
            <v>79843.159047270005</v>
          </cell>
          <cell r="BS1358">
            <v>9176.4155144999986</v>
          </cell>
          <cell r="BT1358">
            <v>6633.5755005000001</v>
          </cell>
          <cell r="BU1358">
            <v>7572.9132765000022</v>
          </cell>
          <cell r="BV1358">
            <v>6833.0300415000002</v>
          </cell>
          <cell r="BW1358">
            <v>5786.3246372699996</v>
          </cell>
          <cell r="BX1358">
            <v>6020.04</v>
          </cell>
          <cell r="BY1358">
            <v>4640.4038654999986</v>
          </cell>
          <cell r="BZ1358">
            <v>4557.5370944999977</v>
          </cell>
          <cell r="CA1358">
            <v>4182.6298604999993</v>
          </cell>
          <cell r="CB1358">
            <v>9056.1074955000004</v>
          </cell>
          <cell r="CC1358">
            <v>7092.5828025000001</v>
          </cell>
          <cell r="CD1358">
            <v>8291.5989585000007</v>
          </cell>
          <cell r="CE1358">
            <v>80303.00111089999</v>
          </cell>
          <cell r="CF1358">
            <v>9634.9316699999981</v>
          </cell>
          <cell r="CG1358">
            <v>6345.9473025000007</v>
          </cell>
          <cell r="CH1358">
            <v>7992.1720492100003</v>
          </cell>
          <cell r="CI1358">
            <v>7179.062127690001</v>
          </cell>
          <cell r="CJ1358">
            <v>5729.1307709999992</v>
          </cell>
          <cell r="CK1358">
            <v>6001.0080584999996</v>
          </cell>
          <cell r="CL1358">
            <v>4391.0121254999985</v>
          </cell>
          <cell r="CM1358">
            <v>4818.3719414999987</v>
          </cell>
          <cell r="CN1358">
            <v>4283.8464239999994</v>
          </cell>
          <cell r="CO1358">
            <v>9349.1629334999998</v>
          </cell>
          <cell r="CP1358">
            <v>6358.9916324999995</v>
          </cell>
          <cell r="CQ1358">
            <v>8219.3640749999995</v>
          </cell>
          <cell r="CR1358">
            <v>80437.428201000017</v>
          </cell>
          <cell r="CS1358">
            <v>10252.182993</v>
          </cell>
          <cell r="CT1358">
            <v>5474.0344230000019</v>
          </cell>
          <cell r="CU1358">
            <v>8042.3973044999993</v>
          </cell>
          <cell r="CV1358">
            <v>7279.0666649999994</v>
          </cell>
          <cell r="CW1358">
            <v>5758.4586929999987</v>
          </cell>
          <cell r="CX1358">
            <v>6263.4523769999987</v>
          </cell>
          <cell r="CY1358">
            <v>4534.4899079999986</v>
          </cell>
          <cell r="CZ1358">
            <v>4886.6515814999993</v>
          </cell>
          <cell r="DA1358">
            <v>4134.6051239999988</v>
          </cell>
          <cell r="DB1358">
            <v>9349.1191560000025</v>
          </cell>
          <cell r="DC1358">
            <v>6388.7197919999999</v>
          </cell>
          <cell r="DD1358">
            <v>8074.2501840000004</v>
          </cell>
          <cell r="DE1358">
            <v>80053.913940000013</v>
          </cell>
          <cell r="DF1358">
            <v>10291.648243500002</v>
          </cell>
          <cell r="DG1358">
            <v>5092.3615860000018</v>
          </cell>
          <cell r="DH1358">
            <v>8193.3723299999983</v>
          </cell>
          <cell r="DI1358">
            <v>7464.1331700000001</v>
          </cell>
          <cell r="DJ1358">
            <v>5606.1676709999992</v>
          </cell>
          <cell r="DK1358">
            <v>6140.857456499999</v>
          </cell>
          <cell r="DL1358">
            <v>4517.5336049999987</v>
          </cell>
          <cell r="DM1358">
            <v>4856.5322129999986</v>
          </cell>
          <cell r="DN1358">
            <v>4144.5768389999994</v>
          </cell>
          <cell r="DO1358">
            <v>9623.2809855000014</v>
          </cell>
          <cell r="DP1358">
            <v>6424.2187619999995</v>
          </cell>
          <cell r="DQ1358">
            <v>7699.2310785000009</v>
          </cell>
          <cell r="DR1358">
            <v>80189.831611500005</v>
          </cell>
          <cell r="DS1358">
            <v>10036.439127000001</v>
          </cell>
          <cell r="DT1358">
            <v>5154.0603855000018</v>
          </cell>
          <cell r="DU1358">
            <v>8099.4969704999985</v>
          </cell>
          <cell r="DV1358">
            <v>7657.8889530000006</v>
          </cell>
          <cell r="DW1358">
            <v>5833.1595854999987</v>
          </cell>
          <cell r="DX1358">
            <v>5932.0719899999995</v>
          </cell>
          <cell r="DY1358">
            <v>4396.6087424999987</v>
          </cell>
          <cell r="DZ1358">
            <v>4939.3028489999997</v>
          </cell>
          <cell r="EA1358">
            <v>4235.8820594999997</v>
          </cell>
          <cell r="EB1358">
            <v>9430.1575290000019</v>
          </cell>
          <cell r="EC1358">
            <v>6488.4117675000007</v>
          </cell>
          <cell r="ED1358">
            <v>7986.3516525000005</v>
          </cell>
          <cell r="EE1358">
            <v>80111.928253500009</v>
          </cell>
          <cell r="EF1358">
            <v>10037.814930000002</v>
          </cell>
          <cell r="EG1358">
            <v>5511.0249285000009</v>
          </cell>
          <cell r="EH1358">
            <v>7850.3506380000017</v>
          </cell>
          <cell r="EI1358">
            <v>7652.621749500001</v>
          </cell>
          <cell r="EJ1358">
            <v>5994.8484764999994</v>
          </cell>
          <cell r="EK1358">
            <v>5606.9941004999991</v>
          </cell>
          <cell r="EL1358">
            <v>4492.9783859999989</v>
          </cell>
          <cell r="EM1358">
            <v>4845.3415725000004</v>
          </cell>
          <cell r="EN1358">
            <v>4736.9822370000002</v>
          </cell>
          <cell r="EO1358">
            <v>8706.8287799999998</v>
          </cell>
          <cell r="EP1358">
            <v>7272.241548</v>
          </cell>
          <cell r="EQ1358">
            <v>7403.9009070000002</v>
          </cell>
          <cell r="ER1358">
            <v>80912.961070500009</v>
          </cell>
          <cell r="ES1358">
            <v>9634.9316699999981</v>
          </cell>
          <cell r="ET1358">
            <v>6342.0003270000007</v>
          </cell>
          <cell r="EU1358">
            <v>8094.8645115000008</v>
          </cell>
          <cell r="EV1358">
            <v>7185.9544379999998</v>
          </cell>
          <cell r="EW1358">
            <v>5695.8649410000007</v>
          </cell>
          <cell r="EX1358">
            <v>6254.8674239999991</v>
          </cell>
          <cell r="EY1358">
            <v>4596.3026654999985</v>
          </cell>
          <cell r="EZ1358">
            <v>4600.3990694999984</v>
          </cell>
          <cell r="FA1358">
            <v>4359.3528224999991</v>
          </cell>
          <cell r="FB1358">
            <v>9167.790508500002</v>
          </cell>
          <cell r="FC1358">
            <v>6702.8469495000008</v>
          </cell>
          <cell r="FD1358">
            <v>8277.7857435000005</v>
          </cell>
          <cell r="FE1358">
            <v>80981.940916499996</v>
          </cell>
          <cell r="FF1358">
            <v>10044.374398499998</v>
          </cell>
          <cell r="FG1358">
            <v>5895.1948575000015</v>
          </cell>
          <cell r="FH1358">
            <v>8270.4066315000018</v>
          </cell>
          <cell r="FI1358">
            <v>7237.3787654999996</v>
          </cell>
          <cell r="FJ1358">
            <v>5729.1307709999992</v>
          </cell>
          <cell r="FK1358">
            <v>6332.3471054999991</v>
          </cell>
          <cell r="FL1358">
            <v>4391.0121254999985</v>
          </cell>
          <cell r="FM1358">
            <v>4818.3719414999987</v>
          </cell>
          <cell r="FN1358">
            <v>4283.8464239999994</v>
          </cell>
          <cell r="FO1358">
            <v>9349.1629334999998</v>
          </cell>
          <cell r="FP1358">
            <v>6358.9916324999995</v>
          </cell>
          <cell r="FQ1358">
            <v>8271.7233300000007</v>
          </cell>
          <cell r="FR1358">
            <v>80865.069421500011</v>
          </cell>
          <cell r="FS1358">
            <v>10252.182993</v>
          </cell>
          <cell r="FT1358">
            <v>5474.0344230000019</v>
          </cell>
          <cell r="FU1358">
            <v>8411.5385249999999</v>
          </cell>
          <cell r="FV1358">
            <v>7279.0666649999994</v>
          </cell>
          <cell r="FW1358">
            <v>5758.4586929999987</v>
          </cell>
          <cell r="FX1358">
            <v>6321.9523769999987</v>
          </cell>
          <cell r="FY1358">
            <v>4534.4899079999986</v>
          </cell>
          <cell r="FZ1358">
            <v>4886.6515814999993</v>
          </cell>
          <cell r="GA1358">
            <v>4134.6051239999988</v>
          </cell>
          <cell r="GB1358">
            <v>9349.1191560000025</v>
          </cell>
          <cell r="GC1358">
            <v>6388.7197919999999</v>
          </cell>
          <cell r="GD1358">
            <v>8074.2501840000004</v>
          </cell>
          <cell r="GE1358">
            <v>80439.236982000002</v>
          </cell>
          <cell r="GF1358">
            <v>10291.648243500002</v>
          </cell>
          <cell r="GG1358">
            <v>5296.0557195000019</v>
          </cell>
          <cell r="GH1358">
            <v>8319.5550555000009</v>
          </cell>
          <cell r="GI1358">
            <v>7696.466407500001</v>
          </cell>
          <cell r="GJ1358">
            <v>5833.1595854999987</v>
          </cell>
          <cell r="GK1358">
            <v>5932.0719899999995</v>
          </cell>
          <cell r="GL1358">
            <v>4396.6087424999987</v>
          </cell>
          <cell r="GM1358">
            <v>4939.3028489999997</v>
          </cell>
          <cell r="GN1358">
            <v>4235.8820594999997</v>
          </cell>
          <cell r="GO1358">
            <v>9430.1575290000019</v>
          </cell>
          <cell r="GP1358">
            <v>6488.4117675000007</v>
          </cell>
          <cell r="GQ1358">
            <v>7579.9170330000006</v>
          </cell>
          <cell r="GR1358">
            <v>80626.844260400016</v>
          </cell>
          <cell r="GS1358">
            <v>10037.814930000002</v>
          </cell>
          <cell r="GT1358">
            <v>5063.7546180000008</v>
          </cell>
          <cell r="GU1358">
            <v>8413.0225933999991</v>
          </cell>
          <cell r="GV1358">
            <v>7775.3762969999989</v>
          </cell>
          <cell r="GW1358">
            <v>5992.9459589999988</v>
          </cell>
          <cell r="GX1358">
            <v>5594.2677179999991</v>
          </cell>
          <cell r="GY1358">
            <v>4377.434138999999</v>
          </cell>
          <cell r="GZ1358">
            <v>5026.2630209999988</v>
          </cell>
          <cell r="HA1358">
            <v>4415.0285205000009</v>
          </cell>
          <cell r="HB1358">
            <v>9084.9300945000014</v>
          </cell>
          <cell r="HC1358">
            <v>6884.0764200000003</v>
          </cell>
          <cell r="HD1358">
            <v>7961.9299500000006</v>
          </cell>
          <cell r="HE1358">
            <v>81094.09479599999</v>
          </cell>
          <cell r="HF1358">
            <v>9176.4155144999986</v>
          </cell>
          <cell r="HG1358">
            <v>6749.6817765000014</v>
          </cell>
          <cell r="HH1358">
            <v>8106.5582130000012</v>
          </cell>
          <cell r="HI1358">
            <v>7053.7968539999993</v>
          </cell>
          <cell r="HJ1358">
            <v>5835.2943285000001</v>
          </cell>
          <cell r="HK1358">
            <v>6351.4880324999986</v>
          </cell>
          <cell r="HL1358">
            <v>4640.4038654999986</v>
          </cell>
          <cell r="HM1358">
            <v>4557.5370944999977</v>
          </cell>
          <cell r="HN1358">
            <v>4182.6298604999993</v>
          </cell>
          <cell r="HO1358">
            <v>9056.1074955000004</v>
          </cell>
          <cell r="HP1358">
            <v>7092.5828025000001</v>
          </cell>
          <cell r="HQ1358">
            <v>8291.5989585000007</v>
          </cell>
          <cell r="HR1358">
            <v>81277.844524500004</v>
          </cell>
          <cell r="HS1358">
            <v>9634.9316699999981</v>
          </cell>
          <cell r="HT1358">
            <v>6342.0003270000007</v>
          </cell>
          <cell r="HU1358">
            <v>8444.5086960000008</v>
          </cell>
          <cell r="HV1358">
            <v>7201.1937074999996</v>
          </cell>
          <cell r="HW1358">
            <v>5695.8649410000007</v>
          </cell>
          <cell r="HX1358">
            <v>6254.8674239999991</v>
          </cell>
          <cell r="HY1358">
            <v>4596.3026654999985</v>
          </cell>
          <cell r="HZ1358">
            <v>4600.3990694999984</v>
          </cell>
          <cell r="IA1358">
            <v>4359.3528224999991</v>
          </cell>
          <cell r="IB1358">
            <v>9167.790508500002</v>
          </cell>
          <cell r="IC1358">
            <v>6702.8469495000008</v>
          </cell>
          <cell r="ID1358">
            <v>8277.7857435000005</v>
          </cell>
          <cell r="IE1358">
            <v>81278.518464000008</v>
          </cell>
          <cell r="IF1358">
            <v>10044.374398499998</v>
          </cell>
          <cell r="IG1358">
            <v>5918.6753145000012</v>
          </cell>
          <cell r="IH1358">
            <v>8594.8658054999996</v>
          </cell>
          <cell r="II1358">
            <v>7279.0666649999994</v>
          </cell>
          <cell r="IJ1358">
            <v>5758.4586929999987</v>
          </cell>
          <cell r="IK1358">
            <v>6321.9523769999987</v>
          </cell>
          <cell r="IL1358">
            <v>4534.4899079999986</v>
          </cell>
          <cell r="IM1358">
            <v>4886.6515814999993</v>
          </cell>
          <cell r="IN1358">
            <v>4134.6051239999988</v>
          </cell>
          <cell r="IO1358">
            <v>9349.1191560000025</v>
          </cell>
          <cell r="IP1358">
            <v>6388.7197919999999</v>
          </cell>
          <cell r="IQ1358">
            <v>8067.5396490000003</v>
          </cell>
          <cell r="IR1358">
            <v>80653.277269500002</v>
          </cell>
          <cell r="IS1358">
            <v>10291.648243500002</v>
          </cell>
          <cell r="IT1358">
            <v>5092.3615860000018</v>
          </cell>
          <cell r="IU1358">
            <v>8666.4707025000007</v>
          </cell>
          <cell r="IV1358">
            <v>7531.8981270000013</v>
          </cell>
          <cell r="IW1358">
            <v>5606.1676709999992</v>
          </cell>
          <cell r="IX1358">
            <v>6199.3574564999999</v>
          </cell>
          <cell r="IY1358">
            <v>4517.5336049999987</v>
          </cell>
          <cell r="IZ1358">
            <v>4856.5322129999986</v>
          </cell>
          <cell r="JA1358">
            <v>4144.5768389999994</v>
          </cell>
          <cell r="JB1358">
            <v>9623.2809855000014</v>
          </cell>
          <cell r="JC1358">
            <v>6424.2187619999995</v>
          </cell>
          <cell r="JD1358">
            <v>7699.2310785000009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D1359" t="str">
            <v>WD_.EX.WYN._.___.Pryor Mountain</v>
          </cell>
          <cell r="F1359">
            <v>72661.712151600004</v>
          </cell>
          <cell r="G1359">
            <v>63923.428687799998</v>
          </cell>
          <cell r="H1359">
            <v>66787.896610650016</v>
          </cell>
          <cell r="I1359">
            <v>48592.645162979999</v>
          </cell>
          <cell r="J1359">
            <v>49485.75963298999</v>
          </cell>
          <cell r="K1359">
            <v>48118.743453579991</v>
          </cell>
          <cell r="L1359">
            <v>49100.813729000016</v>
          </cell>
          <cell r="M1359">
            <v>33834.455104999994</v>
          </cell>
          <cell r="N1359">
            <v>36338.534711599998</v>
          </cell>
          <cell r="O1359">
            <v>78315.391840919983</v>
          </cell>
          <cell r="P1359">
            <v>70178.348866999993</v>
          </cell>
          <cell r="Q1359">
            <v>98573.3047486</v>
          </cell>
          <cell r="R1359">
            <v>713800.96422851994</v>
          </cell>
          <cell r="S1359">
            <v>70545.10066560001</v>
          </cell>
          <cell r="T1359">
            <v>64447.997182800013</v>
          </cell>
          <cell r="U1359">
            <v>66698.041441300011</v>
          </cell>
          <cell r="V1359">
            <v>49823.827035399991</v>
          </cell>
          <cell r="W1359">
            <v>48228.377225909979</v>
          </cell>
          <cell r="X1359">
            <v>52903.794857049987</v>
          </cell>
          <cell r="Y1359">
            <v>45037.06197320002</v>
          </cell>
          <cell r="Z1359">
            <v>33530.171446200002</v>
          </cell>
          <cell r="AA1359">
            <v>38388.506976600002</v>
          </cell>
          <cell r="AB1359">
            <v>74883.760053059988</v>
          </cell>
          <cell r="AC1359">
            <v>70879.371554199985</v>
          </cell>
          <cell r="AD1359">
            <v>98434.953817200003</v>
          </cell>
          <cell r="AE1359">
            <v>714683.88813966978</v>
          </cell>
          <cell r="AF1359">
            <v>75902.830486999999</v>
          </cell>
          <cell r="AG1359">
            <v>64444.46272267001</v>
          </cell>
          <cell r="AH1359">
            <v>61183.506260800001</v>
          </cell>
          <cell r="AI1359">
            <v>54210.6555926</v>
          </cell>
          <cell r="AJ1359">
            <v>46483.721897799995</v>
          </cell>
          <cell r="AK1359">
            <v>53205.644423799997</v>
          </cell>
          <cell r="AL1359">
            <v>41343.005800799998</v>
          </cell>
          <cell r="AM1359">
            <v>35942.862313599995</v>
          </cell>
          <cell r="AN1359">
            <v>37957.6117954</v>
          </cell>
          <cell r="AO1359">
            <v>75508.620389399992</v>
          </cell>
          <cell r="AP1359">
            <v>72515.232239999983</v>
          </cell>
          <cell r="AQ1359">
            <v>95985.734215799996</v>
          </cell>
          <cell r="AR1359">
            <v>723161.24471735989</v>
          </cell>
          <cell r="AS1359">
            <v>74959.633539999995</v>
          </cell>
          <cell r="AT1359">
            <v>62799.012962400004</v>
          </cell>
          <cell r="AU1359">
            <v>60256.036031090007</v>
          </cell>
          <cell r="AV1359">
            <v>55056.660863600002</v>
          </cell>
          <cell r="AW1359">
            <v>51912.809671599978</v>
          </cell>
          <cell r="AX1359">
            <v>56096.594419339999</v>
          </cell>
          <cell r="AY1359">
            <v>39761.299148999999</v>
          </cell>
          <cell r="AZ1359">
            <v>34320.983637929996</v>
          </cell>
          <cell r="BA1359">
            <v>39017.21869319999</v>
          </cell>
          <cell r="BB1359">
            <v>77770.220710599999</v>
          </cell>
          <cell r="BC1359">
            <v>72026.130644600024</v>
          </cell>
          <cell r="BD1359">
            <v>99184.644393999988</v>
          </cell>
          <cell r="BE1359">
            <v>728398.54073920019</v>
          </cell>
          <cell r="BF1359">
            <v>76057.540094800017</v>
          </cell>
          <cell r="BG1359">
            <v>57877.314598400008</v>
          </cell>
          <cell r="BH1359">
            <v>64438.441569799994</v>
          </cell>
          <cell r="BI1359">
            <v>56159.385000400005</v>
          </cell>
          <cell r="BJ1359">
            <v>56974.302855799993</v>
          </cell>
          <cell r="BK1359">
            <v>52397.64000240001</v>
          </cell>
          <cell r="BL1359">
            <v>38502.030694600006</v>
          </cell>
          <cell r="BM1359">
            <v>36719.074290800003</v>
          </cell>
          <cell r="BN1359">
            <v>42787.994559199993</v>
          </cell>
          <cell r="BO1359">
            <v>75181.341349400012</v>
          </cell>
          <cell r="BP1359">
            <v>72371.189655599999</v>
          </cell>
          <cell r="BQ1359">
            <v>98932.286068000001</v>
          </cell>
          <cell r="BR1359">
            <v>709896.42886650003</v>
          </cell>
          <cell r="BS1359">
            <v>71935.200163200003</v>
          </cell>
          <cell r="BT1359">
            <v>66378.943039200007</v>
          </cell>
          <cell r="BU1359">
            <v>64146.741541629992</v>
          </cell>
          <cell r="BV1359">
            <v>44822.739637710001</v>
          </cell>
          <cell r="BW1359">
            <v>45265.344226779984</v>
          </cell>
          <cell r="BX1359">
            <v>48573.643753199998</v>
          </cell>
          <cell r="BY1359">
            <v>51228.442586200006</v>
          </cell>
          <cell r="BZ1359">
            <v>33252.055003199996</v>
          </cell>
          <cell r="CA1359">
            <v>32716.698385799995</v>
          </cell>
          <cell r="CB1359">
            <v>81271.032219579996</v>
          </cell>
          <cell r="CC1359">
            <v>71493.177782400002</v>
          </cell>
          <cell r="CD1359">
            <v>98812.41052759999</v>
          </cell>
          <cell r="CE1359">
            <v>713368.94248163991</v>
          </cell>
          <cell r="CF1359">
            <v>72661.712151600004</v>
          </cell>
          <cell r="CG1359">
            <v>65491.246603200008</v>
          </cell>
          <cell r="CH1359">
            <v>64136.167772759989</v>
          </cell>
          <cell r="CI1359">
            <v>48660.239244540004</v>
          </cell>
          <cell r="CJ1359">
            <v>48735.048548439983</v>
          </cell>
          <cell r="CK1359">
            <v>51672.6393819</v>
          </cell>
          <cell r="CL1359">
            <v>45211.673542200013</v>
          </cell>
          <cell r="CM1359">
            <v>33530.171446200002</v>
          </cell>
          <cell r="CN1359">
            <v>38388.506976600002</v>
          </cell>
          <cell r="CO1359">
            <v>76341.486795199977</v>
          </cell>
          <cell r="CP1359">
            <v>70879.371554199985</v>
          </cell>
          <cell r="CQ1359">
            <v>97660.678464800003</v>
          </cell>
          <cell r="CR1359">
            <v>717873.25203636987</v>
          </cell>
          <cell r="CS1359">
            <v>75902.830486999999</v>
          </cell>
          <cell r="CT1359">
            <v>62945.164827600012</v>
          </cell>
          <cell r="CU1359">
            <v>60982.843848409997</v>
          </cell>
          <cell r="CV1359">
            <v>51807.149150549994</v>
          </cell>
          <cell r="CW1359">
            <v>50959.839248999982</v>
          </cell>
          <cell r="CX1359">
            <v>53390.598760410001</v>
          </cell>
          <cell r="CY1359">
            <v>43008.458526000002</v>
          </cell>
          <cell r="CZ1359">
            <v>36236.016134999998</v>
          </cell>
          <cell r="DA1359">
            <v>36545.873704999998</v>
          </cell>
          <cell r="DB1359">
            <v>75296.514171999981</v>
          </cell>
          <cell r="DC1359">
            <v>72031.346774199992</v>
          </cell>
          <cell r="DD1359">
            <v>98766.616401199994</v>
          </cell>
          <cell r="DE1359">
            <v>716600.04923423997</v>
          </cell>
          <cell r="DF1359">
            <v>74753.249430200012</v>
          </cell>
          <cell r="DG1359">
            <v>64232.115554200005</v>
          </cell>
          <cell r="DH1359">
            <v>58874.293900889985</v>
          </cell>
          <cell r="DI1359">
            <v>53479.606836439998</v>
          </cell>
          <cell r="DJ1359">
            <v>48170.107283909987</v>
          </cell>
          <cell r="DK1359">
            <v>54221.488061399992</v>
          </cell>
          <cell r="DL1359">
            <v>41343.005800799998</v>
          </cell>
          <cell r="DM1359">
            <v>35942.862313599995</v>
          </cell>
          <cell r="DN1359">
            <v>37957.6117954</v>
          </cell>
          <cell r="DO1359">
            <v>76003.724898199987</v>
          </cell>
          <cell r="DP1359">
            <v>72515.232239999983</v>
          </cell>
          <cell r="DQ1359">
            <v>99106.751119199995</v>
          </cell>
          <cell r="DR1359">
            <v>715136.78772883001</v>
          </cell>
          <cell r="DS1359">
            <v>74959.633539999995</v>
          </cell>
          <cell r="DT1359">
            <v>62799.012962400004</v>
          </cell>
          <cell r="DU1359">
            <v>57830.733425009988</v>
          </cell>
          <cell r="DV1359">
            <v>54088.633773469999</v>
          </cell>
          <cell r="DW1359">
            <v>47477.417052349985</v>
          </cell>
          <cell r="DX1359">
            <v>54566.056201799998</v>
          </cell>
          <cell r="DY1359">
            <v>39761.299148999999</v>
          </cell>
          <cell r="DZ1359">
            <v>35524.801707999999</v>
          </cell>
          <cell r="EA1359">
            <v>39148.204167599994</v>
          </cell>
          <cell r="EB1359">
            <v>77770.220710599999</v>
          </cell>
          <cell r="EC1359">
            <v>72026.130644600024</v>
          </cell>
          <cell r="ED1359">
            <v>99184.644393999988</v>
          </cell>
          <cell r="EE1359">
            <v>714333.77233816008</v>
          </cell>
          <cell r="EF1359">
            <v>76057.540094800017</v>
          </cell>
          <cell r="EG1359">
            <v>59286.680347400004</v>
          </cell>
          <cell r="EH1359">
            <v>58764.689296579985</v>
          </cell>
          <cell r="EI1359">
            <v>58662.850719000002</v>
          </cell>
          <cell r="EJ1359">
            <v>47802.94299678001</v>
          </cell>
          <cell r="EK1359">
            <v>52381.080133800002</v>
          </cell>
          <cell r="EL1359">
            <v>39585.14494659999</v>
          </cell>
          <cell r="EM1359">
            <v>34956.883607799995</v>
          </cell>
          <cell r="EN1359">
            <v>47972.018536199997</v>
          </cell>
          <cell r="EO1359">
            <v>71603.988163400005</v>
          </cell>
          <cell r="EP1359">
            <v>76428.677595600006</v>
          </cell>
          <cell r="EQ1359">
            <v>90831.275900199995</v>
          </cell>
          <cell r="ER1359">
            <v>724719.26616323995</v>
          </cell>
          <cell r="ES1359">
            <v>72661.712151600004</v>
          </cell>
          <cell r="ET1359">
            <v>64161.076482799996</v>
          </cell>
          <cell r="EU1359">
            <v>66802.638487239994</v>
          </cell>
          <cell r="EV1359">
            <v>50300.415866800009</v>
          </cell>
          <cell r="EW1359">
            <v>51946.170220999978</v>
          </cell>
          <cell r="EX1359">
            <v>51739.160233199989</v>
          </cell>
          <cell r="EY1359">
            <v>49100.813729000016</v>
          </cell>
          <cell r="EZ1359">
            <v>33834.455104999994</v>
          </cell>
          <cell r="FA1359">
            <v>36338.534711599998</v>
          </cell>
          <cell r="FB1359">
            <v>79082.635559399991</v>
          </cell>
          <cell r="FC1359">
            <v>70178.348866999993</v>
          </cell>
          <cell r="FD1359">
            <v>98573.3047486</v>
          </cell>
          <cell r="FE1359">
            <v>719807.25873632997</v>
          </cell>
          <cell r="FF1359">
            <v>70545.10066560001</v>
          </cell>
          <cell r="FG1359">
            <v>64687.780636600008</v>
          </cell>
          <cell r="FH1359">
            <v>65038.206157169996</v>
          </cell>
          <cell r="FI1359">
            <v>50109.964231530008</v>
          </cell>
          <cell r="FJ1359">
            <v>51821.150356769984</v>
          </cell>
          <cell r="FK1359">
            <v>54818.892557059997</v>
          </cell>
          <cell r="FL1359">
            <v>45211.673542200013</v>
          </cell>
          <cell r="FM1359">
            <v>33530.171446200002</v>
          </cell>
          <cell r="FN1359">
            <v>38388.506976600002</v>
          </cell>
          <cell r="FO1359">
            <v>76341.486795199977</v>
          </cell>
          <cell r="FP1359">
            <v>70879.371554199985</v>
          </cell>
          <cell r="FQ1359">
            <v>98434.953817200003</v>
          </cell>
          <cell r="FR1359">
            <v>723578.70343619992</v>
          </cell>
          <cell r="FS1359">
            <v>75902.830486999999</v>
          </cell>
          <cell r="FT1359">
            <v>62997.665200800016</v>
          </cell>
          <cell r="FU1359">
            <v>62820.759704999997</v>
          </cell>
          <cell r="FV1359">
            <v>51388.090249390014</v>
          </cell>
          <cell r="FW1359">
            <v>52270.76901639998</v>
          </cell>
          <cell r="FX1359">
            <v>56313.76306420999</v>
          </cell>
          <cell r="FY1359">
            <v>43008.458526000002</v>
          </cell>
          <cell r="FZ1359">
            <v>36236.016134999998</v>
          </cell>
          <cell r="GA1359">
            <v>36545.873704999998</v>
          </cell>
          <cell r="GB1359">
            <v>75296.514171999981</v>
          </cell>
          <cell r="GC1359">
            <v>72031.346774199992</v>
          </cell>
          <cell r="GD1359">
            <v>98766.616401199994</v>
          </cell>
          <cell r="GE1359">
            <v>724244.7214064101</v>
          </cell>
          <cell r="GF1359">
            <v>74753.249430200012</v>
          </cell>
          <cell r="GG1359">
            <v>65440.9960336</v>
          </cell>
          <cell r="GH1359">
            <v>59450.076470399996</v>
          </cell>
          <cell r="GI1359">
            <v>55083.143467550006</v>
          </cell>
          <cell r="GJ1359">
            <v>52216.55574205998</v>
          </cell>
          <cell r="GK1359">
            <v>56661.45186239999</v>
          </cell>
          <cell r="GL1359">
            <v>39761.299148999999</v>
          </cell>
          <cell r="GM1359">
            <v>35524.801707999999</v>
          </cell>
          <cell r="GN1359">
            <v>39148.204167599994</v>
          </cell>
          <cell r="GO1359">
            <v>77770.220710599999</v>
          </cell>
          <cell r="GP1359">
            <v>72026.130644600024</v>
          </cell>
          <cell r="GQ1359">
            <v>96408.592020399999</v>
          </cell>
          <cell r="GR1359">
            <v>723482.0973735702</v>
          </cell>
          <cell r="GS1359">
            <v>76057.540094800017</v>
          </cell>
          <cell r="GT1359">
            <v>57877.314598400008</v>
          </cell>
          <cell r="GU1359">
            <v>59826.87996559999</v>
          </cell>
          <cell r="GV1359">
            <v>55854.503238969999</v>
          </cell>
          <cell r="GW1359">
            <v>56974.302855799993</v>
          </cell>
          <cell r="GX1359">
            <v>52397.64000240001</v>
          </cell>
          <cell r="GY1359">
            <v>38502.030694600006</v>
          </cell>
          <cell r="GZ1359">
            <v>36719.074290800003</v>
          </cell>
          <cell r="HA1359">
            <v>42787.994559199993</v>
          </cell>
          <cell r="HB1359">
            <v>75181.341349400012</v>
          </cell>
          <cell r="HC1359">
            <v>72371.189655599999</v>
          </cell>
          <cell r="HD1359">
            <v>98932.286068000001</v>
          </cell>
          <cell r="HE1359">
            <v>726453.42013889004</v>
          </cell>
          <cell r="HF1359">
            <v>71935.200163200003</v>
          </cell>
          <cell r="HG1359">
            <v>66403.158522800019</v>
          </cell>
          <cell r="HH1359">
            <v>67497.53831204999</v>
          </cell>
          <cell r="HI1359">
            <v>48366.751196240002</v>
          </cell>
          <cell r="HJ1359">
            <v>50070.347430399983</v>
          </cell>
          <cell r="HK1359">
            <v>53139.432046799986</v>
          </cell>
          <cell r="HL1359">
            <v>51228.442586200006</v>
          </cell>
          <cell r="HM1359">
            <v>33252.055003199996</v>
          </cell>
          <cell r="HN1359">
            <v>32716.698385799995</v>
          </cell>
          <cell r="HO1359">
            <v>81538.208182199989</v>
          </cell>
          <cell r="HP1359">
            <v>71493.177782400002</v>
          </cell>
          <cell r="HQ1359">
            <v>98812.41052759999</v>
          </cell>
          <cell r="HR1359">
            <v>726639.06115097995</v>
          </cell>
          <cell r="HS1359">
            <v>72661.712151600004</v>
          </cell>
          <cell r="HT1359">
            <v>64161.076482799996</v>
          </cell>
          <cell r="HU1359">
            <v>67857.189512979996</v>
          </cell>
          <cell r="HV1359">
            <v>50925.859828800014</v>
          </cell>
          <cell r="HW1359">
            <v>51946.170220999978</v>
          </cell>
          <cell r="HX1359">
            <v>51978.960233199992</v>
          </cell>
          <cell r="HY1359">
            <v>49100.813729000016</v>
          </cell>
          <cell r="HZ1359">
            <v>33834.455104999994</v>
          </cell>
          <cell r="IA1359">
            <v>36338.534711599998</v>
          </cell>
          <cell r="IB1359">
            <v>79082.635559399991</v>
          </cell>
          <cell r="IC1359">
            <v>70178.348866999993</v>
          </cell>
          <cell r="ID1359">
            <v>98573.3047486</v>
          </cell>
          <cell r="IE1359">
            <v>725167.39770216984</v>
          </cell>
          <cell r="IF1359">
            <v>70545.10066560001</v>
          </cell>
          <cell r="IG1359">
            <v>68373.374506799999</v>
          </cell>
          <cell r="IH1359">
            <v>64413.314224769994</v>
          </cell>
          <cell r="II1359">
            <v>52117.738248400012</v>
          </cell>
          <cell r="IJ1359">
            <v>52270.76901639998</v>
          </cell>
          <cell r="IK1359">
            <v>57625.746413399997</v>
          </cell>
          <cell r="IL1359">
            <v>43008.458526000002</v>
          </cell>
          <cell r="IM1359">
            <v>36236.016134999998</v>
          </cell>
          <cell r="IN1359">
            <v>36545.873704999998</v>
          </cell>
          <cell r="IO1359">
            <v>75296.514171999981</v>
          </cell>
          <cell r="IP1359">
            <v>72031.346774199992</v>
          </cell>
          <cell r="IQ1359">
            <v>96703.145314599999</v>
          </cell>
          <cell r="IR1359">
            <v>726815.15638974996</v>
          </cell>
          <cell r="IS1359">
            <v>74753.249430200012</v>
          </cell>
          <cell r="IT1359">
            <v>64232.115554200005</v>
          </cell>
          <cell r="IU1359">
            <v>61695.496754210006</v>
          </cell>
          <cell r="IV1359">
            <v>54736.357977740001</v>
          </cell>
          <cell r="IW1359">
            <v>50088.358088999979</v>
          </cell>
          <cell r="IX1359">
            <v>58440.390417199989</v>
          </cell>
          <cell r="IY1359">
            <v>41343.005800799998</v>
          </cell>
          <cell r="IZ1359">
            <v>35942.862313599995</v>
          </cell>
          <cell r="JA1359">
            <v>37957.6117954</v>
          </cell>
          <cell r="JB1359">
            <v>76003.724898199987</v>
          </cell>
          <cell r="JC1359">
            <v>72515.232239999983</v>
          </cell>
          <cell r="JD1359">
            <v>99106.751119199995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0">
          <cell r="D1360" t="str">
            <v>WD_.EX.Yak._.REP.Goodnoe Hills East</v>
          </cell>
          <cell r="F1360">
            <v>13596.141669999999</v>
          </cell>
          <cell r="G1360">
            <v>15008.980751999999</v>
          </cell>
          <cell r="H1360">
            <v>27075.21386</v>
          </cell>
          <cell r="I1360">
            <v>23798.811148000001</v>
          </cell>
          <cell r="J1360">
            <v>25097.663574000006</v>
          </cell>
          <cell r="K1360">
            <v>19777.300422000004</v>
          </cell>
          <cell r="L1360">
            <v>29839.184972000006</v>
          </cell>
          <cell r="M1360">
            <v>22980.046989999992</v>
          </cell>
          <cell r="N1360">
            <v>15208.371672000001</v>
          </cell>
          <cell r="O1360">
            <v>23158.107054000004</v>
          </cell>
          <cell r="P1360">
            <v>16386.44284</v>
          </cell>
          <cell r="Q1360">
            <v>10165.282764000001</v>
          </cell>
          <cell r="R1360">
            <v>240724.38533038</v>
          </cell>
          <cell r="S1360">
            <v>13691.829157999999</v>
          </cell>
          <cell r="T1360">
            <v>14946.177565999998</v>
          </cell>
          <cell r="U1360">
            <v>26830.12501535</v>
          </cell>
          <cell r="V1360">
            <v>23950.408050000002</v>
          </cell>
          <cell r="W1360">
            <v>25419.440990000006</v>
          </cell>
          <cell r="X1360">
            <v>21306.645421519999</v>
          </cell>
          <cell r="Y1360">
            <v>28550.028153510008</v>
          </cell>
          <cell r="Z1360">
            <v>21480.785623999996</v>
          </cell>
          <cell r="AA1360">
            <v>15034.638992000004</v>
          </cell>
          <cell r="AB1360">
            <v>22961.033610000006</v>
          </cell>
          <cell r="AC1360">
            <v>16529.651464000002</v>
          </cell>
          <cell r="AD1360">
            <v>10023.621286</v>
          </cell>
          <cell r="AE1360">
            <v>242254.57182400004</v>
          </cell>
          <cell r="AF1360">
            <v>14648.696893999999</v>
          </cell>
          <cell r="AG1360">
            <v>14252.424572000002</v>
          </cell>
          <cell r="AH1360">
            <v>26976.063129999999</v>
          </cell>
          <cell r="AI1360">
            <v>26667.157886000001</v>
          </cell>
          <cell r="AJ1360">
            <v>24167.716592000004</v>
          </cell>
          <cell r="AK1360">
            <v>21534.734762000004</v>
          </cell>
          <cell r="AL1360">
            <v>28650.431738000014</v>
          </cell>
          <cell r="AM1360">
            <v>21062.126637999994</v>
          </cell>
          <cell r="AN1360">
            <v>14789.184782000002</v>
          </cell>
          <cell r="AO1360">
            <v>22823.807615999998</v>
          </cell>
          <cell r="AP1360">
            <v>20267.389161999999</v>
          </cell>
          <cell r="AQ1360">
            <v>6414.8380520000001</v>
          </cell>
          <cell r="AR1360">
            <v>242204.07060599999</v>
          </cell>
          <cell r="AS1360">
            <v>14204.897701999998</v>
          </cell>
          <cell r="AT1360">
            <v>14665.607118000004</v>
          </cell>
          <cell r="AU1360">
            <v>27750.048132</v>
          </cell>
          <cell r="AV1360">
            <v>25317.011728000005</v>
          </cell>
          <cell r="AW1360">
            <v>25288.974160000002</v>
          </cell>
          <cell r="AX1360">
            <v>20476.957932000001</v>
          </cell>
          <cell r="AY1360">
            <v>28494.799792000013</v>
          </cell>
          <cell r="AZ1360">
            <v>21042.244321999995</v>
          </cell>
          <cell r="BA1360">
            <v>14794.271498</v>
          </cell>
          <cell r="BB1360">
            <v>22994.28846</v>
          </cell>
          <cell r="BC1360">
            <v>20196.946314000004</v>
          </cell>
          <cell r="BD1360">
            <v>6978.0234479999999</v>
          </cell>
          <cell r="BE1360">
            <v>242254.57182400001</v>
          </cell>
          <cell r="BF1360">
            <v>14698.471867999999</v>
          </cell>
          <cell r="BG1360">
            <v>14876.171066000001</v>
          </cell>
          <cell r="BH1360">
            <v>28537.787684000003</v>
          </cell>
          <cell r="BI1360">
            <v>24273.287239999994</v>
          </cell>
          <cell r="BJ1360">
            <v>24944.928990000004</v>
          </cell>
          <cell r="BK1360">
            <v>20602.116864</v>
          </cell>
          <cell r="BL1360">
            <v>29357.791514000008</v>
          </cell>
          <cell r="BM1360">
            <v>20049.994234000002</v>
          </cell>
          <cell r="BN1360">
            <v>16375.207584000002</v>
          </cell>
          <cell r="BO1360">
            <v>21518.811537999998</v>
          </cell>
          <cell r="BP1360">
            <v>20217.460498</v>
          </cell>
          <cell r="BQ1360">
            <v>6802.5427440000012</v>
          </cell>
          <cell r="BR1360">
            <v>240731.99414033006</v>
          </cell>
          <cell r="BS1360">
            <v>12619.166018000002</v>
          </cell>
          <cell r="BT1360">
            <v>14679.69988</v>
          </cell>
          <cell r="BU1360">
            <v>27011.334286330006</v>
          </cell>
          <cell r="BV1360">
            <v>22045.575506000001</v>
          </cell>
          <cell r="BW1360">
            <v>25395.371256000006</v>
          </cell>
          <cell r="BX1360">
            <v>20037.487628000003</v>
          </cell>
          <cell r="BY1360">
            <v>30069.731816000007</v>
          </cell>
          <cell r="BZ1360">
            <v>23550.461831999997</v>
          </cell>
          <cell r="CA1360">
            <v>14771.888876000003</v>
          </cell>
          <cell r="CB1360">
            <v>23999.551438000002</v>
          </cell>
          <cell r="CC1360">
            <v>15497.281706000003</v>
          </cell>
          <cell r="CD1360">
            <v>11054.443898</v>
          </cell>
          <cell r="CE1360">
            <v>240798.66741579</v>
          </cell>
          <cell r="CF1360">
            <v>13596.141669999999</v>
          </cell>
          <cell r="CG1360">
            <v>15041.865053999998</v>
          </cell>
          <cell r="CH1360">
            <v>25771.924655790001</v>
          </cell>
          <cell r="CI1360">
            <v>23950.408050000002</v>
          </cell>
          <cell r="CJ1360">
            <v>25419.440990000006</v>
          </cell>
          <cell r="CK1360">
            <v>21337.714428000003</v>
          </cell>
          <cell r="CL1360">
            <v>29652.988738000007</v>
          </cell>
          <cell r="CM1360">
            <v>21480.785623999996</v>
          </cell>
          <cell r="CN1360">
            <v>15034.638992000004</v>
          </cell>
          <cell r="CO1360">
            <v>22961.033610000006</v>
          </cell>
          <cell r="CP1360">
            <v>16529.651464000002</v>
          </cell>
          <cell r="CQ1360">
            <v>10022.074139999999</v>
          </cell>
          <cell r="CR1360">
            <v>240942.40871938001</v>
          </cell>
          <cell r="CS1360">
            <v>14648.696893999999</v>
          </cell>
          <cell r="CT1360">
            <v>14182.837124000001</v>
          </cell>
          <cell r="CU1360">
            <v>25645.078405380002</v>
          </cell>
          <cell r="CV1360">
            <v>24907.482303999997</v>
          </cell>
          <cell r="CW1360">
            <v>25312.788120000001</v>
          </cell>
          <cell r="CX1360">
            <v>22166.569486000004</v>
          </cell>
          <cell r="CY1360">
            <v>27891.21000000001</v>
          </cell>
          <cell r="CZ1360">
            <v>21813.943901999999</v>
          </cell>
          <cell r="DA1360">
            <v>14843.093970000004</v>
          </cell>
          <cell r="DB1360">
            <v>22821.611681999999</v>
          </cell>
          <cell r="DC1360">
            <v>18176.211770000002</v>
          </cell>
          <cell r="DD1360">
            <v>8532.8850619999994</v>
          </cell>
          <cell r="DE1360">
            <v>240289.58737082002</v>
          </cell>
          <cell r="DF1360">
            <v>14255.39892</v>
          </cell>
          <cell r="DG1360">
            <v>13974.196134000003</v>
          </cell>
          <cell r="DH1360">
            <v>25682.605088820001</v>
          </cell>
          <cell r="DI1360">
            <v>26667.157886000001</v>
          </cell>
          <cell r="DJ1360">
            <v>24167.716592000004</v>
          </cell>
          <cell r="DK1360">
            <v>21534.734762000004</v>
          </cell>
          <cell r="DL1360">
            <v>28650.431738000014</v>
          </cell>
          <cell r="DM1360">
            <v>21062.126637999994</v>
          </cell>
          <cell r="DN1360">
            <v>14789.184782000002</v>
          </cell>
          <cell r="DO1360">
            <v>22823.807615999998</v>
          </cell>
          <cell r="DP1360">
            <v>20267.389161999999</v>
          </cell>
          <cell r="DQ1360">
            <v>6414.8380520000001</v>
          </cell>
          <cell r="DR1360">
            <v>240845.13057251999</v>
          </cell>
          <cell r="DS1360">
            <v>14204.897701999998</v>
          </cell>
          <cell r="DT1360">
            <v>14665.607118000004</v>
          </cell>
          <cell r="DU1360">
            <v>26391.108098519999</v>
          </cell>
          <cell r="DV1360">
            <v>25317.011728000005</v>
          </cell>
          <cell r="DW1360">
            <v>25288.974160000002</v>
          </cell>
          <cell r="DX1360">
            <v>20476.957932000001</v>
          </cell>
          <cell r="DY1360">
            <v>28494.799792000013</v>
          </cell>
          <cell r="DZ1360">
            <v>21042.244321999995</v>
          </cell>
          <cell r="EA1360">
            <v>14794.271498</v>
          </cell>
          <cell r="EB1360">
            <v>22994.28846</v>
          </cell>
          <cell r="EC1360">
            <v>20196.946314000004</v>
          </cell>
          <cell r="ED1360">
            <v>6978.0234479999999</v>
          </cell>
          <cell r="EE1360">
            <v>240659.04533829002</v>
          </cell>
          <cell r="EF1360">
            <v>14698.471867999999</v>
          </cell>
          <cell r="EG1360">
            <v>16741.028794000002</v>
          </cell>
          <cell r="EH1360">
            <v>25380.18489629</v>
          </cell>
          <cell r="EI1360">
            <v>25881.886021999995</v>
          </cell>
          <cell r="EJ1360">
            <v>23536.99294800001</v>
          </cell>
          <cell r="EK1360">
            <v>21174.052344</v>
          </cell>
          <cell r="EL1360">
            <v>30434.94400000001</v>
          </cell>
          <cell r="EM1360">
            <v>17955.624413999998</v>
          </cell>
          <cell r="EN1360">
            <v>18213.713070000002</v>
          </cell>
          <cell r="EO1360">
            <v>19672.644958000004</v>
          </cell>
          <cell r="EP1360">
            <v>20230.958052000002</v>
          </cell>
          <cell r="EQ1360">
            <v>6738.5439720000004</v>
          </cell>
          <cell r="ER1360">
            <v>240972.61890600005</v>
          </cell>
          <cell r="ES1360">
            <v>13596.141669999999</v>
          </cell>
          <cell r="ET1360">
            <v>15008.980751999999</v>
          </cell>
          <cell r="EU1360">
            <v>25956.285048000002</v>
          </cell>
          <cell r="EV1360">
            <v>23798.811148000001</v>
          </cell>
          <cell r="EW1360">
            <v>25097.663574000006</v>
          </cell>
          <cell r="EX1360">
            <v>19777.300422000004</v>
          </cell>
          <cell r="EY1360">
            <v>29839.184972000006</v>
          </cell>
          <cell r="EZ1360">
            <v>22980.046989999992</v>
          </cell>
          <cell r="FA1360">
            <v>15208.371672000001</v>
          </cell>
          <cell r="FB1360">
            <v>23158.107054000004</v>
          </cell>
          <cell r="FC1360">
            <v>16386.44284</v>
          </cell>
          <cell r="FD1360">
            <v>10165.282764000001</v>
          </cell>
          <cell r="FE1360">
            <v>240998.70428200002</v>
          </cell>
          <cell r="FF1360">
            <v>13691.829157999999</v>
          </cell>
          <cell r="FG1360">
            <v>14946.177565999998</v>
          </cell>
          <cell r="FH1360">
            <v>25970.414376000001</v>
          </cell>
          <cell r="FI1360">
            <v>23950.408050000002</v>
          </cell>
          <cell r="FJ1360">
            <v>25419.440990000006</v>
          </cell>
          <cell r="FK1360">
            <v>21337.714428000003</v>
          </cell>
          <cell r="FL1360">
            <v>29652.988738000007</v>
          </cell>
          <cell r="FM1360">
            <v>21480.785623999996</v>
          </cell>
          <cell r="FN1360">
            <v>15034.638992000004</v>
          </cell>
          <cell r="FO1360">
            <v>22961.033610000006</v>
          </cell>
          <cell r="FP1360">
            <v>16529.651464000002</v>
          </cell>
          <cell r="FQ1360">
            <v>10023.621286</v>
          </cell>
          <cell r="FR1360">
            <v>241160.18124199999</v>
          </cell>
          <cell r="FS1360">
            <v>14648.696893999999</v>
          </cell>
          <cell r="FT1360">
            <v>14182.837124000001</v>
          </cell>
          <cell r="FU1360">
            <v>25862.850928</v>
          </cell>
          <cell r="FV1360">
            <v>24907.482303999997</v>
          </cell>
          <cell r="FW1360">
            <v>25312.788120000001</v>
          </cell>
          <cell r="FX1360">
            <v>22166.569486000004</v>
          </cell>
          <cell r="FY1360">
            <v>27891.21000000001</v>
          </cell>
          <cell r="FZ1360">
            <v>21813.943901999999</v>
          </cell>
          <cell r="GA1360">
            <v>14843.093970000004</v>
          </cell>
          <cell r="GB1360">
            <v>22821.611681999999</v>
          </cell>
          <cell r="GC1360">
            <v>18176.211770000002</v>
          </cell>
          <cell r="GD1360">
            <v>8532.8850619999994</v>
          </cell>
          <cell r="GE1360">
            <v>240408.05048799998</v>
          </cell>
          <cell r="GF1360">
            <v>14255.39892</v>
          </cell>
          <cell r="GG1360">
            <v>14665.607118000004</v>
          </cell>
          <cell r="GH1360">
            <v>26575.053208000001</v>
          </cell>
          <cell r="GI1360">
            <v>25317.011728000005</v>
          </cell>
          <cell r="GJ1360">
            <v>25288.974160000002</v>
          </cell>
          <cell r="GK1360">
            <v>20476.957932000001</v>
          </cell>
          <cell r="GL1360">
            <v>28494.799792000013</v>
          </cell>
          <cell r="GM1360">
            <v>21042.244321999995</v>
          </cell>
          <cell r="GN1360">
            <v>14794.271498</v>
          </cell>
          <cell r="GO1360">
            <v>22994.28846</v>
          </cell>
          <cell r="GP1360">
            <v>20196.946314000004</v>
          </cell>
          <cell r="GQ1360">
            <v>6306.4970359999998</v>
          </cell>
          <cell r="GR1360">
            <v>240731.385672</v>
          </cell>
          <cell r="GS1360">
            <v>14698.471867999999</v>
          </cell>
          <cell r="GT1360">
            <v>14876.171066000001</v>
          </cell>
          <cell r="GU1360">
            <v>27014.601532000001</v>
          </cell>
          <cell r="GV1360">
            <v>24273.287239999994</v>
          </cell>
          <cell r="GW1360">
            <v>24944.928990000004</v>
          </cell>
          <cell r="GX1360">
            <v>20602.116864</v>
          </cell>
          <cell r="GY1360">
            <v>29357.791514000008</v>
          </cell>
          <cell r="GZ1360">
            <v>20049.994234000002</v>
          </cell>
          <cell r="HA1360">
            <v>16375.207584000002</v>
          </cell>
          <cell r="HB1360">
            <v>21518.811537999998</v>
          </cell>
          <cell r="HC1360">
            <v>20217.460498</v>
          </cell>
          <cell r="HD1360">
            <v>6802.5427440000012</v>
          </cell>
          <cell r="HE1360">
            <v>241050.57094400004</v>
          </cell>
          <cell r="HF1360">
            <v>12619.166018000002</v>
          </cell>
          <cell r="HG1360">
            <v>14679.69988</v>
          </cell>
          <cell r="HH1360">
            <v>27329.911090000001</v>
          </cell>
          <cell r="HI1360">
            <v>22045.575506000001</v>
          </cell>
          <cell r="HJ1360">
            <v>25395.371256000006</v>
          </cell>
          <cell r="HK1360">
            <v>20037.487628000003</v>
          </cell>
          <cell r="HL1360">
            <v>30069.731816000007</v>
          </cell>
          <cell r="HM1360">
            <v>23550.461831999997</v>
          </cell>
          <cell r="HN1360">
            <v>14771.888876000003</v>
          </cell>
          <cell r="HO1360">
            <v>23999.551438000002</v>
          </cell>
          <cell r="HP1360">
            <v>15497.281706000003</v>
          </cell>
          <cell r="HQ1360">
            <v>11054.443898</v>
          </cell>
          <cell r="HR1360">
            <v>240972.61890600005</v>
          </cell>
          <cell r="HS1360">
            <v>13596.141669999999</v>
          </cell>
          <cell r="HT1360">
            <v>15008.980751999999</v>
          </cell>
          <cell r="HU1360">
            <v>25956.285048000002</v>
          </cell>
          <cell r="HV1360">
            <v>23798.811148000001</v>
          </cell>
          <cell r="HW1360">
            <v>25097.663574000006</v>
          </cell>
          <cell r="HX1360">
            <v>19777.300422000004</v>
          </cell>
          <cell r="HY1360">
            <v>29839.184972000006</v>
          </cell>
          <cell r="HZ1360">
            <v>22980.046989999992</v>
          </cell>
          <cell r="IA1360">
            <v>15208.371672000001</v>
          </cell>
          <cell r="IB1360">
            <v>23158.107054000004</v>
          </cell>
          <cell r="IC1360">
            <v>16386.44284</v>
          </cell>
          <cell r="ID1360">
            <v>10165.282764000001</v>
          </cell>
          <cell r="IE1360">
            <v>240998.70428199999</v>
          </cell>
          <cell r="IF1360">
            <v>13691.829157999999</v>
          </cell>
          <cell r="IG1360">
            <v>15139.70486</v>
          </cell>
          <cell r="IH1360">
            <v>25862.850928</v>
          </cell>
          <cell r="II1360">
            <v>24907.482303999997</v>
          </cell>
          <cell r="IJ1360">
            <v>25312.788120000001</v>
          </cell>
          <cell r="IK1360">
            <v>22166.569486000004</v>
          </cell>
          <cell r="IL1360">
            <v>27891.21000000001</v>
          </cell>
          <cell r="IM1360">
            <v>21813.943901999999</v>
          </cell>
          <cell r="IN1360">
            <v>14843.093970000004</v>
          </cell>
          <cell r="IO1360">
            <v>22821.611681999999</v>
          </cell>
          <cell r="IP1360">
            <v>18176.211770000002</v>
          </cell>
          <cell r="IQ1360">
            <v>8371.4081019999994</v>
          </cell>
          <cell r="IR1360">
            <v>240488.65483000004</v>
          </cell>
          <cell r="IS1360">
            <v>14255.39892</v>
          </cell>
          <cell r="IT1360">
            <v>13974.196134000003</v>
          </cell>
          <cell r="IU1360">
            <v>25881.672548000002</v>
          </cell>
          <cell r="IV1360">
            <v>26667.157886000001</v>
          </cell>
          <cell r="IW1360">
            <v>24167.716592000004</v>
          </cell>
          <cell r="IX1360">
            <v>21534.734762000004</v>
          </cell>
          <cell r="IY1360">
            <v>28650.431738000014</v>
          </cell>
          <cell r="IZ1360">
            <v>21062.126637999994</v>
          </cell>
          <cell r="JA1360">
            <v>14789.184782000002</v>
          </cell>
          <cell r="JB1360">
            <v>22823.807615999998</v>
          </cell>
          <cell r="JC1360">
            <v>20267.389161999999</v>
          </cell>
          <cell r="JD1360">
            <v>6414.8380520000001</v>
          </cell>
          <cell r="JE1360">
            <v>0</v>
          </cell>
          <cell r="JF1360">
            <v>0</v>
          </cell>
          <cell r="JG1360">
            <v>0</v>
          </cell>
          <cell r="JH1360">
            <v>0</v>
          </cell>
          <cell r="JI1360">
            <v>0</v>
          </cell>
          <cell r="JJ1360">
            <v>0</v>
          </cell>
          <cell r="JK1360">
            <v>0</v>
          </cell>
          <cell r="JL1360">
            <v>0</v>
          </cell>
          <cell r="JM1360">
            <v>0</v>
          </cell>
          <cell r="JN1360">
            <v>0</v>
          </cell>
          <cell r="JO1360">
            <v>0</v>
          </cell>
          <cell r="JP1360">
            <v>0</v>
          </cell>
          <cell r="JQ1360">
            <v>0</v>
          </cell>
        </row>
        <row r="1361">
          <cell r="D1361" t="str">
            <v>WD_.EX.Yak._.REP.Leaning Juniper</v>
          </cell>
          <cell r="F1361">
            <v>12786.090389999998</v>
          </cell>
          <cell r="G1361">
            <v>12714.1793235</v>
          </cell>
          <cell r="H1361">
            <v>23209.285783499996</v>
          </cell>
          <cell r="I1361">
            <v>19989.230608499998</v>
          </cell>
          <cell r="J1361">
            <v>28394.226709500002</v>
          </cell>
          <cell r="K1361">
            <v>20968.294071</v>
          </cell>
          <cell r="L1361">
            <v>32040.277063499998</v>
          </cell>
          <cell r="M1361">
            <v>25182.212137499995</v>
          </cell>
          <cell r="N1361">
            <v>20235.523345500002</v>
          </cell>
          <cell r="O1361">
            <v>24423.517135500002</v>
          </cell>
          <cell r="P1361">
            <v>13608.211042499999</v>
          </cell>
          <cell r="Q1361">
            <v>10986.533973000001</v>
          </cell>
          <cell r="R1361">
            <v>243791.48737282999</v>
          </cell>
          <cell r="S1361">
            <v>12809.871503999999</v>
          </cell>
          <cell r="T1361">
            <v>12690.398209499999</v>
          </cell>
          <cell r="U1361">
            <v>22998.90428359</v>
          </cell>
          <cell r="V1361">
            <v>20321.501095499996</v>
          </cell>
          <cell r="W1361">
            <v>28804.589616000005</v>
          </cell>
          <cell r="X1361">
            <v>22529.851211999998</v>
          </cell>
          <cell r="Y1361">
            <v>31297.46500774</v>
          </cell>
          <cell r="Z1361">
            <v>23706.180697499996</v>
          </cell>
          <cell r="AA1361">
            <v>20012.346412500003</v>
          </cell>
          <cell r="AB1361">
            <v>24025.634319000001</v>
          </cell>
          <cell r="AC1361">
            <v>13674.551896499999</v>
          </cell>
          <cell r="AD1361">
            <v>10920.193119000001</v>
          </cell>
          <cell r="AE1361">
            <v>244887.37213499995</v>
          </cell>
          <cell r="AF1361">
            <v>13326.934456499999</v>
          </cell>
          <cell r="AG1361">
            <v>12235.650985500002</v>
          </cell>
          <cell r="AH1361">
            <v>23307.439912500002</v>
          </cell>
          <cell r="AI1361">
            <v>22684.281220499997</v>
          </cell>
          <cell r="AJ1361">
            <v>27935.8759575</v>
          </cell>
          <cell r="AK1361">
            <v>22929.704934000001</v>
          </cell>
          <cell r="AL1361">
            <v>30620.788229999998</v>
          </cell>
          <cell r="AM1361">
            <v>23753.155100999997</v>
          </cell>
          <cell r="AN1361">
            <v>19314.795108000002</v>
          </cell>
          <cell r="AO1361">
            <v>23824.115035500003</v>
          </cell>
          <cell r="AP1361">
            <v>16699.605514499995</v>
          </cell>
          <cell r="AQ1361">
            <v>8255.0256795000005</v>
          </cell>
          <cell r="AR1361">
            <v>244856.09130900004</v>
          </cell>
          <cell r="AS1361">
            <v>12719.091361500001</v>
          </cell>
          <cell r="AT1361">
            <v>12232.017508500003</v>
          </cell>
          <cell r="AU1361">
            <v>24124.975955999998</v>
          </cell>
          <cell r="AV1361">
            <v>21716.620990499996</v>
          </cell>
          <cell r="AW1361">
            <v>29430.845014500006</v>
          </cell>
          <cell r="AX1361">
            <v>21545.273917500002</v>
          </cell>
          <cell r="AY1361">
            <v>30577.419867000001</v>
          </cell>
          <cell r="AZ1361">
            <v>23654.437367999999</v>
          </cell>
          <cell r="BA1361">
            <v>19345.713832500001</v>
          </cell>
          <cell r="BB1361">
            <v>23822.250157500002</v>
          </cell>
          <cell r="BC1361">
            <v>16717.889579999999</v>
          </cell>
          <cell r="BD1361">
            <v>8969.5557555000014</v>
          </cell>
          <cell r="BE1361">
            <v>244887.37213499995</v>
          </cell>
          <cell r="BF1361">
            <v>12940.7264235</v>
          </cell>
          <cell r="BG1361">
            <v>12498.509439000001</v>
          </cell>
          <cell r="BH1361">
            <v>25014.5204505</v>
          </cell>
          <cell r="BI1361">
            <v>20831.528645999995</v>
          </cell>
          <cell r="BJ1361">
            <v>29152.4220255</v>
          </cell>
          <cell r="BK1361">
            <v>21588.323494500004</v>
          </cell>
          <cell r="BL1361">
            <v>31462.471710000002</v>
          </cell>
          <cell r="BM1361">
            <v>22591.387462499995</v>
          </cell>
          <cell r="BN1361">
            <v>20964.226233000005</v>
          </cell>
          <cell r="BO1361">
            <v>22175.791119000001</v>
          </cell>
          <cell r="BP1361">
            <v>16895.504033999998</v>
          </cell>
          <cell r="BQ1361">
            <v>8771.9610974999996</v>
          </cell>
          <cell r="BR1361">
            <v>243219.17410991999</v>
          </cell>
          <cell r="BS1361">
            <v>12237.261296999997</v>
          </cell>
          <cell r="BT1361">
            <v>12597.35742</v>
          </cell>
          <cell r="BU1361">
            <v>22546.61498142</v>
          </cell>
          <cell r="BV1361">
            <v>18529.68147</v>
          </cell>
          <cell r="BW1361">
            <v>28135.604934000006</v>
          </cell>
          <cell r="BX1361">
            <v>21867.898213500001</v>
          </cell>
          <cell r="BY1361">
            <v>32053.242065999995</v>
          </cell>
          <cell r="BZ1361">
            <v>25086.034441499996</v>
          </cell>
          <cell r="CA1361">
            <v>19726.598481000001</v>
          </cell>
          <cell r="CB1361">
            <v>25845.889514999999</v>
          </cell>
          <cell r="CC1361">
            <v>13029.083812499997</v>
          </cell>
          <cell r="CD1361">
            <v>11563.907478000003</v>
          </cell>
          <cell r="CE1361">
            <v>243348.75640916004</v>
          </cell>
          <cell r="CF1361">
            <v>12786.090389999998</v>
          </cell>
          <cell r="CG1361">
            <v>12714.1793235</v>
          </cell>
          <cell r="CH1361">
            <v>22049.104918160003</v>
          </cell>
          <cell r="CI1361">
            <v>20321.501095499996</v>
          </cell>
          <cell r="CJ1361">
            <v>28804.589616000005</v>
          </cell>
          <cell r="CK1361">
            <v>22529.851211999998</v>
          </cell>
          <cell r="CL1361">
            <v>31804.5334095</v>
          </cell>
          <cell r="CM1361">
            <v>23706.180697499996</v>
          </cell>
          <cell r="CN1361">
            <v>20012.346412500003</v>
          </cell>
          <cell r="CO1361">
            <v>24025.634319000001</v>
          </cell>
          <cell r="CP1361">
            <v>13674.551896499999</v>
          </cell>
          <cell r="CQ1361">
            <v>10920.193119000001</v>
          </cell>
          <cell r="CR1361">
            <v>243713.37075550001</v>
          </cell>
          <cell r="CS1361">
            <v>13326.934456499999</v>
          </cell>
          <cell r="CT1361">
            <v>12196.274281500002</v>
          </cell>
          <cell r="CU1361">
            <v>22091.419583499995</v>
          </cell>
          <cell r="CV1361">
            <v>21141.596773499998</v>
          </cell>
          <cell r="CW1361">
            <v>28732.214038500006</v>
          </cell>
          <cell r="CX1361">
            <v>23594.771724000002</v>
          </cell>
          <cell r="CY1361">
            <v>29945.686917000003</v>
          </cell>
          <cell r="CZ1361">
            <v>24506.406821999997</v>
          </cell>
          <cell r="DA1361">
            <v>19287.118413</v>
          </cell>
          <cell r="DB1361">
            <v>23923.137383999998</v>
          </cell>
          <cell r="DC1361">
            <v>14723.139047999999</v>
          </cell>
          <cell r="DD1361">
            <v>10244.671314000003</v>
          </cell>
          <cell r="DE1361">
            <v>242945.42822566995</v>
          </cell>
          <cell r="DF1361">
            <v>12750.372187499999</v>
          </cell>
          <cell r="DG1361">
            <v>12039.623625000002</v>
          </cell>
          <cell r="DH1361">
            <v>22138.085632669998</v>
          </cell>
          <cell r="DI1361">
            <v>22684.281220499997</v>
          </cell>
          <cell r="DJ1361">
            <v>27935.8759575</v>
          </cell>
          <cell r="DK1361">
            <v>22929.704934000001</v>
          </cell>
          <cell r="DL1361">
            <v>30620.788229999998</v>
          </cell>
          <cell r="DM1361">
            <v>23753.155100999997</v>
          </cell>
          <cell r="DN1361">
            <v>19314.795108000002</v>
          </cell>
          <cell r="DO1361">
            <v>23824.115035500003</v>
          </cell>
          <cell r="DP1361">
            <v>16699.605514499995</v>
          </cell>
          <cell r="DQ1361">
            <v>8255.0256795000005</v>
          </cell>
          <cell r="DR1361">
            <v>243651.27909597004</v>
          </cell>
          <cell r="DS1361">
            <v>12719.091361500001</v>
          </cell>
          <cell r="DT1361">
            <v>12232.017508500003</v>
          </cell>
          <cell r="DU1361">
            <v>22920.163742969995</v>
          </cell>
          <cell r="DV1361">
            <v>21716.620990499996</v>
          </cell>
          <cell r="DW1361">
            <v>29430.845014500006</v>
          </cell>
          <cell r="DX1361">
            <v>21545.273917500002</v>
          </cell>
          <cell r="DY1361">
            <v>30577.419867000001</v>
          </cell>
          <cell r="DZ1361">
            <v>23654.437367999999</v>
          </cell>
          <cell r="EA1361">
            <v>19345.713832500001</v>
          </cell>
          <cell r="EB1361">
            <v>23822.250157500002</v>
          </cell>
          <cell r="EC1361">
            <v>16717.889579999999</v>
          </cell>
          <cell r="ED1361">
            <v>8969.5557555000014</v>
          </cell>
          <cell r="EE1361">
            <v>243413.96947349998</v>
          </cell>
          <cell r="EF1361">
            <v>12940.7264235</v>
          </cell>
          <cell r="EG1361">
            <v>13523.252362500001</v>
          </cell>
          <cell r="EH1361">
            <v>22655.879719499997</v>
          </cell>
          <cell r="EI1361">
            <v>22789.433867999996</v>
          </cell>
          <cell r="EJ1361">
            <v>27543.026281500002</v>
          </cell>
          <cell r="EK1361">
            <v>22156.677627000005</v>
          </cell>
          <cell r="EL1361">
            <v>32691.827407500001</v>
          </cell>
          <cell r="EM1361">
            <v>20313.669331500001</v>
          </cell>
          <cell r="EN1361">
            <v>23178.584440500003</v>
          </cell>
          <cell r="EO1361">
            <v>19961.432911499996</v>
          </cell>
          <cell r="EP1361">
            <v>16922.910082499999</v>
          </cell>
          <cell r="EQ1361">
            <v>8736.5490179999997</v>
          </cell>
          <cell r="ER1361">
            <v>243472.32520050002</v>
          </cell>
          <cell r="ES1361">
            <v>12786.090389999998</v>
          </cell>
          <cell r="ET1361">
            <v>12714.1793235</v>
          </cell>
          <cell r="EU1361">
            <v>22144.0294005</v>
          </cell>
          <cell r="EV1361">
            <v>19989.230608499998</v>
          </cell>
          <cell r="EW1361">
            <v>28394.226709500002</v>
          </cell>
          <cell r="EX1361">
            <v>20968.294071</v>
          </cell>
          <cell r="EY1361">
            <v>32040.277063499998</v>
          </cell>
          <cell r="EZ1361">
            <v>25182.212137499995</v>
          </cell>
          <cell r="FA1361">
            <v>20235.523345500002</v>
          </cell>
          <cell r="FB1361">
            <v>24423.517135500002</v>
          </cell>
          <cell r="FC1361">
            <v>13608.211042499999</v>
          </cell>
          <cell r="FD1361">
            <v>10986.533973000001</v>
          </cell>
          <cell r="FE1361">
            <v>243472.32520050002</v>
          </cell>
          <cell r="FF1361">
            <v>12809.871503999999</v>
          </cell>
          <cell r="FG1361">
            <v>12690.398209499999</v>
          </cell>
          <cell r="FH1361">
            <v>22172.673709499999</v>
          </cell>
          <cell r="FI1361">
            <v>20321.501095499996</v>
          </cell>
          <cell r="FJ1361">
            <v>28804.589616000005</v>
          </cell>
          <cell r="FK1361">
            <v>22529.851211999998</v>
          </cell>
          <cell r="FL1361">
            <v>31804.5334095</v>
          </cell>
          <cell r="FM1361">
            <v>23706.180697499996</v>
          </cell>
          <cell r="FN1361">
            <v>20012.346412500003</v>
          </cell>
          <cell r="FO1361">
            <v>24025.634319000001</v>
          </cell>
          <cell r="FP1361">
            <v>13674.551896499999</v>
          </cell>
          <cell r="FQ1361">
            <v>10920.193119000001</v>
          </cell>
          <cell r="FR1361">
            <v>243822.11575200001</v>
          </cell>
          <cell r="FS1361">
            <v>13326.934456499999</v>
          </cell>
          <cell r="FT1361">
            <v>12196.274281500002</v>
          </cell>
          <cell r="FU1361">
            <v>22200.164579999997</v>
          </cell>
          <cell r="FV1361">
            <v>21141.596773499998</v>
          </cell>
          <cell r="FW1361">
            <v>28732.214038500006</v>
          </cell>
          <cell r="FX1361">
            <v>23594.771724000002</v>
          </cell>
          <cell r="FY1361">
            <v>29945.686917000003</v>
          </cell>
          <cell r="FZ1361">
            <v>24506.406821999997</v>
          </cell>
          <cell r="GA1361">
            <v>19287.118413</v>
          </cell>
          <cell r="GB1361">
            <v>23923.137383999998</v>
          </cell>
          <cell r="GC1361">
            <v>14723.139047999999</v>
          </cell>
          <cell r="GD1361">
            <v>10244.671314000003</v>
          </cell>
          <cell r="GE1361">
            <v>243011.82304500003</v>
          </cell>
          <cell r="GF1361">
            <v>12750.372187499999</v>
          </cell>
          <cell r="GG1361">
            <v>12232.017508500003</v>
          </cell>
          <cell r="GH1361">
            <v>23022.016495499993</v>
          </cell>
          <cell r="GI1361">
            <v>21716.620990499996</v>
          </cell>
          <cell r="GJ1361">
            <v>29430.845014500006</v>
          </cell>
          <cell r="GK1361">
            <v>21545.273917500002</v>
          </cell>
          <cell r="GL1361">
            <v>30577.419867000001</v>
          </cell>
          <cell r="GM1361">
            <v>23654.437367999999</v>
          </cell>
          <cell r="GN1361">
            <v>19345.713832500001</v>
          </cell>
          <cell r="GO1361">
            <v>23822.250157500002</v>
          </cell>
          <cell r="GP1361">
            <v>16717.889579999999</v>
          </cell>
          <cell r="GQ1361">
            <v>8196.9661260000012</v>
          </cell>
          <cell r="GR1361">
            <v>243421.97550449998</v>
          </cell>
          <cell r="GS1361">
            <v>12940.7264235</v>
          </cell>
          <cell r="GT1361">
            <v>12498.509439000001</v>
          </cell>
          <cell r="GU1361">
            <v>23549.123819999993</v>
          </cell>
          <cell r="GV1361">
            <v>20831.528645999995</v>
          </cell>
          <cell r="GW1361">
            <v>29152.4220255</v>
          </cell>
          <cell r="GX1361">
            <v>21588.323494500004</v>
          </cell>
          <cell r="GY1361">
            <v>31462.471710000002</v>
          </cell>
          <cell r="GZ1361">
            <v>22591.387462499995</v>
          </cell>
          <cell r="HA1361">
            <v>20964.226233000005</v>
          </cell>
          <cell r="HB1361">
            <v>22175.791119000001</v>
          </cell>
          <cell r="HC1361">
            <v>16895.504033999998</v>
          </cell>
          <cell r="HD1361">
            <v>8771.9610974999996</v>
          </cell>
          <cell r="HE1361">
            <v>243801.36320549998</v>
          </cell>
          <cell r="HF1361">
            <v>12237.261296999997</v>
          </cell>
          <cell r="HG1361">
            <v>12597.35742</v>
          </cell>
          <cell r="HH1361">
            <v>23128.804076999997</v>
          </cell>
          <cell r="HI1361">
            <v>18529.68147</v>
          </cell>
          <cell r="HJ1361">
            <v>28135.604934000006</v>
          </cell>
          <cell r="HK1361">
            <v>21867.898213500001</v>
          </cell>
          <cell r="HL1361">
            <v>32053.242065999995</v>
          </cell>
          <cell r="HM1361">
            <v>25086.034441499996</v>
          </cell>
          <cell r="HN1361">
            <v>19726.598481000001</v>
          </cell>
          <cell r="HO1361">
            <v>25845.889514999999</v>
          </cell>
          <cell r="HP1361">
            <v>13029.083812499997</v>
          </cell>
          <cell r="HQ1361">
            <v>11563.907478000003</v>
          </cell>
          <cell r="HR1361">
            <v>243472.32520050002</v>
          </cell>
          <cell r="HS1361">
            <v>12786.090389999998</v>
          </cell>
          <cell r="HT1361">
            <v>12714.1793235</v>
          </cell>
          <cell r="HU1361">
            <v>22144.0294005</v>
          </cell>
          <cell r="HV1361">
            <v>19989.230608499998</v>
          </cell>
          <cell r="HW1361">
            <v>28394.226709500002</v>
          </cell>
          <cell r="HX1361">
            <v>20968.294071</v>
          </cell>
          <cell r="HY1361">
            <v>32040.277063499998</v>
          </cell>
          <cell r="HZ1361">
            <v>25182.212137499995</v>
          </cell>
          <cell r="IA1361">
            <v>20235.523345500002</v>
          </cell>
          <cell r="IB1361">
            <v>24423.517135500002</v>
          </cell>
          <cell r="IC1361">
            <v>13608.211042499999</v>
          </cell>
          <cell r="ID1361">
            <v>10986.533973000001</v>
          </cell>
          <cell r="IE1361">
            <v>243472.32520050002</v>
          </cell>
          <cell r="IF1361">
            <v>12809.871503999999</v>
          </cell>
          <cell r="IG1361">
            <v>12736.612029</v>
          </cell>
          <cell r="IH1361">
            <v>22200.164579999997</v>
          </cell>
          <cell r="II1361">
            <v>21141.596773499998</v>
          </cell>
          <cell r="IJ1361">
            <v>28732.214038500006</v>
          </cell>
          <cell r="IK1361">
            <v>23594.771724000002</v>
          </cell>
          <cell r="IL1361">
            <v>29945.686917000003</v>
          </cell>
          <cell r="IM1361">
            <v>24506.406821999997</v>
          </cell>
          <cell r="IN1361">
            <v>19287.118413</v>
          </cell>
          <cell r="IO1361">
            <v>23923.137383999998</v>
          </cell>
          <cell r="IP1361">
            <v>14723.139047999999</v>
          </cell>
          <cell r="IQ1361">
            <v>9871.6059675000033</v>
          </cell>
          <cell r="IR1361">
            <v>243049.52612249996</v>
          </cell>
          <cell r="IS1361">
            <v>12750.372187499999</v>
          </cell>
          <cell r="IT1361">
            <v>12039.623625000002</v>
          </cell>
          <cell r="IU1361">
            <v>22242.183529499998</v>
          </cell>
          <cell r="IV1361">
            <v>22684.281220499997</v>
          </cell>
          <cell r="IW1361">
            <v>27935.8759575</v>
          </cell>
          <cell r="IX1361">
            <v>22929.704934000001</v>
          </cell>
          <cell r="IY1361">
            <v>30620.788229999998</v>
          </cell>
          <cell r="IZ1361">
            <v>23753.155100999997</v>
          </cell>
          <cell r="JA1361">
            <v>19314.795108000002</v>
          </cell>
          <cell r="JB1361">
            <v>23824.115035500003</v>
          </cell>
          <cell r="JC1361">
            <v>16699.605514499995</v>
          </cell>
          <cell r="JD1361">
            <v>8255.0256795000005</v>
          </cell>
          <cell r="JE1361">
            <v>0</v>
          </cell>
          <cell r="JF1361">
            <v>0</v>
          </cell>
          <cell r="JG1361">
            <v>0</v>
          </cell>
          <cell r="JH1361">
            <v>0</v>
          </cell>
          <cell r="JI1361">
            <v>0</v>
          </cell>
          <cell r="JJ1361">
            <v>0</v>
          </cell>
          <cell r="JK1361">
            <v>0</v>
          </cell>
          <cell r="JL1361">
            <v>0</v>
          </cell>
          <cell r="JM1361">
            <v>0</v>
          </cell>
          <cell r="JN1361">
            <v>0</v>
          </cell>
          <cell r="JO1361">
            <v>0</v>
          </cell>
          <cell r="JP1361">
            <v>0</v>
          </cell>
          <cell r="JQ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  <cell r="BJ1366">
            <v>0</v>
          </cell>
          <cell r="BK1366">
            <v>0</v>
          </cell>
          <cell r="BL1366">
            <v>0</v>
          </cell>
          <cell r="BM1366">
            <v>0</v>
          </cell>
          <cell r="BN1366">
            <v>0</v>
          </cell>
          <cell r="BO1366">
            <v>0</v>
          </cell>
          <cell r="BP1366">
            <v>0</v>
          </cell>
          <cell r="BQ1366">
            <v>0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0</v>
          </cell>
          <cell r="BW1366">
            <v>0</v>
          </cell>
          <cell r="BX1366">
            <v>0</v>
          </cell>
          <cell r="BY1366">
            <v>0</v>
          </cell>
          <cell r="BZ1366">
            <v>0</v>
          </cell>
          <cell r="CA1366">
            <v>0</v>
          </cell>
          <cell r="CB1366">
            <v>0</v>
          </cell>
          <cell r="CC1366">
            <v>0</v>
          </cell>
          <cell r="CD1366">
            <v>0</v>
          </cell>
          <cell r="CE1366">
            <v>0</v>
          </cell>
          <cell r="CF1366">
            <v>0</v>
          </cell>
          <cell r="CG1366">
            <v>0</v>
          </cell>
          <cell r="CH1366">
            <v>0</v>
          </cell>
          <cell r="CI1366">
            <v>0</v>
          </cell>
          <cell r="CJ1366">
            <v>0</v>
          </cell>
          <cell r="CK1366">
            <v>0</v>
          </cell>
          <cell r="CL1366">
            <v>0</v>
          </cell>
          <cell r="CM1366">
            <v>0</v>
          </cell>
          <cell r="CN1366">
            <v>0</v>
          </cell>
          <cell r="CO1366">
            <v>0</v>
          </cell>
          <cell r="CP1366">
            <v>0</v>
          </cell>
          <cell r="CQ1366">
            <v>0</v>
          </cell>
          <cell r="CR1366">
            <v>0</v>
          </cell>
          <cell r="CS1366">
            <v>0</v>
          </cell>
          <cell r="CT1366">
            <v>0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0</v>
          </cell>
          <cell r="DA1366">
            <v>0</v>
          </cell>
          <cell r="DB1366">
            <v>0</v>
          </cell>
          <cell r="DC1366">
            <v>0</v>
          </cell>
          <cell r="DD1366">
            <v>0</v>
          </cell>
          <cell r="DE1366">
            <v>0</v>
          </cell>
          <cell r="DF1366">
            <v>0</v>
          </cell>
          <cell r="DG1366">
            <v>0</v>
          </cell>
          <cell r="DH1366">
            <v>0</v>
          </cell>
          <cell r="DI1366">
            <v>0</v>
          </cell>
          <cell r="DJ1366">
            <v>0</v>
          </cell>
          <cell r="DK1366">
            <v>0</v>
          </cell>
          <cell r="DL1366">
            <v>0</v>
          </cell>
          <cell r="DM1366">
            <v>0</v>
          </cell>
          <cell r="DN1366">
            <v>0</v>
          </cell>
          <cell r="DO1366">
            <v>0</v>
          </cell>
          <cell r="DP1366">
            <v>0</v>
          </cell>
          <cell r="DQ1366">
            <v>0</v>
          </cell>
          <cell r="DR1366">
            <v>0</v>
          </cell>
          <cell r="DS1366">
            <v>0</v>
          </cell>
          <cell r="DT1366">
            <v>0</v>
          </cell>
          <cell r="DU1366">
            <v>0</v>
          </cell>
          <cell r="DV1366">
            <v>0</v>
          </cell>
          <cell r="DW1366">
            <v>0</v>
          </cell>
          <cell r="DX1366">
            <v>0</v>
          </cell>
          <cell r="DY1366">
            <v>0</v>
          </cell>
          <cell r="DZ1366">
            <v>0</v>
          </cell>
          <cell r="EA1366">
            <v>0</v>
          </cell>
          <cell r="EB1366">
            <v>0</v>
          </cell>
          <cell r="EC1366">
            <v>0</v>
          </cell>
          <cell r="ED1366">
            <v>0</v>
          </cell>
          <cell r="EE1366">
            <v>0</v>
          </cell>
          <cell r="EF1366">
            <v>0</v>
          </cell>
          <cell r="EG1366">
            <v>0</v>
          </cell>
          <cell r="EH1366">
            <v>0</v>
          </cell>
          <cell r="EI1366">
            <v>0</v>
          </cell>
          <cell r="EJ1366">
            <v>0</v>
          </cell>
          <cell r="EK1366">
            <v>0</v>
          </cell>
          <cell r="EL1366">
            <v>0</v>
          </cell>
          <cell r="EM1366">
            <v>0</v>
          </cell>
          <cell r="EN1366">
            <v>0</v>
          </cell>
          <cell r="EO1366">
            <v>0</v>
          </cell>
          <cell r="EP1366">
            <v>0</v>
          </cell>
          <cell r="EQ1366">
            <v>0</v>
          </cell>
          <cell r="ER1366">
            <v>0</v>
          </cell>
          <cell r="ES1366">
            <v>0</v>
          </cell>
          <cell r="ET1366">
            <v>0</v>
          </cell>
          <cell r="EU1366">
            <v>0</v>
          </cell>
          <cell r="EV1366">
            <v>0</v>
          </cell>
          <cell r="EW1366">
            <v>0</v>
          </cell>
          <cell r="EX1366">
            <v>0</v>
          </cell>
          <cell r="EY1366">
            <v>0</v>
          </cell>
          <cell r="EZ1366">
            <v>0</v>
          </cell>
          <cell r="FA1366">
            <v>0</v>
          </cell>
          <cell r="FB1366">
            <v>0</v>
          </cell>
          <cell r="FC1366">
            <v>0</v>
          </cell>
          <cell r="FD1366">
            <v>0</v>
          </cell>
          <cell r="FE1366">
            <v>0</v>
          </cell>
          <cell r="FF1366">
            <v>0</v>
          </cell>
          <cell r="FG1366">
            <v>0</v>
          </cell>
          <cell r="FH1366">
            <v>0</v>
          </cell>
          <cell r="FI1366">
            <v>0</v>
          </cell>
          <cell r="FJ1366">
            <v>0</v>
          </cell>
          <cell r="FK1366">
            <v>0</v>
          </cell>
          <cell r="FL1366">
            <v>0</v>
          </cell>
          <cell r="FM1366">
            <v>0</v>
          </cell>
          <cell r="FN1366">
            <v>0</v>
          </cell>
          <cell r="FO1366">
            <v>0</v>
          </cell>
          <cell r="FP1366">
            <v>0</v>
          </cell>
          <cell r="FQ1366">
            <v>0</v>
          </cell>
          <cell r="FR1366">
            <v>0</v>
          </cell>
          <cell r="FS1366">
            <v>0</v>
          </cell>
          <cell r="FT1366">
            <v>0</v>
          </cell>
          <cell r="FU1366">
            <v>0</v>
          </cell>
          <cell r="FV1366">
            <v>0</v>
          </cell>
          <cell r="FW1366">
            <v>0</v>
          </cell>
          <cell r="FX1366">
            <v>0</v>
          </cell>
          <cell r="FY1366">
            <v>0</v>
          </cell>
          <cell r="FZ1366">
            <v>0</v>
          </cell>
          <cell r="GA1366">
            <v>0</v>
          </cell>
          <cell r="GB1366">
            <v>0</v>
          </cell>
          <cell r="GC1366">
            <v>0</v>
          </cell>
          <cell r="GD1366">
            <v>0</v>
          </cell>
          <cell r="GE1366">
            <v>0</v>
          </cell>
          <cell r="GF1366">
            <v>0</v>
          </cell>
          <cell r="GG1366">
            <v>0</v>
          </cell>
          <cell r="GH1366">
            <v>0</v>
          </cell>
          <cell r="GI1366">
            <v>0</v>
          </cell>
          <cell r="GJ1366">
            <v>0</v>
          </cell>
          <cell r="GK1366">
            <v>0</v>
          </cell>
          <cell r="GL1366">
            <v>0</v>
          </cell>
          <cell r="GM1366">
            <v>0</v>
          </cell>
          <cell r="GN1366">
            <v>0</v>
          </cell>
          <cell r="GO1366">
            <v>0</v>
          </cell>
          <cell r="GP1366">
            <v>0</v>
          </cell>
          <cell r="GQ1366">
            <v>0</v>
          </cell>
          <cell r="GR1366">
            <v>0</v>
          </cell>
          <cell r="GS1366">
            <v>0</v>
          </cell>
          <cell r="GT1366">
            <v>0</v>
          </cell>
          <cell r="GU1366">
            <v>0</v>
          </cell>
          <cell r="GV1366">
            <v>0</v>
          </cell>
          <cell r="GW1366">
            <v>0</v>
          </cell>
          <cell r="GX1366">
            <v>0</v>
          </cell>
          <cell r="GY1366">
            <v>0</v>
          </cell>
          <cell r="GZ1366">
            <v>0</v>
          </cell>
          <cell r="HA1366">
            <v>0</v>
          </cell>
          <cell r="HB1366">
            <v>0</v>
          </cell>
          <cell r="HC1366">
            <v>0</v>
          </cell>
          <cell r="HD1366">
            <v>0</v>
          </cell>
          <cell r="HE1366">
            <v>0</v>
          </cell>
          <cell r="HF1366">
            <v>0</v>
          </cell>
          <cell r="HG1366">
            <v>0</v>
          </cell>
          <cell r="HH1366">
            <v>0</v>
          </cell>
          <cell r="HI1366">
            <v>0</v>
          </cell>
          <cell r="HJ1366">
            <v>0</v>
          </cell>
          <cell r="HK1366">
            <v>0</v>
          </cell>
          <cell r="HL1366">
            <v>0</v>
          </cell>
          <cell r="HM1366">
            <v>0</v>
          </cell>
          <cell r="HN1366">
            <v>0</v>
          </cell>
          <cell r="HO1366">
            <v>0</v>
          </cell>
          <cell r="HP1366">
            <v>0</v>
          </cell>
          <cell r="HQ1366">
            <v>0</v>
          </cell>
          <cell r="HR1366">
            <v>0</v>
          </cell>
          <cell r="HS1366">
            <v>0</v>
          </cell>
          <cell r="HT1366">
            <v>0</v>
          </cell>
          <cell r="HU1366">
            <v>0</v>
          </cell>
          <cell r="HV1366">
            <v>0</v>
          </cell>
          <cell r="HW1366">
            <v>0</v>
          </cell>
          <cell r="HX1366">
            <v>0</v>
          </cell>
          <cell r="HY1366">
            <v>0</v>
          </cell>
          <cell r="HZ1366">
            <v>0</v>
          </cell>
          <cell r="IA1366">
            <v>0</v>
          </cell>
          <cell r="IB1366">
            <v>0</v>
          </cell>
          <cell r="IC1366">
            <v>0</v>
          </cell>
          <cell r="ID1366">
            <v>0</v>
          </cell>
          <cell r="IE1366">
            <v>0</v>
          </cell>
          <cell r="IF1366">
            <v>0</v>
          </cell>
          <cell r="IG1366">
            <v>0</v>
          </cell>
          <cell r="IH1366">
            <v>0</v>
          </cell>
          <cell r="II1366">
            <v>0</v>
          </cell>
          <cell r="IJ1366">
            <v>0</v>
          </cell>
          <cell r="IK1366">
            <v>0</v>
          </cell>
          <cell r="IL1366">
            <v>0</v>
          </cell>
          <cell r="IM1366">
            <v>0</v>
          </cell>
          <cell r="IN1366">
            <v>0</v>
          </cell>
          <cell r="IO1366">
            <v>0</v>
          </cell>
          <cell r="IP1366">
            <v>0</v>
          </cell>
          <cell r="IQ1366">
            <v>0</v>
          </cell>
          <cell r="IR1366">
            <v>0</v>
          </cell>
          <cell r="IS1366">
            <v>0</v>
          </cell>
          <cell r="IT1366">
            <v>0</v>
          </cell>
          <cell r="IU1366">
            <v>0</v>
          </cell>
          <cell r="IV1366">
            <v>0</v>
          </cell>
          <cell r="IW1366">
            <v>0</v>
          </cell>
          <cell r="IX1366">
            <v>0</v>
          </cell>
          <cell r="IY1366">
            <v>0</v>
          </cell>
          <cell r="IZ1366">
            <v>0</v>
          </cell>
          <cell r="JA1366">
            <v>0</v>
          </cell>
          <cell r="JB1366">
            <v>0</v>
          </cell>
          <cell r="JC1366">
            <v>0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  <cell r="BJ1367">
            <v>0</v>
          </cell>
          <cell r="BK1367">
            <v>0</v>
          </cell>
          <cell r="BL1367">
            <v>0</v>
          </cell>
          <cell r="BM1367">
            <v>0</v>
          </cell>
          <cell r="BN1367">
            <v>0</v>
          </cell>
          <cell r="BO1367">
            <v>0</v>
          </cell>
          <cell r="BP1367">
            <v>0</v>
          </cell>
          <cell r="BQ1367">
            <v>0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0</v>
          </cell>
          <cell r="BW1367">
            <v>0</v>
          </cell>
          <cell r="BX1367">
            <v>0</v>
          </cell>
          <cell r="BY1367">
            <v>0</v>
          </cell>
          <cell r="BZ1367">
            <v>0</v>
          </cell>
          <cell r="CA1367">
            <v>0</v>
          </cell>
          <cell r="CB1367">
            <v>0</v>
          </cell>
          <cell r="CC1367">
            <v>0</v>
          </cell>
          <cell r="CD1367">
            <v>0</v>
          </cell>
          <cell r="CE1367">
            <v>0</v>
          </cell>
          <cell r="CF1367">
            <v>0</v>
          </cell>
          <cell r="CG1367">
            <v>0</v>
          </cell>
          <cell r="CH1367">
            <v>0</v>
          </cell>
          <cell r="CI1367">
            <v>0</v>
          </cell>
          <cell r="CJ1367">
            <v>0</v>
          </cell>
          <cell r="CK1367">
            <v>0</v>
          </cell>
          <cell r="CL1367">
            <v>0</v>
          </cell>
          <cell r="CM1367">
            <v>0</v>
          </cell>
          <cell r="CN1367">
            <v>0</v>
          </cell>
          <cell r="CO1367">
            <v>0</v>
          </cell>
          <cell r="CP1367">
            <v>0</v>
          </cell>
          <cell r="CQ1367">
            <v>0</v>
          </cell>
          <cell r="CR1367">
            <v>0</v>
          </cell>
          <cell r="CS1367">
            <v>0</v>
          </cell>
          <cell r="CT1367">
            <v>0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0</v>
          </cell>
          <cell r="DA1367">
            <v>0</v>
          </cell>
          <cell r="DB1367">
            <v>0</v>
          </cell>
          <cell r="DC1367">
            <v>0</v>
          </cell>
          <cell r="DD1367">
            <v>0</v>
          </cell>
          <cell r="DE1367">
            <v>0</v>
          </cell>
          <cell r="DF1367">
            <v>0</v>
          </cell>
          <cell r="DG1367">
            <v>0</v>
          </cell>
          <cell r="DH1367">
            <v>0</v>
          </cell>
          <cell r="DI1367">
            <v>0</v>
          </cell>
          <cell r="DJ1367">
            <v>0</v>
          </cell>
          <cell r="DK1367">
            <v>0</v>
          </cell>
          <cell r="DL1367">
            <v>0</v>
          </cell>
          <cell r="DM1367">
            <v>0</v>
          </cell>
          <cell r="DN1367">
            <v>0</v>
          </cell>
          <cell r="DO1367">
            <v>0</v>
          </cell>
          <cell r="DP1367">
            <v>0</v>
          </cell>
          <cell r="DQ1367">
            <v>0</v>
          </cell>
          <cell r="DR1367">
            <v>0</v>
          </cell>
          <cell r="DS1367">
            <v>0</v>
          </cell>
          <cell r="DT1367">
            <v>0</v>
          </cell>
          <cell r="DU1367">
            <v>0</v>
          </cell>
          <cell r="DV1367">
            <v>0</v>
          </cell>
          <cell r="DW1367">
            <v>0</v>
          </cell>
          <cell r="DX1367">
            <v>0</v>
          </cell>
          <cell r="DY1367">
            <v>0</v>
          </cell>
          <cell r="DZ1367">
            <v>0</v>
          </cell>
          <cell r="EA1367">
            <v>0</v>
          </cell>
          <cell r="EB1367">
            <v>0</v>
          </cell>
          <cell r="EC1367">
            <v>0</v>
          </cell>
          <cell r="ED1367">
            <v>0</v>
          </cell>
          <cell r="EE1367">
            <v>0</v>
          </cell>
          <cell r="EF1367">
            <v>0</v>
          </cell>
          <cell r="EG1367">
            <v>0</v>
          </cell>
          <cell r="EH1367">
            <v>0</v>
          </cell>
          <cell r="EI1367">
            <v>0</v>
          </cell>
          <cell r="EJ1367">
            <v>0</v>
          </cell>
          <cell r="EK1367">
            <v>0</v>
          </cell>
          <cell r="EL1367">
            <v>0</v>
          </cell>
          <cell r="EM1367">
            <v>0</v>
          </cell>
          <cell r="EN1367">
            <v>0</v>
          </cell>
          <cell r="EO1367">
            <v>0</v>
          </cell>
          <cell r="EP1367">
            <v>0</v>
          </cell>
          <cell r="EQ1367">
            <v>0</v>
          </cell>
          <cell r="ER1367">
            <v>0</v>
          </cell>
          <cell r="ES1367">
            <v>0</v>
          </cell>
          <cell r="ET1367">
            <v>0</v>
          </cell>
          <cell r="EU1367">
            <v>0</v>
          </cell>
          <cell r="EV1367">
            <v>0</v>
          </cell>
          <cell r="EW1367">
            <v>0</v>
          </cell>
          <cell r="EX1367">
            <v>0</v>
          </cell>
          <cell r="EY1367">
            <v>0</v>
          </cell>
          <cell r="EZ1367">
            <v>0</v>
          </cell>
          <cell r="FA1367">
            <v>0</v>
          </cell>
          <cell r="FB1367">
            <v>0</v>
          </cell>
          <cell r="FC1367">
            <v>0</v>
          </cell>
          <cell r="FD1367">
            <v>0</v>
          </cell>
          <cell r="FE1367">
            <v>0</v>
          </cell>
          <cell r="FF1367">
            <v>0</v>
          </cell>
          <cell r="FG1367">
            <v>0</v>
          </cell>
          <cell r="FH1367">
            <v>0</v>
          </cell>
          <cell r="FI1367">
            <v>0</v>
          </cell>
          <cell r="FJ1367">
            <v>0</v>
          </cell>
          <cell r="FK1367">
            <v>0</v>
          </cell>
          <cell r="FL1367">
            <v>0</v>
          </cell>
          <cell r="FM1367">
            <v>0</v>
          </cell>
          <cell r="FN1367">
            <v>0</v>
          </cell>
          <cell r="FO1367">
            <v>0</v>
          </cell>
          <cell r="FP1367">
            <v>0</v>
          </cell>
          <cell r="FQ1367">
            <v>0</v>
          </cell>
          <cell r="FR1367">
            <v>0</v>
          </cell>
          <cell r="FS1367">
            <v>0</v>
          </cell>
          <cell r="FT1367">
            <v>0</v>
          </cell>
          <cell r="FU1367">
            <v>0</v>
          </cell>
          <cell r="FV1367">
            <v>0</v>
          </cell>
          <cell r="FW1367">
            <v>0</v>
          </cell>
          <cell r="FX1367">
            <v>0</v>
          </cell>
          <cell r="FY1367">
            <v>0</v>
          </cell>
          <cell r="FZ1367">
            <v>0</v>
          </cell>
          <cell r="GA1367">
            <v>0</v>
          </cell>
          <cell r="GB1367">
            <v>0</v>
          </cell>
          <cell r="GC1367">
            <v>0</v>
          </cell>
          <cell r="GD1367">
            <v>0</v>
          </cell>
          <cell r="GE1367">
            <v>0</v>
          </cell>
          <cell r="GF1367">
            <v>0</v>
          </cell>
          <cell r="GG1367">
            <v>0</v>
          </cell>
          <cell r="GH1367">
            <v>0</v>
          </cell>
          <cell r="GI1367">
            <v>0</v>
          </cell>
          <cell r="GJ1367">
            <v>0</v>
          </cell>
          <cell r="GK1367">
            <v>0</v>
          </cell>
          <cell r="GL1367">
            <v>0</v>
          </cell>
          <cell r="GM1367">
            <v>0</v>
          </cell>
          <cell r="GN1367">
            <v>0</v>
          </cell>
          <cell r="GO1367">
            <v>0</v>
          </cell>
          <cell r="GP1367">
            <v>0</v>
          </cell>
          <cell r="GQ1367">
            <v>0</v>
          </cell>
          <cell r="GR1367">
            <v>0</v>
          </cell>
          <cell r="GS1367">
            <v>0</v>
          </cell>
          <cell r="GT1367">
            <v>0</v>
          </cell>
          <cell r="GU1367">
            <v>0</v>
          </cell>
          <cell r="GV1367">
            <v>0</v>
          </cell>
          <cell r="GW1367">
            <v>0</v>
          </cell>
          <cell r="GX1367">
            <v>0</v>
          </cell>
          <cell r="GY1367">
            <v>0</v>
          </cell>
          <cell r="GZ1367">
            <v>0</v>
          </cell>
          <cell r="HA1367">
            <v>0</v>
          </cell>
          <cell r="HB1367">
            <v>0</v>
          </cell>
          <cell r="HC1367">
            <v>0</v>
          </cell>
          <cell r="HD1367">
            <v>0</v>
          </cell>
          <cell r="HE1367">
            <v>0</v>
          </cell>
          <cell r="HF1367">
            <v>0</v>
          </cell>
          <cell r="HG1367">
            <v>0</v>
          </cell>
          <cell r="HH1367">
            <v>0</v>
          </cell>
          <cell r="HI1367">
            <v>0</v>
          </cell>
          <cell r="HJ1367">
            <v>0</v>
          </cell>
          <cell r="HK1367">
            <v>0</v>
          </cell>
          <cell r="HL1367">
            <v>0</v>
          </cell>
          <cell r="HM1367">
            <v>0</v>
          </cell>
          <cell r="HN1367">
            <v>0</v>
          </cell>
          <cell r="HO1367">
            <v>0</v>
          </cell>
          <cell r="HP1367">
            <v>0</v>
          </cell>
          <cell r="HQ1367">
            <v>0</v>
          </cell>
          <cell r="HR1367">
            <v>0</v>
          </cell>
          <cell r="HS1367">
            <v>0</v>
          </cell>
          <cell r="HT1367">
            <v>0</v>
          </cell>
          <cell r="HU1367">
            <v>0</v>
          </cell>
          <cell r="HV1367">
            <v>0</v>
          </cell>
          <cell r="HW1367">
            <v>0</v>
          </cell>
          <cell r="HX1367">
            <v>0</v>
          </cell>
          <cell r="HY1367">
            <v>0</v>
          </cell>
          <cell r="HZ1367">
            <v>0</v>
          </cell>
          <cell r="IA1367">
            <v>0</v>
          </cell>
          <cell r="IB1367">
            <v>0</v>
          </cell>
          <cell r="IC1367">
            <v>0</v>
          </cell>
          <cell r="ID1367">
            <v>0</v>
          </cell>
          <cell r="IE1367">
            <v>0</v>
          </cell>
          <cell r="IF1367">
            <v>0</v>
          </cell>
          <cell r="IG1367">
            <v>0</v>
          </cell>
          <cell r="IH1367">
            <v>0</v>
          </cell>
          <cell r="II1367">
            <v>0</v>
          </cell>
          <cell r="IJ1367">
            <v>0</v>
          </cell>
          <cell r="IK1367">
            <v>0</v>
          </cell>
          <cell r="IL1367">
            <v>0</v>
          </cell>
          <cell r="IM1367">
            <v>0</v>
          </cell>
          <cell r="IN1367">
            <v>0</v>
          </cell>
          <cell r="IO1367">
            <v>0</v>
          </cell>
          <cell r="IP1367">
            <v>0</v>
          </cell>
          <cell r="IQ1367">
            <v>0</v>
          </cell>
          <cell r="IR1367">
            <v>0</v>
          </cell>
          <cell r="IS1367">
            <v>0</v>
          </cell>
          <cell r="IT1367">
            <v>0</v>
          </cell>
          <cell r="IU1367">
            <v>0</v>
          </cell>
          <cell r="IV1367">
            <v>0</v>
          </cell>
          <cell r="IW1367">
            <v>0</v>
          </cell>
          <cell r="IX1367">
            <v>0</v>
          </cell>
          <cell r="IY1367">
            <v>0</v>
          </cell>
          <cell r="IZ1367">
            <v>0</v>
          </cell>
          <cell r="JA1367">
            <v>0</v>
          </cell>
          <cell r="JB1367">
            <v>0</v>
          </cell>
          <cell r="JC1367">
            <v>0</v>
          </cell>
          <cell r="JD1367">
            <v>0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  <cell r="BJ1368">
            <v>0</v>
          </cell>
          <cell r="BK1368">
            <v>0</v>
          </cell>
          <cell r="BL1368">
            <v>0</v>
          </cell>
          <cell r="BM1368">
            <v>0</v>
          </cell>
          <cell r="BN1368">
            <v>0</v>
          </cell>
          <cell r="BO1368">
            <v>0</v>
          </cell>
          <cell r="BP1368">
            <v>0</v>
          </cell>
          <cell r="BQ1368">
            <v>0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0</v>
          </cell>
          <cell r="BW1368">
            <v>0</v>
          </cell>
          <cell r="BX1368">
            <v>0</v>
          </cell>
          <cell r="BY1368">
            <v>0</v>
          </cell>
          <cell r="BZ1368">
            <v>0</v>
          </cell>
          <cell r="CA1368">
            <v>0</v>
          </cell>
          <cell r="CB1368">
            <v>0</v>
          </cell>
          <cell r="CC1368">
            <v>0</v>
          </cell>
          <cell r="CD1368">
            <v>0</v>
          </cell>
          <cell r="CE1368">
            <v>0</v>
          </cell>
          <cell r="CF1368">
            <v>0</v>
          </cell>
          <cell r="CG1368">
            <v>0</v>
          </cell>
          <cell r="CH1368">
            <v>0</v>
          </cell>
          <cell r="CI1368">
            <v>0</v>
          </cell>
          <cell r="CJ1368">
            <v>0</v>
          </cell>
          <cell r="CK1368">
            <v>0</v>
          </cell>
          <cell r="CL1368">
            <v>0</v>
          </cell>
          <cell r="CM1368">
            <v>0</v>
          </cell>
          <cell r="CN1368">
            <v>0</v>
          </cell>
          <cell r="CO1368">
            <v>0</v>
          </cell>
          <cell r="CP1368">
            <v>0</v>
          </cell>
          <cell r="CQ1368">
            <v>0</v>
          </cell>
          <cell r="CR1368">
            <v>0</v>
          </cell>
          <cell r="CS1368">
            <v>0</v>
          </cell>
          <cell r="CT1368">
            <v>0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0</v>
          </cell>
          <cell r="DA1368">
            <v>0</v>
          </cell>
          <cell r="DB1368">
            <v>0</v>
          </cell>
          <cell r="DC1368">
            <v>0</v>
          </cell>
          <cell r="DD1368">
            <v>0</v>
          </cell>
          <cell r="DE1368">
            <v>0</v>
          </cell>
          <cell r="DF1368">
            <v>0</v>
          </cell>
          <cell r="DG1368">
            <v>0</v>
          </cell>
          <cell r="DH1368">
            <v>0</v>
          </cell>
          <cell r="DI1368">
            <v>0</v>
          </cell>
          <cell r="DJ1368">
            <v>0</v>
          </cell>
          <cell r="DK1368">
            <v>0</v>
          </cell>
          <cell r="DL1368">
            <v>0</v>
          </cell>
          <cell r="DM1368">
            <v>0</v>
          </cell>
          <cell r="DN1368">
            <v>0</v>
          </cell>
          <cell r="DO1368">
            <v>0</v>
          </cell>
          <cell r="DP1368">
            <v>0</v>
          </cell>
          <cell r="DQ1368">
            <v>0</v>
          </cell>
          <cell r="DR1368">
            <v>0</v>
          </cell>
          <cell r="DS1368">
            <v>0</v>
          </cell>
          <cell r="DT1368">
            <v>0</v>
          </cell>
          <cell r="DU1368">
            <v>0</v>
          </cell>
          <cell r="DV1368">
            <v>0</v>
          </cell>
          <cell r="DW1368">
            <v>0</v>
          </cell>
          <cell r="DX1368">
            <v>0</v>
          </cell>
          <cell r="DY1368">
            <v>0</v>
          </cell>
          <cell r="DZ1368">
            <v>0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0</v>
          </cell>
          <cell r="EF1368">
            <v>0</v>
          </cell>
          <cell r="EG1368">
            <v>0</v>
          </cell>
          <cell r="EH1368">
            <v>0</v>
          </cell>
          <cell r="EI1368">
            <v>0</v>
          </cell>
          <cell r="EJ1368">
            <v>0</v>
          </cell>
          <cell r="EK1368">
            <v>0</v>
          </cell>
          <cell r="EL1368">
            <v>0</v>
          </cell>
          <cell r="EM1368">
            <v>0</v>
          </cell>
          <cell r="EN1368">
            <v>0</v>
          </cell>
          <cell r="EO1368">
            <v>0</v>
          </cell>
          <cell r="EP1368">
            <v>0</v>
          </cell>
          <cell r="EQ1368">
            <v>0</v>
          </cell>
          <cell r="ER1368">
            <v>0</v>
          </cell>
          <cell r="ES1368">
            <v>0</v>
          </cell>
          <cell r="ET1368">
            <v>0</v>
          </cell>
          <cell r="EU1368">
            <v>0</v>
          </cell>
          <cell r="EV1368">
            <v>0</v>
          </cell>
          <cell r="EW1368">
            <v>0</v>
          </cell>
          <cell r="EX1368">
            <v>0</v>
          </cell>
          <cell r="EY1368">
            <v>0</v>
          </cell>
          <cell r="EZ1368">
            <v>0</v>
          </cell>
          <cell r="FA1368">
            <v>0</v>
          </cell>
          <cell r="FB1368">
            <v>0</v>
          </cell>
          <cell r="FC1368">
            <v>0</v>
          </cell>
          <cell r="FD1368">
            <v>0</v>
          </cell>
          <cell r="FE1368">
            <v>0</v>
          </cell>
          <cell r="FF1368">
            <v>0</v>
          </cell>
          <cell r="FG1368">
            <v>0</v>
          </cell>
          <cell r="FH1368">
            <v>0</v>
          </cell>
          <cell r="FI1368">
            <v>0</v>
          </cell>
          <cell r="FJ1368">
            <v>0</v>
          </cell>
          <cell r="FK1368">
            <v>0</v>
          </cell>
          <cell r="FL1368">
            <v>0</v>
          </cell>
          <cell r="FM1368">
            <v>0</v>
          </cell>
          <cell r="FN1368">
            <v>0</v>
          </cell>
          <cell r="FO1368">
            <v>0</v>
          </cell>
          <cell r="FP1368">
            <v>0</v>
          </cell>
          <cell r="FQ1368">
            <v>0</v>
          </cell>
          <cell r="FR1368">
            <v>0</v>
          </cell>
          <cell r="FS1368">
            <v>0</v>
          </cell>
          <cell r="FT1368">
            <v>0</v>
          </cell>
          <cell r="FU1368">
            <v>0</v>
          </cell>
          <cell r="FV1368">
            <v>0</v>
          </cell>
          <cell r="FW1368">
            <v>0</v>
          </cell>
          <cell r="FX1368">
            <v>0</v>
          </cell>
          <cell r="FY1368">
            <v>0</v>
          </cell>
          <cell r="FZ1368">
            <v>0</v>
          </cell>
          <cell r="GA1368">
            <v>0</v>
          </cell>
          <cell r="GB1368">
            <v>0</v>
          </cell>
          <cell r="GC1368">
            <v>0</v>
          </cell>
          <cell r="GD1368">
            <v>0</v>
          </cell>
          <cell r="GE1368">
            <v>0</v>
          </cell>
          <cell r="GF1368">
            <v>0</v>
          </cell>
          <cell r="GG1368">
            <v>0</v>
          </cell>
          <cell r="GH1368">
            <v>0</v>
          </cell>
          <cell r="GI1368">
            <v>0</v>
          </cell>
          <cell r="GJ1368">
            <v>0</v>
          </cell>
          <cell r="GK1368">
            <v>0</v>
          </cell>
          <cell r="GL1368">
            <v>0</v>
          </cell>
          <cell r="GM1368">
            <v>0</v>
          </cell>
          <cell r="GN1368">
            <v>0</v>
          </cell>
          <cell r="GO1368">
            <v>0</v>
          </cell>
          <cell r="GP1368">
            <v>0</v>
          </cell>
          <cell r="GQ1368">
            <v>0</v>
          </cell>
          <cell r="GR1368">
            <v>0</v>
          </cell>
          <cell r="GS1368">
            <v>0</v>
          </cell>
          <cell r="GT1368">
            <v>0</v>
          </cell>
          <cell r="GU1368">
            <v>0</v>
          </cell>
          <cell r="GV1368">
            <v>0</v>
          </cell>
          <cell r="GW1368">
            <v>0</v>
          </cell>
          <cell r="GX1368">
            <v>0</v>
          </cell>
          <cell r="GY1368">
            <v>0</v>
          </cell>
          <cell r="GZ1368">
            <v>0</v>
          </cell>
          <cell r="HA1368">
            <v>0</v>
          </cell>
          <cell r="HB1368">
            <v>0</v>
          </cell>
          <cell r="HC1368">
            <v>0</v>
          </cell>
          <cell r="HD1368">
            <v>0</v>
          </cell>
          <cell r="HE1368">
            <v>0</v>
          </cell>
          <cell r="HF1368">
            <v>0</v>
          </cell>
          <cell r="HG1368">
            <v>0</v>
          </cell>
          <cell r="HH1368">
            <v>0</v>
          </cell>
          <cell r="HI1368">
            <v>0</v>
          </cell>
          <cell r="HJ1368">
            <v>0</v>
          </cell>
          <cell r="HK1368">
            <v>0</v>
          </cell>
          <cell r="HL1368">
            <v>0</v>
          </cell>
          <cell r="HM1368">
            <v>0</v>
          </cell>
          <cell r="HN1368">
            <v>0</v>
          </cell>
          <cell r="HO1368">
            <v>0</v>
          </cell>
          <cell r="HP1368">
            <v>0</v>
          </cell>
          <cell r="HQ1368">
            <v>0</v>
          </cell>
          <cell r="HR1368">
            <v>0</v>
          </cell>
          <cell r="HS1368">
            <v>0</v>
          </cell>
          <cell r="HT1368">
            <v>0</v>
          </cell>
          <cell r="HU1368">
            <v>0</v>
          </cell>
          <cell r="HV1368">
            <v>0</v>
          </cell>
          <cell r="HW1368">
            <v>0</v>
          </cell>
          <cell r="HX1368">
            <v>0</v>
          </cell>
          <cell r="HY1368">
            <v>0</v>
          </cell>
          <cell r="HZ1368">
            <v>0</v>
          </cell>
          <cell r="IA1368">
            <v>0</v>
          </cell>
          <cell r="IB1368">
            <v>0</v>
          </cell>
          <cell r="IC1368">
            <v>0</v>
          </cell>
          <cell r="ID1368">
            <v>0</v>
          </cell>
          <cell r="IE1368">
            <v>0</v>
          </cell>
          <cell r="IF1368">
            <v>0</v>
          </cell>
          <cell r="IG1368">
            <v>0</v>
          </cell>
          <cell r="IH1368">
            <v>0</v>
          </cell>
          <cell r="II1368">
            <v>0</v>
          </cell>
          <cell r="IJ1368">
            <v>0</v>
          </cell>
          <cell r="IK1368">
            <v>0</v>
          </cell>
          <cell r="IL1368">
            <v>0</v>
          </cell>
          <cell r="IM1368">
            <v>0</v>
          </cell>
          <cell r="IN1368">
            <v>0</v>
          </cell>
          <cell r="IO1368">
            <v>0</v>
          </cell>
          <cell r="IP1368">
            <v>0</v>
          </cell>
          <cell r="IQ1368">
            <v>0</v>
          </cell>
          <cell r="IR1368">
            <v>0</v>
          </cell>
          <cell r="IS1368">
            <v>0</v>
          </cell>
          <cell r="IT1368">
            <v>0</v>
          </cell>
          <cell r="IU1368">
            <v>0</v>
          </cell>
          <cell r="IV1368">
            <v>0</v>
          </cell>
          <cell r="IW1368">
            <v>0</v>
          </cell>
          <cell r="IX1368">
            <v>0</v>
          </cell>
          <cell r="IY1368">
            <v>0</v>
          </cell>
          <cell r="IZ1368">
            <v>0</v>
          </cell>
          <cell r="JA1368">
            <v>0</v>
          </cell>
          <cell r="JB1368">
            <v>0</v>
          </cell>
          <cell r="JC1368">
            <v>0</v>
          </cell>
          <cell r="JD1368">
            <v>0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F1370">
            <v>0</v>
          </cell>
          <cell r="G1370">
            <v>-5.7381044600624591</v>
          </cell>
          <cell r="H1370">
            <v>-231.31926310970448</v>
          </cell>
          <cell r="I1370">
            <v>-92.235499990056269</v>
          </cell>
          <cell r="J1370">
            <v>-89.073387520154938</v>
          </cell>
          <cell r="K1370">
            <v>-189.19757528998889</v>
          </cell>
          <cell r="L1370">
            <v>0</v>
          </cell>
          <cell r="M1370">
            <v>0</v>
          </cell>
          <cell r="N1370">
            <v>0</v>
          </cell>
          <cell r="O1370">
            <v>-47.765994610032067</v>
          </cell>
          <cell r="P1370">
            <v>0</v>
          </cell>
          <cell r="Q1370">
            <v>0</v>
          </cell>
          <cell r="R1370">
            <v>-807.92576621845365</v>
          </cell>
          <cell r="S1370">
            <v>0</v>
          </cell>
          <cell r="T1370">
            <v>-6.5334790199995041</v>
          </cell>
          <cell r="U1370">
            <v>-385.29438126960304</v>
          </cell>
          <cell r="V1370">
            <v>53.852335629984736</v>
          </cell>
          <cell r="W1370">
            <v>-190.83351240993943</v>
          </cell>
          <cell r="X1370">
            <v>-164.45748832996469</v>
          </cell>
          <cell r="Y1370">
            <v>15.448376739979722</v>
          </cell>
          <cell r="Z1370">
            <v>0</v>
          </cell>
          <cell r="AA1370">
            <v>0</v>
          </cell>
          <cell r="AB1370">
            <v>-130.1076175600756</v>
          </cell>
          <cell r="AC1370">
            <v>0</v>
          </cell>
          <cell r="AD1370">
            <v>0</v>
          </cell>
          <cell r="AE1370">
            <v>-748.70885000936687</v>
          </cell>
          <cell r="AF1370">
            <v>0</v>
          </cell>
          <cell r="AG1370">
            <v>-36.53686002001632</v>
          </cell>
          <cell r="AH1370">
            <v>-165.64181191986427</v>
          </cell>
          <cell r="AI1370">
            <v>-93.402906799921766</v>
          </cell>
          <cell r="AJ1370">
            <v>-191.22213159000967</v>
          </cell>
          <cell r="AK1370">
            <v>-211.77310795988888</v>
          </cell>
          <cell r="AL1370">
            <v>0</v>
          </cell>
          <cell r="AM1370">
            <v>0</v>
          </cell>
          <cell r="AN1370">
            <v>0</v>
          </cell>
          <cell r="AO1370">
            <v>-50.132031719898805</v>
          </cell>
          <cell r="AP1370">
            <v>0</v>
          </cell>
          <cell r="AQ1370">
            <v>0</v>
          </cell>
          <cell r="AR1370">
            <v>-597.0314444899559</v>
          </cell>
          <cell r="AS1370">
            <v>0</v>
          </cell>
          <cell r="AT1370">
            <v>0</v>
          </cell>
          <cell r="AU1370">
            <v>-192.75455865019467</v>
          </cell>
          <cell r="AV1370">
            <v>-62.482738519785926</v>
          </cell>
          <cell r="AW1370">
            <v>-153.79659072996583</v>
          </cell>
          <cell r="AX1370">
            <v>-47.501177379977889</v>
          </cell>
          <cell r="AY1370">
            <v>0</v>
          </cell>
          <cell r="AZ1370">
            <v>-75.900070509931538</v>
          </cell>
          <cell r="BA1370">
            <v>-64.59630869992543</v>
          </cell>
          <cell r="BB1370">
            <v>0</v>
          </cell>
          <cell r="BC1370">
            <v>0</v>
          </cell>
          <cell r="BD1370">
            <v>0</v>
          </cell>
          <cell r="BE1370">
            <v>-288.70873224921525</v>
          </cell>
          <cell r="BF1370">
            <v>0</v>
          </cell>
          <cell r="BG1370">
            <v>-41.054336030036211</v>
          </cell>
          <cell r="BH1370">
            <v>-461.9197898299899</v>
          </cell>
          <cell r="BI1370">
            <v>-19.340932499850169</v>
          </cell>
          <cell r="BJ1370">
            <v>100.66271991003305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132.94360620016232</v>
          </cell>
          <cell r="BP1370">
            <v>0</v>
          </cell>
          <cell r="BQ1370">
            <v>0</v>
          </cell>
          <cell r="BR1370">
            <v>-870.06356174871325</v>
          </cell>
          <cell r="BS1370">
            <v>0</v>
          </cell>
          <cell r="BT1370">
            <v>-57.330162840196863</v>
          </cell>
          <cell r="BU1370">
            <v>-388.62994991999585</v>
          </cell>
          <cell r="BV1370">
            <v>-182.44614745979197</v>
          </cell>
          <cell r="BW1370">
            <v>-536.49654586007819</v>
          </cell>
          <cell r="BX1370">
            <v>350.48788650007918</v>
          </cell>
          <cell r="BY1370">
            <v>0</v>
          </cell>
          <cell r="BZ1370">
            <v>0</v>
          </cell>
          <cell r="CA1370">
            <v>0</v>
          </cell>
          <cell r="CB1370">
            <v>-55.648642170010135</v>
          </cell>
          <cell r="CC1370">
            <v>0</v>
          </cell>
          <cell r="CD1370">
            <v>0</v>
          </cell>
          <cell r="CE1370">
            <v>-1286.7649932205677</v>
          </cell>
          <cell r="CF1370">
            <v>0</v>
          </cell>
          <cell r="CG1370">
            <v>-60.945401519769803</v>
          </cell>
          <cell r="CH1370">
            <v>-359.44891191006172</v>
          </cell>
          <cell r="CI1370">
            <v>-236.92565923999064</v>
          </cell>
          <cell r="CJ1370">
            <v>-223.88079344003927</v>
          </cell>
          <cell r="CK1370">
            <v>-405.56422711000778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-184.53297102078795</v>
          </cell>
          <cell r="CS1370">
            <v>0</v>
          </cell>
          <cell r="CT1370">
            <v>-41.82274078996852</v>
          </cell>
          <cell r="CU1370">
            <v>69.873550999909639</v>
          </cell>
          <cell r="CV1370">
            <v>55.162296330207027</v>
          </cell>
          <cell r="CW1370">
            <v>-94.208666780032218</v>
          </cell>
          <cell r="CX1370">
            <v>-173.53741077985615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12.389123929664493</v>
          </cell>
          <cell r="DF1370">
            <v>0</v>
          </cell>
          <cell r="DG1370">
            <v>0</v>
          </cell>
          <cell r="DH1370">
            <v>95.141824890044518</v>
          </cell>
          <cell r="DI1370">
            <v>-50.445209029712714</v>
          </cell>
          <cell r="DJ1370">
            <v>-148.97900834004395</v>
          </cell>
          <cell r="DK1370">
            <v>116.67151640995871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1319.8098510988057</v>
          </cell>
          <cell r="DS1370">
            <v>0</v>
          </cell>
          <cell r="DT1370">
            <v>0</v>
          </cell>
          <cell r="DU1370">
            <v>-310.66837792983279</v>
          </cell>
          <cell r="DV1370">
            <v>-11.0857609200757</v>
          </cell>
          <cell r="DW1370">
            <v>1465.2952601598809</v>
          </cell>
          <cell r="DX1370">
            <v>176.26872978999745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2260.8200098294765</v>
          </cell>
          <cell r="EF1370">
            <v>0</v>
          </cell>
          <cell r="EG1370">
            <v>0</v>
          </cell>
          <cell r="EH1370">
            <v>2656.947471940075</v>
          </cell>
          <cell r="EI1370">
            <v>-64.247390809818171</v>
          </cell>
          <cell r="EJ1370">
            <v>-331.88007130008191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401.01569075882435</v>
          </cell>
          <cell r="ES1370">
            <v>0</v>
          </cell>
          <cell r="ET1370">
            <v>0</v>
          </cell>
          <cell r="EU1370">
            <v>689.79515678016469</v>
          </cell>
          <cell r="EV1370">
            <v>-137.70019380026497</v>
          </cell>
          <cell r="EW1370">
            <v>0</v>
          </cell>
          <cell r="EX1370">
            <v>-151.07927222002763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674.24437982030213</v>
          </cell>
          <cell r="FF1370">
            <v>0</v>
          </cell>
          <cell r="FG1370">
            <v>0</v>
          </cell>
          <cell r="FH1370">
            <v>862.81296872999519</v>
          </cell>
          <cell r="FI1370">
            <v>47.532947009894997</v>
          </cell>
          <cell r="FJ1370">
            <v>-74.241175459930673</v>
          </cell>
          <cell r="FK1370">
            <v>-161.86036046000663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-463.05137396045029</v>
          </cell>
          <cell r="FS1370">
            <v>0</v>
          </cell>
          <cell r="FT1370">
            <v>0</v>
          </cell>
          <cell r="FU1370">
            <v>-199.91355049982667</v>
          </cell>
          <cell r="FV1370">
            <v>-113.49588047992438</v>
          </cell>
          <cell r="FW1370">
            <v>0</v>
          </cell>
          <cell r="FX1370">
            <v>-149.64194298000075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-539.82439057901502</v>
          </cell>
          <cell r="GF1370">
            <v>0</v>
          </cell>
          <cell r="GG1370">
            <v>0</v>
          </cell>
          <cell r="GH1370">
            <v>-327.13312276999932</v>
          </cell>
          <cell r="GI1370">
            <v>-138.40698954020627</v>
          </cell>
          <cell r="GJ1370">
            <v>-74.284278270089999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-197.89459039084613</v>
          </cell>
          <cell r="GS1370">
            <v>0</v>
          </cell>
          <cell r="GT1370">
            <v>0</v>
          </cell>
          <cell r="GU1370">
            <v>-190.76072933035903</v>
          </cell>
          <cell r="GV1370">
            <v>-7.1338610600214452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-323.76399393007159</v>
          </cell>
          <cell r="HF1370">
            <v>0</v>
          </cell>
          <cell r="HG1370">
            <v>0</v>
          </cell>
          <cell r="HH1370">
            <v>-201.61465495999437</v>
          </cell>
          <cell r="HI1370">
            <v>-122.14933896984439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-108.96400490961969</v>
          </cell>
          <cell r="HS1370">
            <v>0</v>
          </cell>
          <cell r="HT1370">
            <v>0</v>
          </cell>
          <cell r="HU1370">
            <v>-107.24635239981581</v>
          </cell>
          <cell r="HV1370">
            <v>-1.7176525099202991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-1030.4124401398003</v>
          </cell>
          <cell r="IF1370">
            <v>0</v>
          </cell>
          <cell r="IG1370">
            <v>0</v>
          </cell>
          <cell r="IH1370">
            <v>-1030.4124401404988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736.56521346047521</v>
          </cell>
          <cell r="IS1370">
            <v>0</v>
          </cell>
          <cell r="IT1370">
            <v>0</v>
          </cell>
          <cell r="IU1370">
            <v>736.56521345989313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E1371"/>
        </row>
        <row r="1373">
          <cell r="D1373" t="str">
            <v>HY_.EX.COR._.SMW.Bend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HY_.EX.MTA._.SME.Bigfork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HY_.EX.NUT._.BER.Cutler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HY_.EX.PNC._.LEW.Merwin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HY_.EX.PNC._.LEW.Swift 1</v>
          </cell>
          <cell r="F1377">
            <v>-7.9930031300173141</v>
          </cell>
          <cell r="G1377">
            <v>0.40797212002507877</v>
          </cell>
          <cell r="H1377">
            <v>7.5881769999978133</v>
          </cell>
          <cell r="I1377">
            <v>-3.1459399906452745E-3</v>
          </cell>
          <cell r="J1377">
            <v>-83.832365269990987</v>
          </cell>
          <cell r="K1377">
            <v>-146.11152953000419</v>
          </cell>
          <cell r="L1377">
            <v>151.27485309999611</v>
          </cell>
          <cell r="M1377">
            <v>339.21353883999927</v>
          </cell>
          <cell r="N1377">
            <v>-260.54449707000003</v>
          </cell>
          <cell r="O1377">
            <v>-82.785912249993999</v>
          </cell>
          <cell r="P1377">
            <v>76.202557050011819</v>
          </cell>
          <cell r="Q1377">
            <v>6.5833551800169516</v>
          </cell>
          <cell r="R1377">
            <v>-6.9965608417987823E-8</v>
          </cell>
          <cell r="S1377">
            <v>-216.52953348003211</v>
          </cell>
          <cell r="T1377">
            <v>216.52953348000301</v>
          </cell>
          <cell r="U1377">
            <v>-4.0010490920394659E-8</v>
          </cell>
          <cell r="V1377">
            <v>-11.855158149992349</v>
          </cell>
          <cell r="W1377">
            <v>11.855158140009735</v>
          </cell>
          <cell r="X1377">
            <v>0</v>
          </cell>
          <cell r="Y1377">
            <v>-9.9971657618880272E-9</v>
          </cell>
          <cell r="Z1377">
            <v>-9.9971657618880272E-9</v>
          </cell>
          <cell r="AA1377">
            <v>9.998984751291573E-9</v>
          </cell>
          <cell r="AB1377">
            <v>-14.287239520002913</v>
          </cell>
          <cell r="AC1377">
            <v>14.287239509998471</v>
          </cell>
          <cell r="AD1377">
            <v>0</v>
          </cell>
          <cell r="AE1377">
            <v>-2.9918737709522247E-8</v>
          </cell>
          <cell r="AF1377">
            <v>-1.9994331523776054E-8</v>
          </cell>
          <cell r="AG1377">
            <v>0</v>
          </cell>
          <cell r="AH1377">
            <v>-4.9985828809440136E-8</v>
          </cell>
          <cell r="AI1377">
            <v>-166.15876142000343</v>
          </cell>
          <cell r="AJ1377">
            <v>166.15876141999615</v>
          </cell>
          <cell r="AK1377">
            <v>2.0001607481390238E-8</v>
          </cell>
          <cell r="AL1377">
            <v>-0.69586555998466793</v>
          </cell>
          <cell r="AM1377">
            <v>0.69586558999799308</v>
          </cell>
          <cell r="AN1377">
            <v>-237.49278623999999</v>
          </cell>
          <cell r="AO1377">
            <v>193.96068718000606</v>
          </cell>
          <cell r="AP1377">
            <v>43.532099050033139</v>
          </cell>
          <cell r="AQ1377">
            <v>0</v>
          </cell>
          <cell r="AR1377">
            <v>7.0198439061641693E-8</v>
          </cell>
          <cell r="AS1377">
            <v>1.9994331523776054E-8</v>
          </cell>
          <cell r="AT1377">
            <v>1.0026269592344761E-8</v>
          </cell>
          <cell r="AU1377">
            <v>-9.9680619314312935E-9</v>
          </cell>
          <cell r="AV1377">
            <v>0</v>
          </cell>
          <cell r="AW1377">
            <v>15.10267522000504</v>
          </cell>
          <cell r="AX1377">
            <v>39.320943880018604</v>
          </cell>
          <cell r="AY1377">
            <v>-89.847408210007416</v>
          </cell>
          <cell r="AZ1377">
            <v>35.423789150003358</v>
          </cell>
          <cell r="BA1377">
            <v>9.998984751291573E-9</v>
          </cell>
          <cell r="BB1377">
            <v>1.0018993634730577E-8</v>
          </cell>
          <cell r="BC1377">
            <v>1.0011717677116394E-8</v>
          </cell>
          <cell r="BD1377">
            <v>-1.9994331523776054E-8</v>
          </cell>
          <cell r="BE1377">
            <v>2.9918737709522247E-8</v>
          </cell>
          <cell r="BF1377">
            <v>0</v>
          </cell>
          <cell r="BG1377">
            <v>9.9680619314312935E-9</v>
          </cell>
          <cell r="BH1377">
            <v>6.8471059996227268E-2</v>
          </cell>
          <cell r="BI1377">
            <v>-6.8471059996227268E-2</v>
          </cell>
          <cell r="BJ1377">
            <v>-39.509670240004198</v>
          </cell>
          <cell r="BK1377">
            <v>-39.654303630006325</v>
          </cell>
          <cell r="BL1377">
            <v>79.163973870010523</v>
          </cell>
          <cell r="BM1377">
            <v>1.0000803740695119E-8</v>
          </cell>
          <cell r="BN1377">
            <v>0</v>
          </cell>
          <cell r="BO1377">
            <v>0</v>
          </cell>
          <cell r="BP1377">
            <v>10.943564819986932</v>
          </cell>
          <cell r="BQ1377">
            <v>-10.94356481001887</v>
          </cell>
          <cell r="BR1377">
            <v>0</v>
          </cell>
          <cell r="BS1377">
            <v>1.5081530014867894E-2</v>
          </cell>
          <cell r="BT1377">
            <v>1.7848661399912089</v>
          </cell>
          <cell r="BU1377">
            <v>-1.6980410799878882</v>
          </cell>
          <cell r="BV1377">
            <v>-0.10190657999919495</v>
          </cell>
          <cell r="BW1377">
            <v>-2.0001607481390238E-8</v>
          </cell>
          <cell r="BX1377">
            <v>0</v>
          </cell>
          <cell r="BY1377">
            <v>71.010383409993665</v>
          </cell>
          <cell r="BZ1377">
            <v>-71.010383410000941</v>
          </cell>
          <cell r="CA1377">
            <v>0</v>
          </cell>
          <cell r="CB1377">
            <v>0</v>
          </cell>
          <cell r="CC1377">
            <v>-3.0558973899896955</v>
          </cell>
          <cell r="CD1377">
            <v>3.055897400030517</v>
          </cell>
          <cell r="CE1377">
            <v>1.0128132998943329E-8</v>
          </cell>
          <cell r="CF1377">
            <v>-482.69711605002522</v>
          </cell>
          <cell r="CG1377">
            <v>476.15157051000278</v>
          </cell>
          <cell r="CH1377">
            <v>6.5455455499904929</v>
          </cell>
          <cell r="CI1377">
            <v>-26.724324879993219</v>
          </cell>
          <cell r="CJ1377">
            <v>26.724324880007771</v>
          </cell>
          <cell r="CK1377">
            <v>2.0008883439004421E-8</v>
          </cell>
          <cell r="CL1377">
            <v>69.003276569994341</v>
          </cell>
          <cell r="CM1377">
            <v>-69.003276569998889</v>
          </cell>
          <cell r="CN1377">
            <v>-4.4357558500005325</v>
          </cell>
          <cell r="CO1377">
            <v>4.4357558599949698</v>
          </cell>
          <cell r="CP1377">
            <v>9.9971657618880272E-9</v>
          </cell>
          <cell r="CQ1377">
            <v>-4.0003214962780476E-8</v>
          </cell>
          <cell r="CR1377">
            <v>-1.0011717677116394E-8</v>
          </cell>
          <cell r="CS1377">
            <v>93.130158750049304</v>
          </cell>
          <cell r="CT1377">
            <v>-124.95638664001308</v>
          </cell>
          <cell r="CU1377">
            <v>31.826227869983995</v>
          </cell>
          <cell r="CV1377">
            <v>-22.081928150000749</v>
          </cell>
          <cell r="CW1377">
            <v>22.081928170002357</v>
          </cell>
          <cell r="CX1377">
            <v>69.984750659998099</v>
          </cell>
          <cell r="CY1377">
            <v>-44.006156190003821</v>
          </cell>
          <cell r="CZ1377">
            <v>-25.978594450003584</v>
          </cell>
          <cell r="DA1377">
            <v>1.0000803740695119E-8</v>
          </cell>
          <cell r="DB1377">
            <v>-4.0010490920394659E-8</v>
          </cell>
          <cell r="DC1377">
            <v>1.9994331523776054E-8</v>
          </cell>
          <cell r="DD1377">
            <v>-1.9994331523776054E-8</v>
          </cell>
          <cell r="DE1377">
            <v>1.9790604710578918E-8</v>
          </cell>
          <cell r="DF1377">
            <v>0</v>
          </cell>
          <cell r="DG1377">
            <v>3.0006049200892448E-8</v>
          </cell>
          <cell r="DH1377">
            <v>9.9971657618880272E-9</v>
          </cell>
          <cell r="DI1377">
            <v>-6.7143560001568403E-2</v>
          </cell>
          <cell r="DJ1377">
            <v>6.7143539999960922E-2</v>
          </cell>
          <cell r="DK1377">
            <v>166.44591329000104</v>
          </cell>
          <cell r="DL1377">
            <v>-421.44591327000671</v>
          </cell>
          <cell r="DM1377">
            <v>254.99999997999839</v>
          </cell>
          <cell r="DN1377">
            <v>0</v>
          </cell>
          <cell r="DO1377">
            <v>9.9971657618880272E-9</v>
          </cell>
          <cell r="DP1377">
            <v>-1.9994331523776054E-8</v>
          </cell>
          <cell r="DQ1377">
            <v>1.0011717677116394E-8</v>
          </cell>
          <cell r="DR1377">
            <v>-3.9814040064811707E-8</v>
          </cell>
          <cell r="DS1377">
            <v>-3.9974111132323742E-8</v>
          </cell>
          <cell r="DT1377">
            <v>0</v>
          </cell>
          <cell r="DU1377">
            <v>-0.25336991001677234</v>
          </cell>
          <cell r="DV1377">
            <v>0.25336990001233062</v>
          </cell>
          <cell r="DW1377">
            <v>0</v>
          </cell>
          <cell r="DX1377">
            <v>-171.47263495000516</v>
          </cell>
          <cell r="DY1377">
            <v>171.47263499000837</v>
          </cell>
          <cell r="DZ1377">
            <v>-1.0000803740695119E-8</v>
          </cell>
          <cell r="EA1377">
            <v>0</v>
          </cell>
          <cell r="EB1377">
            <v>-2.0001607481390238E-8</v>
          </cell>
          <cell r="EC1377">
            <v>0</v>
          </cell>
          <cell r="ED1377">
            <v>0</v>
          </cell>
          <cell r="EE1377">
            <v>0</v>
          </cell>
          <cell r="EF1377">
            <v>-9.9826138466596603E-9</v>
          </cell>
          <cell r="EG1377">
            <v>-1.9994331523776054E-8</v>
          </cell>
          <cell r="EH1377">
            <v>9.9753378890454769E-9</v>
          </cell>
          <cell r="EI1377">
            <v>2.0001607481390238E-8</v>
          </cell>
          <cell r="EJ1377">
            <v>128.57217853999464</v>
          </cell>
          <cell r="EK1377">
            <v>-128.57217854999908</v>
          </cell>
          <cell r="EL1377">
            <v>-8.0846556300020893</v>
          </cell>
          <cell r="EM1377">
            <v>-96.468801759998314</v>
          </cell>
          <cell r="EN1377">
            <v>-33.559844490002433</v>
          </cell>
          <cell r="EO1377">
            <v>138.11330189000728</v>
          </cell>
          <cell r="EP1377">
            <v>9.9826138466596603E-9</v>
          </cell>
          <cell r="EQ1377">
            <v>-9.9971657618880272E-9</v>
          </cell>
          <cell r="ER1377">
            <v>0</v>
          </cell>
          <cell r="ES1377">
            <v>-2.6051623200037284</v>
          </cell>
          <cell r="ET1377">
            <v>2.6051623500097776</v>
          </cell>
          <cell r="EU1377">
            <v>-444.95751635000488</v>
          </cell>
          <cell r="EV1377">
            <v>444.95751637000649</v>
          </cell>
          <cell r="EW1377">
            <v>0</v>
          </cell>
          <cell r="EX1377">
            <v>-56.49869382000179</v>
          </cell>
          <cell r="EY1377">
            <v>56.498693819994514</v>
          </cell>
          <cell r="EZ1377">
            <v>1.0001713235396892E-8</v>
          </cell>
          <cell r="FA1377">
            <v>-2.0000697986688465E-8</v>
          </cell>
          <cell r="FB1377">
            <v>0.78565748999972129</v>
          </cell>
          <cell r="FC1377">
            <v>-0.78565750998677686</v>
          </cell>
          <cell r="FD1377">
            <v>-1.9979779608547688E-8</v>
          </cell>
          <cell r="FE1377">
            <v>1.0011717677116394E-8</v>
          </cell>
          <cell r="FF1377">
            <v>68.492712610008311</v>
          </cell>
          <cell r="FG1377">
            <v>-68.492712649982423</v>
          </cell>
          <cell r="FH1377">
            <v>0</v>
          </cell>
          <cell r="FI1377">
            <v>1.9994331523776054E-8</v>
          </cell>
          <cell r="FJ1377">
            <v>1.9994331523776054E-8</v>
          </cell>
          <cell r="FK1377">
            <v>-9.9971657618880272E-9</v>
          </cell>
          <cell r="FL1377">
            <v>273.32496460999755</v>
          </cell>
          <cell r="FM1377">
            <v>-273.3249646300028</v>
          </cell>
          <cell r="FN1377">
            <v>1.0000803740695119E-8</v>
          </cell>
          <cell r="FO1377">
            <v>6.3504755400063004</v>
          </cell>
          <cell r="FP1377">
            <v>-6.350475519997417</v>
          </cell>
          <cell r="FQ1377">
            <v>9.9971657618880272E-9</v>
          </cell>
          <cell r="FR1377">
            <v>1.0128132998943329E-8</v>
          </cell>
          <cell r="FS1377">
            <v>4.5723487799841678</v>
          </cell>
          <cell r="FT1377">
            <v>-4.572348769987002</v>
          </cell>
          <cell r="FU1377">
            <v>0</v>
          </cell>
          <cell r="FV1377">
            <v>0</v>
          </cell>
          <cell r="FW1377">
            <v>0</v>
          </cell>
          <cell r="FX1377">
            <v>4.9487307899980806</v>
          </cell>
          <cell r="FY1377">
            <v>-53.56130530000155</v>
          </cell>
          <cell r="FZ1377">
            <v>48.612574459995813</v>
          </cell>
          <cell r="GA1377">
            <v>2.0003426470793784E-8</v>
          </cell>
          <cell r="GB1377">
            <v>0</v>
          </cell>
          <cell r="GC1377">
            <v>3.0020601116120815E-8</v>
          </cell>
          <cell r="GD1377">
            <v>0</v>
          </cell>
          <cell r="GE1377">
            <v>4.9942173063755035E-8</v>
          </cell>
          <cell r="GF1377">
            <v>0.85671254000044428</v>
          </cell>
          <cell r="GG1377">
            <v>-0.85671255002671387</v>
          </cell>
          <cell r="GH1377">
            <v>1.9994331523776054E-8</v>
          </cell>
          <cell r="GI1377">
            <v>-17.099844860022131</v>
          </cell>
          <cell r="GJ1377">
            <v>17.099844859971199</v>
          </cell>
          <cell r="GK1377">
            <v>0</v>
          </cell>
          <cell r="GL1377">
            <v>1.9997969502583146E-8</v>
          </cell>
          <cell r="GM1377">
            <v>0</v>
          </cell>
          <cell r="GN1377">
            <v>1.9997969502583146E-8</v>
          </cell>
          <cell r="GO1377">
            <v>0</v>
          </cell>
          <cell r="GP1377">
            <v>0</v>
          </cell>
          <cell r="GQ1377">
            <v>0</v>
          </cell>
          <cell r="GR1377">
            <v>-2.9918737709522247E-8</v>
          </cell>
          <cell r="GS1377">
            <v>1.9979779608547688E-8</v>
          </cell>
          <cell r="GT1377">
            <v>0</v>
          </cell>
          <cell r="GU1377">
            <v>-1.9994331523776054E-8</v>
          </cell>
          <cell r="GV1377">
            <v>-1.0004441719502211E-8</v>
          </cell>
          <cell r="GW1377">
            <v>-9.9971657618880272E-9</v>
          </cell>
          <cell r="GX1377">
            <v>-9.9971657618880272E-9</v>
          </cell>
          <cell r="GY1377">
            <v>-1.9994331523776054E-8</v>
          </cell>
          <cell r="GZ1377">
            <v>32.547075409998797</v>
          </cell>
          <cell r="HA1377">
            <v>-32.547075399997993</v>
          </cell>
          <cell r="HB1377">
            <v>-4.4691930001135916E-2</v>
          </cell>
          <cell r="HC1377">
            <v>-0.45640514997649007</v>
          </cell>
          <cell r="HD1377">
            <v>0.50109708998934366</v>
          </cell>
          <cell r="HE1377">
            <v>-2.0139850676059723E-8</v>
          </cell>
          <cell r="HF1377">
            <v>0.80577941998490132</v>
          </cell>
          <cell r="HG1377">
            <v>-0.80577941997034941</v>
          </cell>
          <cell r="HH1377">
            <v>-46.275524580007186</v>
          </cell>
          <cell r="HI1377">
            <v>46.275524569995468</v>
          </cell>
          <cell r="HJ1377">
            <v>12.458919290002086</v>
          </cell>
          <cell r="HK1377">
            <v>-71.792844830000831</v>
          </cell>
          <cell r="HL1377">
            <v>171.75790740999582</v>
          </cell>
          <cell r="HM1377">
            <v>-213.77972535999834</v>
          </cell>
          <cell r="HN1377">
            <v>101.35574348999762</v>
          </cell>
          <cell r="HO1377">
            <v>-1.0004441719502211E-8</v>
          </cell>
          <cell r="HP1377">
            <v>0.8539375100081088</v>
          </cell>
          <cell r="HQ1377">
            <v>-0.85393750999355689</v>
          </cell>
          <cell r="HR1377">
            <v>0</v>
          </cell>
          <cell r="HS1377">
            <v>166.14322694002476</v>
          </cell>
          <cell r="HT1377">
            <v>-166.14322689999244</v>
          </cell>
          <cell r="HU1377">
            <v>-1.0004441719502211E-8</v>
          </cell>
          <cell r="HV1377">
            <v>0</v>
          </cell>
          <cell r="HW1377">
            <v>0</v>
          </cell>
          <cell r="HX1377">
            <v>0.97322166999947513</v>
          </cell>
          <cell r="HY1377">
            <v>13.459428769994702</v>
          </cell>
          <cell r="HZ1377">
            <v>-14.432650500000818</v>
          </cell>
          <cell r="IA1377">
            <v>1.0001713235396892E-8</v>
          </cell>
          <cell r="IB1377">
            <v>3.1585319199948572</v>
          </cell>
          <cell r="IC1377">
            <v>-2.2055219100147951</v>
          </cell>
          <cell r="ID1377">
            <v>-0.95300999004393816</v>
          </cell>
          <cell r="IE1377">
            <v>-2.9918737709522247E-8</v>
          </cell>
          <cell r="IF1377">
            <v>39.781522539982689</v>
          </cell>
          <cell r="IG1377">
            <v>-39.781522529956419</v>
          </cell>
          <cell r="IH1377">
            <v>0</v>
          </cell>
          <cell r="II1377">
            <v>-0.10200001000339398</v>
          </cell>
          <cell r="IJ1377">
            <v>0.10200001000339398</v>
          </cell>
          <cell r="IK1377">
            <v>0</v>
          </cell>
          <cell r="IL1377">
            <v>69.17277192000256</v>
          </cell>
          <cell r="IM1377">
            <v>-69.172771929997907</v>
          </cell>
          <cell r="IN1377">
            <v>0.88948110999808705</v>
          </cell>
          <cell r="IO1377">
            <v>-2.1286112600064371</v>
          </cell>
          <cell r="IP1377">
            <v>1.2391301199822919</v>
          </cell>
          <cell r="IQ1377">
            <v>0</v>
          </cell>
          <cell r="IR1377">
            <v>1.0011717677116394E-8</v>
          </cell>
          <cell r="IS1377">
            <v>231.06135147996247</v>
          </cell>
          <cell r="IT1377">
            <v>-231.06135150000046</v>
          </cell>
          <cell r="IU1377">
            <v>9.9971657618880272E-9</v>
          </cell>
          <cell r="IV1377">
            <v>0</v>
          </cell>
          <cell r="IW1377">
            <v>-9.9971657618880272E-9</v>
          </cell>
          <cell r="IX1377">
            <v>1.9987055566161871E-8</v>
          </cell>
          <cell r="IY1377">
            <v>0</v>
          </cell>
          <cell r="IZ1377">
            <v>-18.324467839995123</v>
          </cell>
          <cell r="JA1377">
            <v>18.324467849999564</v>
          </cell>
          <cell r="JB1377">
            <v>1.9994331523776054E-8</v>
          </cell>
          <cell r="JC1377">
            <v>-1.0011717677116394E-8</v>
          </cell>
          <cell r="JD1377">
            <v>-9.9826138466596603E-9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HY_.EX.PNC._.LEW.Swift 2</v>
          </cell>
          <cell r="F1378">
            <v>0</v>
          </cell>
          <cell r="G1378">
            <v>-4.2984761900006561</v>
          </cell>
          <cell r="H1378">
            <v>-10.635741449998022</v>
          </cell>
          <cell r="I1378">
            <v>5.0602497000036237</v>
          </cell>
          <cell r="J1378">
            <v>-1.0008079698309302E-8</v>
          </cell>
          <cell r="K1378">
            <v>-12.647115569996458</v>
          </cell>
          <cell r="L1378">
            <v>-13.282095600000503</v>
          </cell>
          <cell r="M1378">
            <v>13.117102610000074</v>
          </cell>
          <cell r="N1378">
            <v>9.998984751291573E-9</v>
          </cell>
          <cell r="O1378">
            <v>-4.8234125499966467</v>
          </cell>
          <cell r="P1378">
            <v>-4.6335589499976777</v>
          </cell>
          <cell r="Q1378">
            <v>9.8464049300018814</v>
          </cell>
          <cell r="R1378">
            <v>103.94673940999201</v>
          </cell>
          <cell r="S1378">
            <v>-3.4011715699998604</v>
          </cell>
          <cell r="T1378">
            <v>1.093129120003141</v>
          </cell>
          <cell r="U1378">
            <v>113.5684399700076</v>
          </cell>
          <cell r="V1378">
            <v>1.1410992299934151</v>
          </cell>
          <cell r="W1378">
            <v>0.6136942699959036</v>
          </cell>
          <cell r="X1378">
            <v>-32.654807189997882</v>
          </cell>
          <cell r="Y1378">
            <v>16.960160779999569</v>
          </cell>
          <cell r="Z1378">
            <v>0</v>
          </cell>
          <cell r="AA1378">
            <v>1.2841428800002177</v>
          </cell>
          <cell r="AB1378">
            <v>0.11926464000134729</v>
          </cell>
          <cell r="AC1378">
            <v>-1.6337711699961801</v>
          </cell>
          <cell r="AD1378">
            <v>6.8565584500029217</v>
          </cell>
          <cell r="AE1378">
            <v>-94.50694582000142</v>
          </cell>
          <cell r="AF1378">
            <v>-1.9924251099946559</v>
          </cell>
          <cell r="AG1378">
            <v>-2.0008883439004421E-8</v>
          </cell>
          <cell r="AH1378">
            <v>2.000524546019733E-8</v>
          </cell>
          <cell r="AI1378">
            <v>1.0000803740695119E-8</v>
          </cell>
          <cell r="AJ1378">
            <v>71.779678179998882</v>
          </cell>
          <cell r="AK1378">
            <v>267.63425128000017</v>
          </cell>
          <cell r="AL1378">
            <v>-261.06730171999698</v>
          </cell>
          <cell r="AM1378">
            <v>0.11947232999955304</v>
          </cell>
          <cell r="AN1378">
            <v>-99.586238570000205</v>
          </cell>
          <cell r="AO1378">
            <v>-56.091643660003683</v>
          </cell>
          <cell r="AP1378">
            <v>-1.9053087099964614</v>
          </cell>
          <cell r="AQ1378">
            <v>-13.397429850003391</v>
          </cell>
          <cell r="AR1378">
            <v>-83.177164009946864</v>
          </cell>
          <cell r="AS1378">
            <v>36.009949390005204</v>
          </cell>
          <cell r="AT1378">
            <v>1.0004441719502211E-8</v>
          </cell>
          <cell r="AU1378">
            <v>-14.918195089998335</v>
          </cell>
          <cell r="AV1378">
            <v>-2.0492150004429277E-2</v>
          </cell>
          <cell r="AW1378">
            <v>28.284282380001969</v>
          </cell>
          <cell r="AX1378">
            <v>11.415444180001941</v>
          </cell>
          <cell r="AY1378">
            <v>-2.1799221800010855</v>
          </cell>
          <cell r="AZ1378">
            <v>0</v>
          </cell>
          <cell r="BA1378">
            <v>0</v>
          </cell>
          <cell r="BB1378">
            <v>-60.371601249997184</v>
          </cell>
          <cell r="BC1378">
            <v>-10.436096800000087</v>
          </cell>
          <cell r="BD1378">
            <v>-70.960532500001136</v>
          </cell>
          <cell r="BE1378">
            <v>82.822681140038185</v>
          </cell>
          <cell r="BF1378">
            <v>7.8371720002905931E-2</v>
          </cell>
          <cell r="BG1378">
            <v>31.704216049991373</v>
          </cell>
          <cell r="BH1378">
            <v>10.655416640005569</v>
          </cell>
          <cell r="BI1378">
            <v>-0.27941994999855524</v>
          </cell>
          <cell r="BJ1378">
            <v>1.0000803740695119E-8</v>
          </cell>
          <cell r="BK1378">
            <v>0</v>
          </cell>
          <cell r="BL1378">
            <v>1.8345614399968326</v>
          </cell>
          <cell r="BM1378">
            <v>13.26634895999814</v>
          </cell>
          <cell r="BN1378">
            <v>55.366381559997535</v>
          </cell>
          <cell r="BO1378">
            <v>-29.724435809999704</v>
          </cell>
          <cell r="BP1378">
            <v>-7.8759479998552706E-2</v>
          </cell>
          <cell r="BQ1378">
            <v>0</v>
          </cell>
          <cell r="BR1378">
            <v>39.626235199975781</v>
          </cell>
          <cell r="BS1378">
            <v>-1.010513710003579</v>
          </cell>
          <cell r="BT1378">
            <v>5.9828120003658114E-2</v>
          </cell>
          <cell r="BU1378">
            <v>7.0822633100033272</v>
          </cell>
          <cell r="BV1378">
            <v>24.99352251000164</v>
          </cell>
          <cell r="BW1378">
            <v>-0.12963280999974813</v>
          </cell>
          <cell r="BX1378">
            <v>-1.0000803740695119E-8</v>
          </cell>
          <cell r="BY1378">
            <v>3.0000592232681811E-8</v>
          </cell>
          <cell r="BZ1378">
            <v>0</v>
          </cell>
          <cell r="CA1378">
            <v>-6.2935049998486647E-2</v>
          </cell>
          <cell r="CB1378">
            <v>5.8908111099990492</v>
          </cell>
          <cell r="CC1378">
            <v>-0.38104641999234445</v>
          </cell>
          <cell r="CD1378">
            <v>3.1839381200043135</v>
          </cell>
          <cell r="CE1378">
            <v>-125.70186410995666</v>
          </cell>
          <cell r="CF1378">
            <v>-138.08480198000325</v>
          </cell>
          <cell r="CG1378">
            <v>6.5208033100025204</v>
          </cell>
          <cell r="CH1378">
            <v>1.9955489499989199</v>
          </cell>
          <cell r="CI1378">
            <v>-7.4034569996001665E-2</v>
          </cell>
          <cell r="CJ1378">
            <v>-9.9971657618880272E-9</v>
          </cell>
          <cell r="CK1378">
            <v>1.0002622730098665E-8</v>
          </cell>
          <cell r="CL1378">
            <v>1.0002622730098665E-8</v>
          </cell>
          <cell r="CM1378">
            <v>-1.0000803740695119E-8</v>
          </cell>
          <cell r="CN1378">
            <v>0.16813705999811646</v>
          </cell>
          <cell r="CO1378">
            <v>3.7724831300038204</v>
          </cell>
          <cell r="CP1378">
            <v>-1.0000803740695119E-8</v>
          </cell>
          <cell r="CQ1378">
            <v>0</v>
          </cell>
          <cell r="CR1378">
            <v>168.59662162000313</v>
          </cell>
          <cell r="CS1378">
            <v>-9.9971657618880272E-9</v>
          </cell>
          <cell r="CT1378">
            <v>-1.7760754199916846</v>
          </cell>
          <cell r="CU1378">
            <v>12.648236069999257</v>
          </cell>
          <cell r="CV1378">
            <v>7.4232700062566437E-3</v>
          </cell>
          <cell r="CW1378">
            <v>74.099998929999856</v>
          </cell>
          <cell r="CX1378">
            <v>0.2984794799995143</v>
          </cell>
          <cell r="CY1378">
            <v>0</v>
          </cell>
          <cell r="CZ1378">
            <v>0</v>
          </cell>
          <cell r="DA1378">
            <v>1.9997969502583146E-8</v>
          </cell>
          <cell r="DB1378">
            <v>0</v>
          </cell>
          <cell r="DC1378">
            <v>-2.0001607481390238E-8</v>
          </cell>
          <cell r="DD1378">
            <v>83.318559300008928</v>
          </cell>
          <cell r="DE1378">
            <v>-116.6127432899666</v>
          </cell>
          <cell r="DF1378">
            <v>3.0571093699982157</v>
          </cell>
          <cell r="DG1378">
            <v>1.9313984599975811</v>
          </cell>
          <cell r="DH1378">
            <v>-4.1928279399980966</v>
          </cell>
          <cell r="DI1378">
            <v>2.8209354300015548</v>
          </cell>
          <cell r="DJ1378">
            <v>0</v>
          </cell>
          <cell r="DK1378">
            <v>-109.61660644999574</v>
          </cell>
          <cell r="DL1378">
            <v>-16.257199780000519</v>
          </cell>
          <cell r="DM1378">
            <v>0</v>
          </cell>
          <cell r="DN1378">
            <v>0</v>
          </cell>
          <cell r="DO1378">
            <v>5.6252850400014722</v>
          </cell>
          <cell r="DP1378">
            <v>0.956921360007982</v>
          </cell>
          <cell r="DQ1378">
            <v>-0.93775877999723889</v>
          </cell>
          <cell r="DR1378">
            <v>353.5923350599769</v>
          </cell>
          <cell r="DS1378">
            <v>-2.9781621900074242</v>
          </cell>
          <cell r="DT1378">
            <v>0</v>
          </cell>
          <cell r="DU1378">
            <v>18.091362669991213</v>
          </cell>
          <cell r="DV1378">
            <v>6.6794209997169673E-2</v>
          </cell>
          <cell r="DW1378">
            <v>364.45499166999798</v>
          </cell>
          <cell r="DX1378">
            <v>16.338545700004033</v>
          </cell>
          <cell r="DY1378">
            <v>8.7573203900001317</v>
          </cell>
          <cell r="DZ1378">
            <v>-0.57353400000101828</v>
          </cell>
          <cell r="EA1378">
            <v>0.24115308000000368</v>
          </cell>
          <cell r="EB1378">
            <v>-43.896545530002186</v>
          </cell>
          <cell r="EC1378">
            <v>0.15796433000650723</v>
          </cell>
          <cell r="ED1378">
            <v>-7.0675552699904074</v>
          </cell>
          <cell r="EE1378">
            <v>-29.518241119978484</v>
          </cell>
          <cell r="EF1378">
            <v>-6.9058677999964857</v>
          </cell>
          <cell r="EG1378">
            <v>-1.9997969502583146E-8</v>
          </cell>
          <cell r="EH1378">
            <v>9.4808898499977659</v>
          </cell>
          <cell r="EI1378">
            <v>6.6444849999243161E-2</v>
          </cell>
          <cell r="EJ1378">
            <v>0.1238967799981765</v>
          </cell>
          <cell r="EK1378">
            <v>1.0000803740695119E-8</v>
          </cell>
          <cell r="EL1378">
            <v>53.363160009999774</v>
          </cell>
          <cell r="EM1378">
            <v>3.6998935499996151</v>
          </cell>
          <cell r="EN1378">
            <v>-140.0682139799992</v>
          </cell>
          <cell r="EO1378">
            <v>58.48863837999852</v>
          </cell>
          <cell r="EP1378">
            <v>-0.37788914000338991</v>
          </cell>
          <cell r="EQ1378">
            <v>-7.3891936100044404</v>
          </cell>
          <cell r="ER1378">
            <v>-32.95000039000297</v>
          </cell>
          <cell r="ES1378">
            <v>-0.63534001000516582</v>
          </cell>
          <cell r="ET1378">
            <v>-4.6807599299972935</v>
          </cell>
          <cell r="EU1378">
            <v>-23.523464410005545</v>
          </cell>
          <cell r="EV1378">
            <v>9.9971657618880272E-9</v>
          </cell>
          <cell r="EW1378">
            <v>1.0000803740695119E-8</v>
          </cell>
          <cell r="EX1378">
            <v>5.8217753099979745</v>
          </cell>
          <cell r="EY1378">
            <v>9.361016369999561</v>
          </cell>
          <cell r="EZ1378">
            <v>-3.56506071000058</v>
          </cell>
          <cell r="FA1378">
            <v>-8.7616349999734666E-2</v>
          </cell>
          <cell r="FB1378">
            <v>-15.259980260001612</v>
          </cell>
          <cell r="FC1378">
            <v>-0.38057041999854846</v>
          </cell>
          <cell r="FD1378">
            <v>0</v>
          </cell>
          <cell r="FE1378">
            <v>74.476049459946807</v>
          </cell>
          <cell r="FF1378">
            <v>-2.0016159396618605E-8</v>
          </cell>
          <cell r="FG1378">
            <v>0.13924920000135899</v>
          </cell>
          <cell r="FH1378">
            <v>-1.2647529999994731</v>
          </cell>
          <cell r="FI1378">
            <v>2.0001607481390238E-8</v>
          </cell>
          <cell r="FJ1378">
            <v>87.04219278000528</v>
          </cell>
          <cell r="FK1378">
            <v>0.19999997999912011</v>
          </cell>
          <cell r="FL1378">
            <v>-11.124162230000366</v>
          </cell>
          <cell r="FM1378">
            <v>0</v>
          </cell>
          <cell r="FN1378">
            <v>0</v>
          </cell>
          <cell r="FO1378">
            <v>-0.5164772499956598</v>
          </cell>
          <cell r="FP1378">
            <v>0</v>
          </cell>
          <cell r="FQ1378">
            <v>-2.0001607481390238E-8</v>
          </cell>
          <cell r="FR1378">
            <v>-241.28410410997458</v>
          </cell>
          <cell r="FS1378">
            <v>-1.0004441719502211E-8</v>
          </cell>
          <cell r="FT1378">
            <v>20.83365099999719</v>
          </cell>
          <cell r="FU1378">
            <v>0.73876744000153849</v>
          </cell>
          <cell r="FV1378">
            <v>0</v>
          </cell>
          <cell r="FW1378">
            <v>-160.21957702000145</v>
          </cell>
          <cell r="FX1378">
            <v>-1.6473905600032595</v>
          </cell>
          <cell r="FY1378">
            <v>0</v>
          </cell>
          <cell r="FZ1378">
            <v>0.59715230999972846</v>
          </cell>
          <cell r="GA1378">
            <v>-101.66786608000075</v>
          </cell>
          <cell r="GB1378">
            <v>0.20862369999667862</v>
          </cell>
          <cell r="GC1378">
            <v>1.0008079698309302E-8</v>
          </cell>
          <cell r="GD1378">
            <v>-0.12746489998971811</v>
          </cell>
          <cell r="GE1378">
            <v>-28.771642999956384</v>
          </cell>
          <cell r="GF1378">
            <v>-20.00018640000053</v>
          </cell>
          <cell r="GG1378">
            <v>-0.63534000000436208</v>
          </cell>
          <cell r="GH1378">
            <v>-5.0328151500034437</v>
          </cell>
          <cell r="GI1378">
            <v>1.0004441719502211E-8</v>
          </cell>
          <cell r="GJ1378">
            <v>1.0000803740695119E-8</v>
          </cell>
          <cell r="GK1378">
            <v>-2.0686277899985726</v>
          </cell>
          <cell r="GL1378">
            <v>1.0000803740695119E-8</v>
          </cell>
          <cell r="GM1378">
            <v>-10.908764110001357</v>
          </cell>
          <cell r="GN1378">
            <v>-0.60302994000267063</v>
          </cell>
          <cell r="GO1378">
            <v>0</v>
          </cell>
          <cell r="GP1378">
            <v>11.356458719994407</v>
          </cell>
          <cell r="GQ1378">
            <v>-0.87933835999865551</v>
          </cell>
          <cell r="GR1378">
            <v>173.86915581999347</v>
          </cell>
          <cell r="GS1378">
            <v>-0.68800100000589737</v>
          </cell>
          <cell r="GT1378">
            <v>115.98188219999429</v>
          </cell>
          <cell r="GU1378">
            <v>0</v>
          </cell>
          <cell r="GV1378">
            <v>-8.8544151199967018</v>
          </cell>
          <cell r="GW1378">
            <v>0</v>
          </cell>
          <cell r="GX1378">
            <v>-0.14358018999882916</v>
          </cell>
          <cell r="GY1378">
            <v>-6.4085378300023876</v>
          </cell>
          <cell r="GZ1378">
            <v>-1.1821241099987674</v>
          </cell>
          <cell r="HA1378">
            <v>2.8816410299987183</v>
          </cell>
          <cell r="HB1378">
            <v>77.156853579999733</v>
          </cell>
          <cell r="HC1378">
            <v>-0.63534001000152784</v>
          </cell>
          <cell r="HD1378">
            <v>-4.2392227299933438</v>
          </cell>
          <cell r="HE1378">
            <v>-86.970150289969752</v>
          </cell>
          <cell r="HF1378">
            <v>9.7408392099969205</v>
          </cell>
          <cell r="HG1378">
            <v>-39.28579718000401</v>
          </cell>
          <cell r="HH1378">
            <v>-2.797061549998034</v>
          </cell>
          <cell r="HI1378">
            <v>-3.0832314099970972</v>
          </cell>
          <cell r="HJ1378">
            <v>-3.0002411222085357E-8</v>
          </cell>
          <cell r="HK1378">
            <v>-7.2085290499999246</v>
          </cell>
          <cell r="HL1378">
            <v>-11.916399989997444</v>
          </cell>
          <cell r="HM1378">
            <v>-9.999894245993346E-9</v>
          </cell>
          <cell r="HN1378">
            <v>9.998984751291573E-9</v>
          </cell>
          <cell r="HO1378">
            <v>19.454110619999483</v>
          </cell>
          <cell r="HP1378">
            <v>-2.3336588700076391</v>
          </cell>
          <cell r="HQ1378">
            <v>-49.540422040001431</v>
          </cell>
          <cell r="HR1378">
            <v>1.2697124298720155</v>
          </cell>
          <cell r="HS1378">
            <v>0.57961011998850154</v>
          </cell>
          <cell r="HT1378">
            <v>-1.9997969502583146E-8</v>
          </cell>
          <cell r="HU1378">
            <v>-3.7606528299947968</v>
          </cell>
          <cell r="HV1378">
            <v>9.2448758799910138</v>
          </cell>
          <cell r="HW1378">
            <v>-0.12000001000342309</v>
          </cell>
          <cell r="HX1378">
            <v>6.4290519499991206</v>
          </cell>
          <cell r="HY1378">
            <v>0.58241061999979138</v>
          </cell>
          <cell r="HZ1378">
            <v>0.2014478599985523</v>
          </cell>
          <cell r="IA1378">
            <v>5.1487781299983908</v>
          </cell>
          <cell r="IB1378">
            <v>3.3720699999976205</v>
          </cell>
          <cell r="IC1378">
            <v>-0.63294229000530322</v>
          </cell>
          <cell r="ID1378">
            <v>-19.774936980000348</v>
          </cell>
          <cell r="IE1378">
            <v>-57.745000510010868</v>
          </cell>
          <cell r="IF1378">
            <v>-60.615392929998052</v>
          </cell>
          <cell r="IG1378">
            <v>0</v>
          </cell>
          <cell r="IH1378">
            <v>-4.8453929997776868E-2</v>
          </cell>
          <cell r="II1378">
            <v>-22.038161050000781</v>
          </cell>
          <cell r="IJ1378">
            <v>3.6154481799967471</v>
          </cell>
          <cell r="IK1378">
            <v>0</v>
          </cell>
          <cell r="IL1378">
            <v>28.787597819999064</v>
          </cell>
          <cell r="IM1378">
            <v>0.31766999999945256</v>
          </cell>
          <cell r="IN1378">
            <v>0</v>
          </cell>
          <cell r="IO1378">
            <v>0.86275413000112167</v>
          </cell>
          <cell r="IP1378">
            <v>-5.6283127000024251</v>
          </cell>
          <cell r="IQ1378">
            <v>-2.9981500300127664</v>
          </cell>
          <cell r="IR1378">
            <v>-43.009696549968794</v>
          </cell>
          <cell r="IS1378">
            <v>-44.936194799996883</v>
          </cell>
          <cell r="IT1378">
            <v>-7.6288961499994912</v>
          </cell>
          <cell r="IU1378">
            <v>-1.2649606300037703</v>
          </cell>
          <cell r="IV1378">
            <v>-45.78965562999656</v>
          </cell>
          <cell r="IW1378">
            <v>9.9935277830809355E-9</v>
          </cell>
          <cell r="IX1378">
            <v>-2.8916869000058796</v>
          </cell>
          <cell r="IY1378">
            <v>-9.998984751291573E-9</v>
          </cell>
          <cell r="IZ1378">
            <v>1.0000803740695119E-8</v>
          </cell>
          <cell r="JA1378">
            <v>0</v>
          </cell>
          <cell r="JB1378">
            <v>0.20400001000052725</v>
          </cell>
          <cell r="JC1378">
            <v>-3.2382233899988933</v>
          </cell>
          <cell r="JD1378">
            <v>62.535920929993154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HY_.EX.PNC._.LEW.Yale</v>
          </cell>
          <cell r="F1379">
            <v>-1.9994331523776054E-8</v>
          </cell>
          <cell r="G1379">
            <v>17.289493259988376</v>
          </cell>
          <cell r="H1379">
            <v>-17.269061949984462</v>
          </cell>
          <cell r="I1379">
            <v>-2.0431369994184934E-2</v>
          </cell>
          <cell r="J1379">
            <v>86.769681759993546</v>
          </cell>
          <cell r="K1379">
            <v>143.17421305000607</v>
          </cell>
          <cell r="L1379">
            <v>-153.86028579999765</v>
          </cell>
          <cell r="M1379">
            <v>-332.80419576999975</v>
          </cell>
          <cell r="N1379">
            <v>256.72058672000003</v>
          </cell>
          <cell r="O1379">
            <v>17.225261810002849</v>
          </cell>
          <cell r="P1379">
            <v>-17.225261740008136</v>
          </cell>
          <cell r="Q1379">
            <v>0</v>
          </cell>
          <cell r="R1379">
            <v>-1.0011717677116394E-8</v>
          </cell>
          <cell r="S1379">
            <v>216.93201427001623</v>
          </cell>
          <cell r="T1379">
            <v>-217.22300850000465</v>
          </cell>
          <cell r="U1379">
            <v>0.29099420997954439</v>
          </cell>
          <cell r="V1379">
            <v>12.287227180000627</v>
          </cell>
          <cell r="W1379">
            <v>-12.133280710007966</v>
          </cell>
          <cell r="X1379">
            <v>-0.15394645000196761</v>
          </cell>
          <cell r="Y1379">
            <v>0</v>
          </cell>
          <cell r="Z1379">
            <v>9.998984751291573E-9</v>
          </cell>
          <cell r="AA1379">
            <v>1.0000803740695119E-8</v>
          </cell>
          <cell r="AB1379">
            <v>-0.16834437000943581</v>
          </cell>
          <cell r="AC1379">
            <v>0.16834433999611065</v>
          </cell>
          <cell r="AD1379">
            <v>0</v>
          </cell>
          <cell r="AE1379">
            <v>-4.9942173063755035E-8</v>
          </cell>
          <cell r="AF1379">
            <v>0</v>
          </cell>
          <cell r="AG1379">
            <v>0</v>
          </cell>
          <cell r="AH1379">
            <v>0</v>
          </cell>
          <cell r="AI1379">
            <v>166.23096779998014</v>
          </cell>
          <cell r="AJ1379">
            <v>-166.23096779999469</v>
          </cell>
          <cell r="AK1379">
            <v>0</v>
          </cell>
          <cell r="AL1379">
            <v>9.6964433799985272</v>
          </cell>
          <cell r="AM1379">
            <v>-9.696443389997512</v>
          </cell>
          <cell r="AN1379">
            <v>320.76293843000167</v>
          </cell>
          <cell r="AO1379">
            <v>-280.2926096099909</v>
          </cell>
          <cell r="AP1379">
            <v>-40.470328839990543</v>
          </cell>
          <cell r="AQ1379">
            <v>-1.9994331523776054E-8</v>
          </cell>
          <cell r="AR1379">
            <v>-2.0023435354232788E-8</v>
          </cell>
          <cell r="AS1379">
            <v>0</v>
          </cell>
          <cell r="AT1379">
            <v>-1.0011717677116394E-8</v>
          </cell>
          <cell r="AU1379">
            <v>-1.9994331523776054E-8</v>
          </cell>
          <cell r="AV1379">
            <v>0</v>
          </cell>
          <cell r="AW1379">
            <v>-15.242352330002177</v>
          </cell>
          <cell r="AX1379">
            <v>-39.196510720008519</v>
          </cell>
          <cell r="AY1379">
            <v>223.66041101999508</v>
          </cell>
          <cell r="AZ1379">
            <v>-169.22154796999894</v>
          </cell>
          <cell r="BA1379">
            <v>0</v>
          </cell>
          <cell r="BB1379">
            <v>1.0004441719502211E-8</v>
          </cell>
          <cell r="BC1379">
            <v>0</v>
          </cell>
          <cell r="BD1379">
            <v>0</v>
          </cell>
          <cell r="BE1379">
            <v>-8.9989043772220612E-8</v>
          </cell>
          <cell r="BF1379">
            <v>0</v>
          </cell>
          <cell r="BG1379">
            <v>0</v>
          </cell>
          <cell r="BH1379">
            <v>-1.9994331523776054E-8</v>
          </cell>
          <cell r="BI1379">
            <v>17.882479109990527</v>
          </cell>
          <cell r="BJ1379">
            <v>-158.10028396999405</v>
          </cell>
          <cell r="BK1379">
            <v>208.60408891999396</v>
          </cell>
          <cell r="BL1379">
            <v>-68.386284100004559</v>
          </cell>
          <cell r="BM1379">
            <v>-1.9997969502583146E-8</v>
          </cell>
          <cell r="BN1379">
            <v>0</v>
          </cell>
          <cell r="BO1379">
            <v>-1.0011717677116394E-8</v>
          </cell>
          <cell r="BP1379">
            <v>0</v>
          </cell>
          <cell r="BQ1379">
            <v>0</v>
          </cell>
          <cell r="BR1379">
            <v>-3.9930455386638641E-8</v>
          </cell>
          <cell r="BS1379">
            <v>1.5081550009199418E-2</v>
          </cell>
          <cell r="BT1379">
            <v>-1.5081549994647503E-2</v>
          </cell>
          <cell r="BU1379">
            <v>0.29181914999935543</v>
          </cell>
          <cell r="BV1379">
            <v>-0.29181917000096291</v>
          </cell>
          <cell r="BW1379">
            <v>2.9323430004296824E-2</v>
          </cell>
          <cell r="BX1379">
            <v>-2.9323429989744909E-2</v>
          </cell>
          <cell r="BY1379">
            <v>0.8987103399958869</v>
          </cell>
          <cell r="BZ1379">
            <v>-0.89871035000214761</v>
          </cell>
          <cell r="CA1379">
            <v>0</v>
          </cell>
          <cell r="CB1379">
            <v>-9.9971657618880272E-9</v>
          </cell>
          <cell r="CC1379">
            <v>0</v>
          </cell>
          <cell r="CD1379">
            <v>0</v>
          </cell>
          <cell r="CE1379">
            <v>-9.8953023552894592E-9</v>
          </cell>
          <cell r="CF1379">
            <v>-6.7147041299613193</v>
          </cell>
          <cell r="CG1379">
            <v>2.8988103700248757</v>
          </cell>
          <cell r="CH1379">
            <v>3.8158937400003197</v>
          </cell>
          <cell r="CI1379">
            <v>27.505983420007396</v>
          </cell>
          <cell r="CJ1379">
            <v>-27.505983390001347</v>
          </cell>
          <cell r="CK1379">
            <v>0</v>
          </cell>
          <cell r="CL1379">
            <v>-87.1151489699987</v>
          </cell>
          <cell r="CM1379">
            <v>87.115148969999609</v>
          </cell>
          <cell r="CN1379">
            <v>4.4357558399997288</v>
          </cell>
          <cell r="CO1379">
            <v>-4.4357558700066875</v>
          </cell>
          <cell r="CP1379">
            <v>2.0023435354232788E-8</v>
          </cell>
          <cell r="CQ1379">
            <v>-9.9680619314312935E-9</v>
          </cell>
          <cell r="CR1379">
            <v>-3.0035153031349182E-8</v>
          </cell>
          <cell r="CS1379">
            <v>-93.130158789994312</v>
          </cell>
          <cell r="CT1379">
            <v>123.32021274001454</v>
          </cell>
          <cell r="CU1379">
            <v>-30.19005397001456</v>
          </cell>
          <cell r="CV1379">
            <v>1.0004441719502211E-8</v>
          </cell>
          <cell r="CW1379">
            <v>-9.9971657618880272E-9</v>
          </cell>
          <cell r="CX1379">
            <v>-54.607268929998099</v>
          </cell>
          <cell r="CY1379">
            <v>-8.4175523400117527</v>
          </cell>
          <cell r="CZ1379">
            <v>63.024821290002365</v>
          </cell>
          <cell r="DA1379">
            <v>0</v>
          </cell>
          <cell r="DB1379">
            <v>-12.560503520006023</v>
          </cell>
          <cell r="DC1379">
            <v>12.560503499989863</v>
          </cell>
          <cell r="DD1379">
            <v>-1.0011717677116394E-8</v>
          </cell>
          <cell r="DE1379">
            <v>-5.9953890740871429E-8</v>
          </cell>
          <cell r="DF1379">
            <v>30.902294449973851</v>
          </cell>
          <cell r="DG1379">
            <v>-30.902294479979901</v>
          </cell>
          <cell r="DH1379">
            <v>1.0011717677116394E-8</v>
          </cell>
          <cell r="DI1379">
            <v>-3.3571789994311985E-2</v>
          </cell>
          <cell r="DJ1379">
            <v>3.3571750005648937E-2</v>
          </cell>
          <cell r="DK1379">
            <v>-167.97591585999908</v>
          </cell>
          <cell r="DL1379">
            <v>277.70946515999822</v>
          </cell>
          <cell r="DM1379">
            <v>-109.73354931999893</v>
          </cell>
          <cell r="DN1379">
            <v>9.998984751291573E-9</v>
          </cell>
          <cell r="DO1379">
            <v>1.0580914599995594</v>
          </cell>
          <cell r="DP1379">
            <v>-1.0580914499878418</v>
          </cell>
          <cell r="DQ1379">
            <v>0</v>
          </cell>
          <cell r="DR1379">
            <v>-3.9930455386638641E-8</v>
          </cell>
          <cell r="DS1379">
            <v>-3.9974111132323742E-8</v>
          </cell>
          <cell r="DT1379">
            <v>0</v>
          </cell>
          <cell r="DU1379">
            <v>1.0011717677116394E-8</v>
          </cell>
          <cell r="DV1379">
            <v>0</v>
          </cell>
          <cell r="DW1379">
            <v>9.9898898042738438E-9</v>
          </cell>
          <cell r="DX1379">
            <v>204.80143439000676</v>
          </cell>
          <cell r="DY1379">
            <v>-204.80143441000109</v>
          </cell>
          <cell r="DZ1379">
            <v>2.0001607481390238E-8</v>
          </cell>
          <cell r="EA1379">
            <v>1.0000803740695119E-8</v>
          </cell>
          <cell r="EB1379">
            <v>-2.0008883439004421E-8</v>
          </cell>
          <cell r="EC1379">
            <v>0</v>
          </cell>
          <cell r="ED1379">
            <v>-9.9971657618880272E-9</v>
          </cell>
          <cell r="EE1379">
            <v>-4.0046870708465576E-8</v>
          </cell>
          <cell r="EF1379">
            <v>0</v>
          </cell>
          <cell r="EG1379">
            <v>1.9994331523776054E-8</v>
          </cell>
          <cell r="EH1379">
            <v>-1.0011717677116394E-8</v>
          </cell>
          <cell r="EI1379">
            <v>-9.9898898042738438E-9</v>
          </cell>
          <cell r="EJ1379">
            <v>-134.51910801001213</v>
          </cell>
          <cell r="EK1379">
            <v>134.5191079899887</v>
          </cell>
          <cell r="EL1379">
            <v>8.0023255999985849</v>
          </cell>
          <cell r="EM1379">
            <v>126.45666267999695</v>
          </cell>
          <cell r="EN1379">
            <v>-291.4267174800043</v>
          </cell>
          <cell r="EO1379">
            <v>156.96772919999785</v>
          </cell>
          <cell r="EP1379">
            <v>0</v>
          </cell>
          <cell r="EQ1379">
            <v>-2.0008883439004421E-8</v>
          </cell>
          <cell r="ER1379">
            <v>1.0011717677116394E-8</v>
          </cell>
          <cell r="ES1379">
            <v>0.19946355999854859</v>
          </cell>
          <cell r="ET1379">
            <v>-0.19946355999854859</v>
          </cell>
          <cell r="EU1379">
            <v>-0.83017105999169871</v>
          </cell>
          <cell r="EV1379">
            <v>0.83017107999694417</v>
          </cell>
          <cell r="EW1379">
            <v>0</v>
          </cell>
          <cell r="EX1379">
            <v>57.084154500003933</v>
          </cell>
          <cell r="EY1379">
            <v>-5.0276472600016859</v>
          </cell>
          <cell r="EZ1379">
            <v>-52.056507239999519</v>
          </cell>
          <cell r="FA1379">
            <v>9.999894245993346E-9</v>
          </cell>
          <cell r="FB1379">
            <v>-0.71090551000088453</v>
          </cell>
          <cell r="FC1379">
            <v>0.71090548999200109</v>
          </cell>
          <cell r="FD1379">
            <v>0</v>
          </cell>
          <cell r="FE1379">
            <v>-6.0070306062698364E-8</v>
          </cell>
          <cell r="FF1379">
            <v>-68.741000709982472</v>
          </cell>
          <cell r="FG1379">
            <v>68.741000709982472</v>
          </cell>
          <cell r="FH1379">
            <v>-1.0004441719502211E-8</v>
          </cell>
          <cell r="FI1379">
            <v>2.0001607481390238E-8</v>
          </cell>
          <cell r="FJ1379">
            <v>0</v>
          </cell>
          <cell r="FK1379">
            <v>-2.0001607481390238E-8</v>
          </cell>
          <cell r="FL1379">
            <v>-159.16900019999957</v>
          </cell>
          <cell r="FM1379">
            <v>159.1690001800016</v>
          </cell>
          <cell r="FN1379">
            <v>-3.9997757994569838E-8</v>
          </cell>
          <cell r="FO1379">
            <v>27.595037110004341</v>
          </cell>
          <cell r="FP1379">
            <v>-27.988289020009688</v>
          </cell>
          <cell r="FQ1379">
            <v>0.39325191998796072</v>
          </cell>
          <cell r="FR1379">
            <v>8.0093741416931152E-8</v>
          </cell>
          <cell r="FS1379">
            <v>-128.36136409998289</v>
          </cell>
          <cell r="FT1379">
            <v>128.81845185998827</v>
          </cell>
          <cell r="FU1379">
            <v>-0.4570877600053791</v>
          </cell>
          <cell r="FV1379">
            <v>-166.37221950999083</v>
          </cell>
          <cell r="FW1379">
            <v>166.37221950000094</v>
          </cell>
          <cell r="FX1379">
            <v>2.3419266100027016</v>
          </cell>
          <cell r="FY1379">
            <v>-108.31916847000684</v>
          </cell>
          <cell r="FZ1379">
            <v>105.97724191999805</v>
          </cell>
          <cell r="GA1379">
            <v>1.9999788491986692E-8</v>
          </cell>
          <cell r="GB1379">
            <v>0</v>
          </cell>
          <cell r="GC1379">
            <v>0</v>
          </cell>
          <cell r="GD1379">
            <v>1.0011717677116394E-8</v>
          </cell>
          <cell r="GE1379">
            <v>-2.9802322387695313E-8</v>
          </cell>
          <cell r="GF1379">
            <v>-2.8398002399917459</v>
          </cell>
          <cell r="GG1379">
            <v>2.8398002199974144</v>
          </cell>
          <cell r="GH1379">
            <v>0</v>
          </cell>
          <cell r="GI1379">
            <v>41.688852050006972</v>
          </cell>
          <cell r="GJ1379">
            <v>-44.379816669992579</v>
          </cell>
          <cell r="GK1379">
            <v>2.6909646099811653</v>
          </cell>
          <cell r="GL1379">
            <v>2.000524546019733E-8</v>
          </cell>
          <cell r="GM1379">
            <v>-1.0002622730098665E-8</v>
          </cell>
          <cell r="GN1379">
            <v>1.9997969502583146E-8</v>
          </cell>
          <cell r="GO1379">
            <v>-1.0011717677116394E-8</v>
          </cell>
          <cell r="GP1379">
            <v>0</v>
          </cell>
          <cell r="GQ1379">
            <v>-2.0008883439004421E-8</v>
          </cell>
          <cell r="GR1379">
            <v>4.0046870708465576E-8</v>
          </cell>
          <cell r="GS1379">
            <v>1.0011717677116394E-8</v>
          </cell>
          <cell r="GT1379">
            <v>0</v>
          </cell>
          <cell r="GU1379">
            <v>0</v>
          </cell>
          <cell r="GV1379">
            <v>0</v>
          </cell>
          <cell r="GW1379">
            <v>1.3308000200122478</v>
          </cell>
          <cell r="GX1379">
            <v>-1.3308000099932542</v>
          </cell>
          <cell r="GY1379">
            <v>9.9971657618880272E-9</v>
          </cell>
          <cell r="GZ1379">
            <v>-24.061965380000402</v>
          </cell>
          <cell r="HA1379">
            <v>24.061965409999175</v>
          </cell>
          <cell r="HB1379">
            <v>-9.9971657618880272E-9</v>
          </cell>
          <cell r="HC1379">
            <v>0</v>
          </cell>
          <cell r="HD1379">
            <v>-9.9971657618880272E-9</v>
          </cell>
          <cell r="HE1379">
            <v>1.0011717677116394E-8</v>
          </cell>
          <cell r="HF1379">
            <v>9.9826138466596603E-9</v>
          </cell>
          <cell r="HG1379">
            <v>1.9994331523776054E-8</v>
          </cell>
          <cell r="HH1379">
            <v>-0.31621812999946997</v>
          </cell>
          <cell r="HI1379">
            <v>0.31621813999663573</v>
          </cell>
          <cell r="HJ1379">
            <v>1.0004441719502211E-8</v>
          </cell>
          <cell r="HK1379">
            <v>58.933925559995259</v>
          </cell>
          <cell r="HL1379">
            <v>-15.400015399998665</v>
          </cell>
          <cell r="HM1379">
            <v>58.74548372999925</v>
          </cell>
          <cell r="HN1379">
            <v>-102.27939391000109</v>
          </cell>
          <cell r="HO1379">
            <v>-1.9994331523776054E-8</v>
          </cell>
          <cell r="HP1379">
            <v>0</v>
          </cell>
          <cell r="HQ1379">
            <v>0</v>
          </cell>
          <cell r="HR1379">
            <v>-7.9977326095104218E-8</v>
          </cell>
          <cell r="HS1379">
            <v>-103.84887298998365</v>
          </cell>
          <cell r="HT1379">
            <v>103.84887298001559</v>
          </cell>
          <cell r="HU1379">
            <v>-0.31622599998809164</v>
          </cell>
          <cell r="HV1379">
            <v>0.31622598999820184</v>
          </cell>
          <cell r="HW1379">
            <v>-1.0008079698309302E-8</v>
          </cell>
          <cell r="HX1379">
            <v>0</v>
          </cell>
          <cell r="HY1379">
            <v>12.999999990002834</v>
          </cell>
          <cell r="HZ1379">
            <v>-13</v>
          </cell>
          <cell r="IA1379">
            <v>0</v>
          </cell>
          <cell r="IB1379">
            <v>-9.9971657618880272E-9</v>
          </cell>
          <cell r="IC1379">
            <v>-1.0026269592344761E-8</v>
          </cell>
          <cell r="ID1379">
            <v>-1.9994331523776054E-8</v>
          </cell>
          <cell r="IE1379">
            <v>3.9930455386638641E-8</v>
          </cell>
          <cell r="IF1379">
            <v>-53.258538810012396</v>
          </cell>
          <cell r="IG1379">
            <v>53.258538839989342</v>
          </cell>
          <cell r="IH1379">
            <v>9.9898898042738438E-9</v>
          </cell>
          <cell r="II1379">
            <v>0.11092292000103043</v>
          </cell>
          <cell r="IJ1379">
            <v>-1.2941272299940465</v>
          </cell>
          <cell r="IK1379">
            <v>1.183204310007568</v>
          </cell>
          <cell r="IL1379">
            <v>-90.983473419997608</v>
          </cell>
          <cell r="IM1379">
            <v>90.983473410002262</v>
          </cell>
          <cell r="IN1379">
            <v>-22.51531843000339</v>
          </cell>
          <cell r="IO1379">
            <v>22.515318420002586</v>
          </cell>
          <cell r="IP1379">
            <v>9.9971657618880272E-9</v>
          </cell>
          <cell r="IQ1379">
            <v>1.0011717677116394E-8</v>
          </cell>
          <cell r="IR1379">
            <v>1.2002419680356979E-7</v>
          </cell>
          <cell r="IS1379">
            <v>-196.93021838999994</v>
          </cell>
          <cell r="IT1379">
            <v>197.22275064999121</v>
          </cell>
          <cell r="IU1379">
            <v>-0.29253223999694455</v>
          </cell>
          <cell r="IV1379">
            <v>2.0008883439004421E-8</v>
          </cell>
          <cell r="IW1379">
            <v>9.9971657618880272E-9</v>
          </cell>
          <cell r="IX1379">
            <v>2.0001607481390238E-8</v>
          </cell>
          <cell r="IY1379">
            <v>1.0000803740695119E-8</v>
          </cell>
          <cell r="IZ1379">
            <v>17.458200650000435</v>
          </cell>
          <cell r="JA1379">
            <v>-17.458200609999039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HY_.EX.SOR._.NUR.Clear Water 1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HY_.EX.SOR._.NUR.Clear Water 2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HY_.EX.SOR._.NUR.Fish Creek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HY_.EX.SOR._.NUR.Lemolo 1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HY_.EX.SOR._.NUR.Lemolo 2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HY_.EX.SOR._.NUR.Slide Creek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HY_.EX.SOR._.NUR.Soda Springs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HY_.EX.SOR._.NUR.Toketee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HY_.EX.SOR._.ROG.Eagle Point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HY_.EX.SOR._.ROG.Prospect 1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HY_.EX.SOR._.ROG.Prospect 2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HY_.EX.SOR._.ROG.Prospect 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HY_.EX.SOR._.ROG.Prospect 4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HY_.EX.UID._.BER.Grace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HY_.EX.UID._.BER.Oneida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>
            <v>0</v>
          </cell>
          <cell r="BH1394">
            <v>0</v>
          </cell>
          <cell r="BI1394">
            <v>0</v>
          </cell>
          <cell r="BJ1394">
            <v>0</v>
          </cell>
          <cell r="BK1394">
            <v>0</v>
          </cell>
          <cell r="BL1394">
            <v>0</v>
          </cell>
          <cell r="BM1394">
            <v>0</v>
          </cell>
          <cell r="BN1394">
            <v>0</v>
          </cell>
          <cell r="BO1394">
            <v>0</v>
          </cell>
          <cell r="BP1394">
            <v>0</v>
          </cell>
          <cell r="BQ1394">
            <v>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0</v>
          </cell>
          <cell r="BW1394">
            <v>0</v>
          </cell>
          <cell r="BX1394">
            <v>0</v>
          </cell>
          <cell r="BY1394">
            <v>0</v>
          </cell>
          <cell r="BZ1394">
            <v>0</v>
          </cell>
          <cell r="CA1394">
            <v>0</v>
          </cell>
          <cell r="CB1394">
            <v>0</v>
          </cell>
          <cell r="CC1394">
            <v>0</v>
          </cell>
          <cell r="CD1394">
            <v>0</v>
          </cell>
          <cell r="CE1394">
            <v>0</v>
          </cell>
          <cell r="CF1394">
            <v>0</v>
          </cell>
          <cell r="CG1394">
            <v>0</v>
          </cell>
          <cell r="CH1394">
            <v>0</v>
          </cell>
          <cell r="CI1394">
            <v>0</v>
          </cell>
          <cell r="CJ1394">
            <v>0</v>
          </cell>
          <cell r="CK1394">
            <v>0</v>
          </cell>
          <cell r="CL1394">
            <v>0</v>
          </cell>
          <cell r="CM1394">
            <v>0</v>
          </cell>
          <cell r="CN1394">
            <v>0</v>
          </cell>
          <cell r="CO1394">
            <v>0</v>
          </cell>
          <cell r="CP1394">
            <v>0</v>
          </cell>
          <cell r="CQ1394">
            <v>0</v>
          </cell>
          <cell r="CR1394">
            <v>0</v>
          </cell>
          <cell r="CS1394">
            <v>0</v>
          </cell>
          <cell r="CT1394">
            <v>0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0</v>
          </cell>
          <cell r="DA1394">
            <v>0</v>
          </cell>
          <cell r="DB1394">
            <v>0</v>
          </cell>
          <cell r="DC1394">
            <v>0</v>
          </cell>
          <cell r="DD1394">
            <v>0</v>
          </cell>
          <cell r="DE1394">
            <v>0</v>
          </cell>
          <cell r="DF1394">
            <v>0</v>
          </cell>
          <cell r="DG1394">
            <v>0</v>
          </cell>
          <cell r="DH1394">
            <v>0</v>
          </cell>
          <cell r="DI1394">
            <v>0</v>
          </cell>
          <cell r="DJ1394">
            <v>0</v>
          </cell>
          <cell r="DK1394">
            <v>0</v>
          </cell>
          <cell r="DL1394">
            <v>0</v>
          </cell>
          <cell r="DM1394">
            <v>0</v>
          </cell>
          <cell r="DN1394">
            <v>0</v>
          </cell>
          <cell r="DO1394">
            <v>0</v>
          </cell>
          <cell r="DP1394">
            <v>0</v>
          </cell>
          <cell r="DQ1394">
            <v>0</v>
          </cell>
          <cell r="DR1394">
            <v>0</v>
          </cell>
          <cell r="DS1394">
            <v>0</v>
          </cell>
          <cell r="DT1394">
            <v>0</v>
          </cell>
          <cell r="DU1394">
            <v>0</v>
          </cell>
          <cell r="DV1394">
            <v>0</v>
          </cell>
          <cell r="DW1394">
            <v>0</v>
          </cell>
          <cell r="DX1394">
            <v>0</v>
          </cell>
          <cell r="DY1394">
            <v>0</v>
          </cell>
          <cell r="DZ1394">
            <v>0</v>
          </cell>
          <cell r="EA1394">
            <v>0</v>
          </cell>
          <cell r="EB1394">
            <v>0</v>
          </cell>
          <cell r="EC1394">
            <v>0</v>
          </cell>
          <cell r="ED1394">
            <v>0</v>
          </cell>
          <cell r="EE1394">
            <v>0</v>
          </cell>
          <cell r="EF1394">
            <v>0</v>
          </cell>
          <cell r="EG1394">
            <v>0</v>
          </cell>
          <cell r="EH1394">
            <v>0</v>
          </cell>
          <cell r="EI1394">
            <v>0</v>
          </cell>
          <cell r="EJ1394">
            <v>0</v>
          </cell>
          <cell r="EK1394">
            <v>0</v>
          </cell>
          <cell r="EL1394">
            <v>0</v>
          </cell>
          <cell r="EM1394">
            <v>0</v>
          </cell>
          <cell r="EN1394">
            <v>0</v>
          </cell>
          <cell r="EO1394">
            <v>0</v>
          </cell>
          <cell r="EP1394">
            <v>0</v>
          </cell>
          <cell r="EQ1394">
            <v>0</v>
          </cell>
          <cell r="ER1394">
            <v>0</v>
          </cell>
          <cell r="ES1394">
            <v>0</v>
          </cell>
          <cell r="ET1394">
            <v>0</v>
          </cell>
          <cell r="EU1394">
            <v>0</v>
          </cell>
          <cell r="EV1394">
            <v>0</v>
          </cell>
          <cell r="EW1394">
            <v>0</v>
          </cell>
          <cell r="EX1394">
            <v>0</v>
          </cell>
          <cell r="EY1394">
            <v>0</v>
          </cell>
          <cell r="EZ1394">
            <v>0</v>
          </cell>
          <cell r="FA1394">
            <v>0</v>
          </cell>
          <cell r="FB1394">
            <v>0</v>
          </cell>
          <cell r="FC1394">
            <v>0</v>
          </cell>
          <cell r="FD1394">
            <v>0</v>
          </cell>
          <cell r="FE1394">
            <v>0</v>
          </cell>
          <cell r="FF1394">
            <v>0</v>
          </cell>
          <cell r="FG1394">
            <v>0</v>
          </cell>
          <cell r="FH1394">
            <v>0</v>
          </cell>
          <cell r="FI1394">
            <v>0</v>
          </cell>
          <cell r="FJ1394">
            <v>0</v>
          </cell>
          <cell r="FK1394">
            <v>0</v>
          </cell>
          <cell r="FL1394">
            <v>0</v>
          </cell>
          <cell r="FM1394">
            <v>0</v>
          </cell>
          <cell r="FN1394">
            <v>0</v>
          </cell>
          <cell r="FO1394">
            <v>0</v>
          </cell>
          <cell r="FP1394">
            <v>0</v>
          </cell>
          <cell r="FQ1394">
            <v>0</v>
          </cell>
          <cell r="FR1394">
            <v>0</v>
          </cell>
          <cell r="FS1394">
            <v>0</v>
          </cell>
          <cell r="FT1394">
            <v>0</v>
          </cell>
          <cell r="FU1394">
            <v>0</v>
          </cell>
          <cell r="FV1394">
            <v>0</v>
          </cell>
          <cell r="FW1394">
            <v>0</v>
          </cell>
          <cell r="FX1394">
            <v>0</v>
          </cell>
          <cell r="FY1394">
            <v>0</v>
          </cell>
          <cell r="FZ1394">
            <v>0</v>
          </cell>
          <cell r="GA1394">
            <v>0</v>
          </cell>
          <cell r="GB1394">
            <v>0</v>
          </cell>
          <cell r="GC1394">
            <v>0</v>
          </cell>
          <cell r="GD1394">
            <v>0</v>
          </cell>
          <cell r="GE1394">
            <v>0</v>
          </cell>
          <cell r="GF1394">
            <v>0</v>
          </cell>
          <cell r="GG1394">
            <v>0</v>
          </cell>
          <cell r="GH1394">
            <v>0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0</v>
          </cell>
          <cell r="GN1394">
            <v>0</v>
          </cell>
          <cell r="GO1394">
            <v>0</v>
          </cell>
          <cell r="GP1394">
            <v>0</v>
          </cell>
          <cell r="GQ1394">
            <v>0</v>
          </cell>
          <cell r="GR1394">
            <v>0</v>
          </cell>
          <cell r="GS1394">
            <v>0</v>
          </cell>
          <cell r="GT1394">
            <v>0</v>
          </cell>
          <cell r="GU1394">
            <v>0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0</v>
          </cell>
          <cell r="HD1394">
            <v>0</v>
          </cell>
          <cell r="HE1394">
            <v>0</v>
          </cell>
          <cell r="HF1394">
            <v>0</v>
          </cell>
          <cell r="HG1394">
            <v>0</v>
          </cell>
          <cell r="HH1394">
            <v>0</v>
          </cell>
          <cell r="HI1394">
            <v>0</v>
          </cell>
          <cell r="HJ1394">
            <v>0</v>
          </cell>
          <cell r="HK1394">
            <v>0</v>
          </cell>
          <cell r="HL1394">
            <v>0</v>
          </cell>
          <cell r="HM1394">
            <v>0</v>
          </cell>
          <cell r="HN1394">
            <v>0</v>
          </cell>
          <cell r="HO1394">
            <v>0</v>
          </cell>
          <cell r="HP1394">
            <v>0</v>
          </cell>
          <cell r="HQ1394">
            <v>0</v>
          </cell>
          <cell r="HR1394">
            <v>0</v>
          </cell>
          <cell r="HS1394">
            <v>0</v>
          </cell>
          <cell r="HT1394">
            <v>0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0</v>
          </cell>
          <cell r="ID1394">
            <v>0</v>
          </cell>
          <cell r="IE1394">
            <v>0</v>
          </cell>
          <cell r="IF1394">
            <v>0</v>
          </cell>
          <cell r="IG1394">
            <v>0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0</v>
          </cell>
          <cell r="IM1394">
            <v>0</v>
          </cell>
          <cell r="IN1394">
            <v>0</v>
          </cell>
          <cell r="IO1394">
            <v>0</v>
          </cell>
          <cell r="IP1394">
            <v>0</v>
          </cell>
          <cell r="IQ1394">
            <v>0</v>
          </cell>
          <cell r="IR1394">
            <v>0</v>
          </cell>
          <cell r="IS1394">
            <v>0</v>
          </cell>
          <cell r="IT1394">
            <v>0</v>
          </cell>
          <cell r="IU1394">
            <v>0</v>
          </cell>
          <cell r="IV1394">
            <v>0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0</v>
          </cell>
          <cell r="JD1394">
            <v>0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 t="str">
            <v>HY_.EX.UID._.BER.Soda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 t="str">
            <v>HY_.EX.UID._.SME.Ashton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 t="str">
            <v>HY_.EX.UID._.SME.Granite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 t="str">
            <v>HY_.EX.UID._.SME.Last_Chance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 t="str">
            <v>HY_.EX.UWY._.SME.Viva_Naughton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 t="str">
            <v>HY_.EX.WMV._.SMW.Fall Creek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 t="str">
            <v>HY_.EX.WOR._.SMW.Wallowa Falls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 t="str">
            <v>HY_.EX.WSF._.SME.Pioneer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D1403" t="str">
            <v>HY_.EX.WSF._.SME.Stairs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0</v>
          </cell>
          <cell r="BH1403">
            <v>0</v>
          </cell>
          <cell r="BI1403">
            <v>0</v>
          </cell>
          <cell r="BJ1403">
            <v>0</v>
          </cell>
          <cell r="BK1403">
            <v>0</v>
          </cell>
          <cell r="BL1403">
            <v>0</v>
          </cell>
          <cell r="BM1403">
            <v>0</v>
          </cell>
          <cell r="BN1403">
            <v>0</v>
          </cell>
          <cell r="BO1403">
            <v>0</v>
          </cell>
          <cell r="BP1403">
            <v>0</v>
          </cell>
          <cell r="BQ1403">
            <v>0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0</v>
          </cell>
          <cell r="BW1403">
            <v>0</v>
          </cell>
          <cell r="BX1403">
            <v>0</v>
          </cell>
          <cell r="BY1403">
            <v>0</v>
          </cell>
          <cell r="BZ1403">
            <v>0</v>
          </cell>
          <cell r="CA1403">
            <v>0</v>
          </cell>
          <cell r="CB1403">
            <v>0</v>
          </cell>
          <cell r="CC1403">
            <v>0</v>
          </cell>
          <cell r="CD1403">
            <v>0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0</v>
          </cell>
          <cell r="CK1403">
            <v>0</v>
          </cell>
          <cell r="CL1403">
            <v>0</v>
          </cell>
          <cell r="CM1403">
            <v>0</v>
          </cell>
          <cell r="CN1403">
            <v>0</v>
          </cell>
          <cell r="CO1403">
            <v>0</v>
          </cell>
          <cell r="CP1403">
            <v>0</v>
          </cell>
          <cell r="CQ1403">
            <v>0</v>
          </cell>
          <cell r="CR1403">
            <v>0</v>
          </cell>
          <cell r="CS1403">
            <v>0</v>
          </cell>
          <cell r="CT1403">
            <v>0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0</v>
          </cell>
          <cell r="DA1403">
            <v>0</v>
          </cell>
          <cell r="DB1403">
            <v>0</v>
          </cell>
          <cell r="DC1403">
            <v>0</v>
          </cell>
          <cell r="DD1403">
            <v>0</v>
          </cell>
          <cell r="DE1403">
            <v>0</v>
          </cell>
          <cell r="DF1403">
            <v>0</v>
          </cell>
          <cell r="DG1403">
            <v>0</v>
          </cell>
          <cell r="DH1403">
            <v>0</v>
          </cell>
          <cell r="DI1403">
            <v>0</v>
          </cell>
          <cell r="DJ1403">
            <v>0</v>
          </cell>
          <cell r="DK1403">
            <v>0</v>
          </cell>
          <cell r="DL1403">
            <v>0</v>
          </cell>
          <cell r="DM1403">
            <v>0</v>
          </cell>
          <cell r="DN1403">
            <v>0</v>
          </cell>
          <cell r="DO1403">
            <v>0</v>
          </cell>
          <cell r="DP1403">
            <v>0</v>
          </cell>
          <cell r="DQ1403">
            <v>0</v>
          </cell>
          <cell r="DR1403">
            <v>0</v>
          </cell>
          <cell r="DS1403">
            <v>0</v>
          </cell>
          <cell r="DT1403">
            <v>0</v>
          </cell>
          <cell r="DU1403">
            <v>0</v>
          </cell>
          <cell r="DV1403">
            <v>0</v>
          </cell>
          <cell r="DW1403">
            <v>0</v>
          </cell>
          <cell r="DX1403">
            <v>0</v>
          </cell>
          <cell r="DY1403">
            <v>0</v>
          </cell>
          <cell r="DZ1403">
            <v>0</v>
          </cell>
          <cell r="EA1403">
            <v>0</v>
          </cell>
          <cell r="EB1403">
            <v>0</v>
          </cell>
          <cell r="EC1403">
            <v>0</v>
          </cell>
          <cell r="ED1403">
            <v>0</v>
          </cell>
          <cell r="EE1403">
            <v>0</v>
          </cell>
          <cell r="EF1403">
            <v>0</v>
          </cell>
          <cell r="EG1403">
            <v>0</v>
          </cell>
          <cell r="EH1403">
            <v>0</v>
          </cell>
          <cell r="EI1403">
            <v>0</v>
          </cell>
          <cell r="EJ1403">
            <v>0</v>
          </cell>
          <cell r="EK1403">
            <v>0</v>
          </cell>
          <cell r="EL1403">
            <v>0</v>
          </cell>
          <cell r="EM1403">
            <v>0</v>
          </cell>
          <cell r="EN1403">
            <v>0</v>
          </cell>
          <cell r="EO1403">
            <v>0</v>
          </cell>
          <cell r="EP1403">
            <v>0</v>
          </cell>
          <cell r="EQ1403">
            <v>0</v>
          </cell>
          <cell r="ER1403">
            <v>0</v>
          </cell>
          <cell r="ES1403">
            <v>0</v>
          </cell>
          <cell r="ET1403">
            <v>0</v>
          </cell>
          <cell r="EU1403">
            <v>0</v>
          </cell>
          <cell r="EV1403">
            <v>0</v>
          </cell>
          <cell r="EW1403">
            <v>0</v>
          </cell>
          <cell r="EX1403">
            <v>0</v>
          </cell>
          <cell r="EY1403">
            <v>0</v>
          </cell>
          <cell r="EZ1403">
            <v>0</v>
          </cell>
          <cell r="FA1403">
            <v>0</v>
          </cell>
          <cell r="FB1403">
            <v>0</v>
          </cell>
          <cell r="FC1403">
            <v>0</v>
          </cell>
          <cell r="FD1403">
            <v>0</v>
          </cell>
          <cell r="FE1403">
            <v>0</v>
          </cell>
          <cell r="FF1403">
            <v>0</v>
          </cell>
          <cell r="FG1403">
            <v>0</v>
          </cell>
          <cell r="FH1403">
            <v>0</v>
          </cell>
          <cell r="FI1403">
            <v>0</v>
          </cell>
          <cell r="FJ1403">
            <v>0</v>
          </cell>
          <cell r="FK1403">
            <v>0</v>
          </cell>
          <cell r="FL1403">
            <v>0</v>
          </cell>
          <cell r="FM1403">
            <v>0</v>
          </cell>
          <cell r="FN1403">
            <v>0</v>
          </cell>
          <cell r="FO1403">
            <v>0</v>
          </cell>
          <cell r="FP1403">
            <v>0</v>
          </cell>
          <cell r="FQ1403">
            <v>0</v>
          </cell>
          <cell r="FR1403">
            <v>0</v>
          </cell>
          <cell r="FS1403">
            <v>0</v>
          </cell>
          <cell r="FT1403">
            <v>0</v>
          </cell>
          <cell r="FU1403">
            <v>0</v>
          </cell>
          <cell r="FV1403">
            <v>0</v>
          </cell>
          <cell r="FW1403">
            <v>0</v>
          </cell>
          <cell r="FX1403">
            <v>0</v>
          </cell>
          <cell r="FY1403">
            <v>0</v>
          </cell>
          <cell r="FZ1403">
            <v>0</v>
          </cell>
          <cell r="GA1403">
            <v>0</v>
          </cell>
          <cell r="GB1403">
            <v>0</v>
          </cell>
          <cell r="GC1403">
            <v>0</v>
          </cell>
          <cell r="GD1403">
            <v>0</v>
          </cell>
          <cell r="GE1403">
            <v>0</v>
          </cell>
          <cell r="GF1403">
            <v>0</v>
          </cell>
          <cell r="GG1403">
            <v>0</v>
          </cell>
          <cell r="GH1403">
            <v>0</v>
          </cell>
          <cell r="GI1403">
            <v>0</v>
          </cell>
          <cell r="GJ1403">
            <v>0</v>
          </cell>
          <cell r="GK1403">
            <v>0</v>
          </cell>
          <cell r="GL1403">
            <v>0</v>
          </cell>
          <cell r="GM1403">
            <v>0</v>
          </cell>
          <cell r="GN1403">
            <v>0</v>
          </cell>
          <cell r="GO1403">
            <v>0</v>
          </cell>
          <cell r="GP1403">
            <v>0</v>
          </cell>
          <cell r="GQ1403">
            <v>0</v>
          </cell>
          <cell r="GR1403">
            <v>0</v>
          </cell>
          <cell r="GS1403">
            <v>0</v>
          </cell>
          <cell r="GT1403">
            <v>0</v>
          </cell>
          <cell r="GU1403">
            <v>0</v>
          </cell>
          <cell r="GV1403">
            <v>0</v>
          </cell>
          <cell r="GW1403">
            <v>0</v>
          </cell>
          <cell r="GX1403">
            <v>0</v>
          </cell>
          <cell r="GY1403">
            <v>0</v>
          </cell>
          <cell r="GZ1403">
            <v>0</v>
          </cell>
          <cell r="HA1403">
            <v>0</v>
          </cell>
          <cell r="HB1403">
            <v>0</v>
          </cell>
          <cell r="HC1403">
            <v>0</v>
          </cell>
          <cell r="HD1403">
            <v>0</v>
          </cell>
          <cell r="HE1403">
            <v>0</v>
          </cell>
          <cell r="HF1403">
            <v>0</v>
          </cell>
          <cell r="HG1403">
            <v>0</v>
          </cell>
          <cell r="HH1403">
            <v>0</v>
          </cell>
          <cell r="HI1403">
            <v>0</v>
          </cell>
          <cell r="HJ1403">
            <v>0</v>
          </cell>
          <cell r="HK1403">
            <v>0</v>
          </cell>
          <cell r="HL1403">
            <v>0</v>
          </cell>
          <cell r="HM1403">
            <v>0</v>
          </cell>
          <cell r="HN1403">
            <v>0</v>
          </cell>
          <cell r="HO1403">
            <v>0</v>
          </cell>
          <cell r="HP1403">
            <v>0</v>
          </cell>
          <cell r="HQ1403">
            <v>0</v>
          </cell>
          <cell r="HR1403">
            <v>0</v>
          </cell>
          <cell r="HS1403">
            <v>0</v>
          </cell>
          <cell r="HT1403">
            <v>0</v>
          </cell>
          <cell r="HU1403">
            <v>0</v>
          </cell>
          <cell r="HV1403">
            <v>0</v>
          </cell>
          <cell r="HW1403">
            <v>0</v>
          </cell>
          <cell r="HX1403">
            <v>0</v>
          </cell>
          <cell r="HY1403">
            <v>0</v>
          </cell>
          <cell r="HZ1403">
            <v>0</v>
          </cell>
          <cell r="IA1403">
            <v>0</v>
          </cell>
          <cell r="IB1403">
            <v>0</v>
          </cell>
          <cell r="IC1403">
            <v>0</v>
          </cell>
          <cell r="ID1403">
            <v>0</v>
          </cell>
          <cell r="IE1403">
            <v>0</v>
          </cell>
          <cell r="IF1403">
            <v>0</v>
          </cell>
          <cell r="IG1403">
            <v>0</v>
          </cell>
          <cell r="IH1403">
            <v>0</v>
          </cell>
          <cell r="II1403">
            <v>0</v>
          </cell>
          <cell r="IJ1403">
            <v>0</v>
          </cell>
          <cell r="IK1403">
            <v>0</v>
          </cell>
          <cell r="IL1403">
            <v>0</v>
          </cell>
          <cell r="IM1403">
            <v>0</v>
          </cell>
          <cell r="IN1403">
            <v>0</v>
          </cell>
          <cell r="IO1403">
            <v>0</v>
          </cell>
          <cell r="IP1403">
            <v>0</v>
          </cell>
          <cell r="IQ1403">
            <v>0</v>
          </cell>
          <cell r="IR1403">
            <v>0</v>
          </cell>
          <cell r="IS1403">
            <v>0</v>
          </cell>
          <cell r="IT1403">
            <v>0</v>
          </cell>
          <cell r="IU1403">
            <v>0</v>
          </cell>
          <cell r="IV1403">
            <v>0</v>
          </cell>
          <cell r="IW1403">
            <v>0</v>
          </cell>
          <cell r="IX1403">
            <v>0</v>
          </cell>
          <cell r="IY1403">
            <v>0</v>
          </cell>
          <cell r="IZ1403">
            <v>0</v>
          </cell>
          <cell r="JA1403">
            <v>0</v>
          </cell>
          <cell r="JB1403">
            <v>0</v>
          </cell>
          <cell r="JC1403">
            <v>0</v>
          </cell>
          <cell r="JD1403">
            <v>0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4">
          <cell r="D1404" t="str">
            <v>HY_.EX.WSF._.SME.Weber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>
            <v>0</v>
          </cell>
          <cell r="BQ1404">
            <v>0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0</v>
          </cell>
          <cell r="BW1404">
            <v>0</v>
          </cell>
          <cell r="BX1404">
            <v>0</v>
          </cell>
          <cell r="BY1404">
            <v>0</v>
          </cell>
          <cell r="BZ1404">
            <v>0</v>
          </cell>
          <cell r="CA1404">
            <v>0</v>
          </cell>
          <cell r="CB1404">
            <v>0</v>
          </cell>
          <cell r="CC1404">
            <v>0</v>
          </cell>
          <cell r="CD1404">
            <v>0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0</v>
          </cell>
          <cell r="CK1404">
            <v>0</v>
          </cell>
          <cell r="CL1404">
            <v>0</v>
          </cell>
          <cell r="CM1404">
            <v>0</v>
          </cell>
          <cell r="CN1404">
            <v>0</v>
          </cell>
          <cell r="CO1404">
            <v>0</v>
          </cell>
          <cell r="CP1404">
            <v>0</v>
          </cell>
          <cell r="CQ1404">
            <v>0</v>
          </cell>
          <cell r="CR1404">
            <v>0</v>
          </cell>
          <cell r="CS1404">
            <v>0</v>
          </cell>
          <cell r="CT1404">
            <v>0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0</v>
          </cell>
          <cell r="DA1404">
            <v>0</v>
          </cell>
          <cell r="DB1404">
            <v>0</v>
          </cell>
          <cell r="DC1404">
            <v>0</v>
          </cell>
          <cell r="DD1404">
            <v>0</v>
          </cell>
          <cell r="DE1404">
            <v>0</v>
          </cell>
          <cell r="DF1404">
            <v>0</v>
          </cell>
          <cell r="DG1404">
            <v>0</v>
          </cell>
          <cell r="DH1404">
            <v>0</v>
          </cell>
          <cell r="DI1404">
            <v>0</v>
          </cell>
          <cell r="DJ1404">
            <v>0</v>
          </cell>
          <cell r="DK1404">
            <v>0</v>
          </cell>
          <cell r="DL1404">
            <v>0</v>
          </cell>
          <cell r="DM1404">
            <v>0</v>
          </cell>
          <cell r="DN1404">
            <v>0</v>
          </cell>
          <cell r="DO1404">
            <v>0</v>
          </cell>
          <cell r="DP1404">
            <v>0</v>
          </cell>
          <cell r="DQ1404">
            <v>0</v>
          </cell>
          <cell r="DR1404">
            <v>0</v>
          </cell>
          <cell r="DS1404">
            <v>0</v>
          </cell>
          <cell r="DT1404">
            <v>0</v>
          </cell>
          <cell r="DU1404">
            <v>0</v>
          </cell>
          <cell r="DV1404">
            <v>0</v>
          </cell>
          <cell r="DW1404">
            <v>0</v>
          </cell>
          <cell r="DX1404">
            <v>0</v>
          </cell>
          <cell r="DY1404">
            <v>0</v>
          </cell>
          <cell r="DZ1404">
            <v>0</v>
          </cell>
          <cell r="EA1404">
            <v>0</v>
          </cell>
          <cell r="EB1404">
            <v>0</v>
          </cell>
          <cell r="EC1404">
            <v>0</v>
          </cell>
          <cell r="ED1404">
            <v>0</v>
          </cell>
          <cell r="EE1404">
            <v>0</v>
          </cell>
          <cell r="EF1404">
            <v>0</v>
          </cell>
          <cell r="EG1404">
            <v>0</v>
          </cell>
          <cell r="EH1404">
            <v>0</v>
          </cell>
          <cell r="EI1404">
            <v>0</v>
          </cell>
          <cell r="EJ1404">
            <v>0</v>
          </cell>
          <cell r="EK1404">
            <v>0</v>
          </cell>
          <cell r="EL1404">
            <v>0</v>
          </cell>
          <cell r="EM1404">
            <v>0</v>
          </cell>
          <cell r="EN1404">
            <v>0</v>
          </cell>
          <cell r="EO1404">
            <v>0</v>
          </cell>
          <cell r="EP1404">
            <v>0</v>
          </cell>
          <cell r="EQ1404">
            <v>0</v>
          </cell>
          <cell r="ER1404">
            <v>0</v>
          </cell>
          <cell r="ES1404">
            <v>0</v>
          </cell>
          <cell r="ET1404">
            <v>0</v>
          </cell>
          <cell r="EU1404">
            <v>0</v>
          </cell>
          <cell r="EV1404">
            <v>0</v>
          </cell>
          <cell r="EW1404">
            <v>0</v>
          </cell>
          <cell r="EX1404">
            <v>0</v>
          </cell>
          <cell r="EY1404">
            <v>0</v>
          </cell>
          <cell r="EZ1404">
            <v>0</v>
          </cell>
          <cell r="FA1404">
            <v>0</v>
          </cell>
          <cell r="FB1404">
            <v>0</v>
          </cell>
          <cell r="FC1404">
            <v>0</v>
          </cell>
          <cell r="FD1404">
            <v>0</v>
          </cell>
          <cell r="FE1404">
            <v>0</v>
          </cell>
          <cell r="FF1404">
            <v>0</v>
          </cell>
          <cell r="FG1404">
            <v>0</v>
          </cell>
          <cell r="FH1404">
            <v>0</v>
          </cell>
          <cell r="FI1404">
            <v>0</v>
          </cell>
          <cell r="FJ1404">
            <v>0</v>
          </cell>
          <cell r="FK1404">
            <v>0</v>
          </cell>
          <cell r="FL1404">
            <v>0</v>
          </cell>
          <cell r="FM1404">
            <v>0</v>
          </cell>
          <cell r="FN1404">
            <v>0</v>
          </cell>
          <cell r="FO1404">
            <v>0</v>
          </cell>
          <cell r="FP1404">
            <v>0</v>
          </cell>
          <cell r="FQ1404">
            <v>0</v>
          </cell>
          <cell r="FR1404">
            <v>0</v>
          </cell>
          <cell r="FS1404">
            <v>0</v>
          </cell>
          <cell r="FT1404">
            <v>0</v>
          </cell>
          <cell r="FU1404">
            <v>0</v>
          </cell>
          <cell r="FV1404">
            <v>0</v>
          </cell>
          <cell r="FW1404">
            <v>0</v>
          </cell>
          <cell r="FX1404">
            <v>0</v>
          </cell>
          <cell r="FY1404">
            <v>0</v>
          </cell>
          <cell r="FZ1404">
            <v>0</v>
          </cell>
          <cell r="GA1404">
            <v>0</v>
          </cell>
          <cell r="GB1404">
            <v>0</v>
          </cell>
          <cell r="GC1404">
            <v>0</v>
          </cell>
          <cell r="GD1404">
            <v>0</v>
          </cell>
          <cell r="GE1404">
            <v>0</v>
          </cell>
          <cell r="GF1404">
            <v>0</v>
          </cell>
          <cell r="GG1404">
            <v>0</v>
          </cell>
          <cell r="GH1404">
            <v>0</v>
          </cell>
          <cell r="GI1404">
            <v>0</v>
          </cell>
          <cell r="GJ1404">
            <v>0</v>
          </cell>
          <cell r="GK1404">
            <v>0</v>
          </cell>
          <cell r="GL1404">
            <v>0</v>
          </cell>
          <cell r="GM1404">
            <v>0</v>
          </cell>
          <cell r="GN1404">
            <v>0</v>
          </cell>
          <cell r="GO1404">
            <v>0</v>
          </cell>
          <cell r="GP1404">
            <v>0</v>
          </cell>
          <cell r="GQ1404">
            <v>0</v>
          </cell>
          <cell r="GR1404">
            <v>0</v>
          </cell>
          <cell r="GS1404">
            <v>0</v>
          </cell>
          <cell r="GT1404">
            <v>0</v>
          </cell>
          <cell r="GU1404">
            <v>0</v>
          </cell>
          <cell r="GV1404">
            <v>0</v>
          </cell>
          <cell r="GW1404">
            <v>0</v>
          </cell>
          <cell r="GX1404">
            <v>0</v>
          </cell>
          <cell r="GY1404">
            <v>0</v>
          </cell>
          <cell r="GZ1404">
            <v>0</v>
          </cell>
          <cell r="HA1404">
            <v>0</v>
          </cell>
          <cell r="HB1404">
            <v>0</v>
          </cell>
          <cell r="HC1404">
            <v>0</v>
          </cell>
          <cell r="HD1404">
            <v>0</v>
          </cell>
          <cell r="HE1404">
            <v>0</v>
          </cell>
          <cell r="HF1404">
            <v>0</v>
          </cell>
          <cell r="HG1404">
            <v>0</v>
          </cell>
          <cell r="HH1404">
            <v>0</v>
          </cell>
          <cell r="HI1404">
            <v>0</v>
          </cell>
          <cell r="HJ1404">
            <v>0</v>
          </cell>
          <cell r="HK1404">
            <v>0</v>
          </cell>
          <cell r="HL1404">
            <v>0</v>
          </cell>
          <cell r="HM1404">
            <v>0</v>
          </cell>
          <cell r="HN1404">
            <v>0</v>
          </cell>
          <cell r="HO1404">
            <v>0</v>
          </cell>
          <cell r="HP1404">
            <v>0</v>
          </cell>
          <cell r="HQ1404">
            <v>0</v>
          </cell>
          <cell r="HR1404">
            <v>0</v>
          </cell>
          <cell r="HS1404">
            <v>0</v>
          </cell>
          <cell r="HT1404">
            <v>0</v>
          </cell>
          <cell r="HU1404">
            <v>0</v>
          </cell>
          <cell r="HV1404">
            <v>0</v>
          </cell>
          <cell r="HW1404">
            <v>0</v>
          </cell>
          <cell r="HX1404">
            <v>0</v>
          </cell>
          <cell r="HY1404">
            <v>0</v>
          </cell>
          <cell r="HZ1404">
            <v>0</v>
          </cell>
          <cell r="IA1404">
            <v>0</v>
          </cell>
          <cell r="IB1404">
            <v>0</v>
          </cell>
          <cell r="IC1404">
            <v>0</v>
          </cell>
          <cell r="ID1404">
            <v>0</v>
          </cell>
          <cell r="IE1404">
            <v>0</v>
          </cell>
          <cell r="IF1404">
            <v>0</v>
          </cell>
          <cell r="IG1404">
            <v>0</v>
          </cell>
          <cell r="IH1404">
            <v>0</v>
          </cell>
          <cell r="II1404">
            <v>0</v>
          </cell>
          <cell r="IJ1404">
            <v>0</v>
          </cell>
          <cell r="IK1404">
            <v>0</v>
          </cell>
          <cell r="IL1404">
            <v>0</v>
          </cell>
          <cell r="IM1404">
            <v>0</v>
          </cell>
          <cell r="IN1404">
            <v>0</v>
          </cell>
          <cell r="IO1404">
            <v>0</v>
          </cell>
          <cell r="IP1404">
            <v>0</v>
          </cell>
          <cell r="IQ1404">
            <v>0</v>
          </cell>
          <cell r="IR1404">
            <v>0</v>
          </cell>
          <cell r="IS1404">
            <v>0</v>
          </cell>
          <cell r="IT1404">
            <v>0</v>
          </cell>
          <cell r="IU1404">
            <v>0</v>
          </cell>
          <cell r="IV1404">
            <v>0</v>
          </cell>
          <cell r="IW1404">
            <v>0</v>
          </cell>
          <cell r="IX1404">
            <v>0</v>
          </cell>
          <cell r="IY1404">
            <v>0</v>
          </cell>
          <cell r="IZ1404">
            <v>0</v>
          </cell>
          <cell r="JA1404">
            <v>0</v>
          </cell>
          <cell r="JB1404">
            <v>0</v>
          </cell>
          <cell r="JC1404">
            <v>0</v>
          </cell>
          <cell r="JD1404">
            <v>0</v>
          </cell>
          <cell r="JE1404">
            <v>0</v>
          </cell>
          <cell r="JF1404">
            <v>0</v>
          </cell>
          <cell r="JG1404">
            <v>0</v>
          </cell>
          <cell r="JH1404">
            <v>0</v>
          </cell>
          <cell r="JI1404">
            <v>0</v>
          </cell>
          <cell r="JJ1404">
            <v>0</v>
          </cell>
          <cell r="JK1404">
            <v>0</v>
          </cell>
          <cell r="JL1404">
            <v>0</v>
          </cell>
          <cell r="JM1404">
            <v>0</v>
          </cell>
          <cell r="JN1404">
            <v>0</v>
          </cell>
          <cell r="JO1404">
            <v>0</v>
          </cell>
          <cell r="JP1404">
            <v>0</v>
          </cell>
          <cell r="JQ1404">
            <v>0</v>
          </cell>
        </row>
        <row r="1405">
          <cell r="D1405" t="str">
            <v>HY_.PC.MDC._.___.Mid Columbia - Priest Rapids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>
            <v>0</v>
          </cell>
          <cell r="BQ1405">
            <v>0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0</v>
          </cell>
          <cell r="BW1405">
            <v>0</v>
          </cell>
          <cell r="BX1405">
            <v>0</v>
          </cell>
          <cell r="BY1405">
            <v>0</v>
          </cell>
          <cell r="BZ1405">
            <v>0</v>
          </cell>
          <cell r="CA1405">
            <v>0</v>
          </cell>
          <cell r="CB1405">
            <v>0</v>
          </cell>
          <cell r="CC1405">
            <v>0</v>
          </cell>
          <cell r="CD1405">
            <v>0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0</v>
          </cell>
          <cell r="CK1405">
            <v>0</v>
          </cell>
          <cell r="CL1405">
            <v>0</v>
          </cell>
          <cell r="CM1405">
            <v>0</v>
          </cell>
          <cell r="CN1405">
            <v>0</v>
          </cell>
          <cell r="CO1405">
            <v>0</v>
          </cell>
          <cell r="CP1405">
            <v>0</v>
          </cell>
          <cell r="CQ1405">
            <v>0</v>
          </cell>
          <cell r="CR1405">
            <v>0</v>
          </cell>
          <cell r="CS1405">
            <v>0</v>
          </cell>
          <cell r="CT1405">
            <v>0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0</v>
          </cell>
          <cell r="DA1405">
            <v>0</v>
          </cell>
          <cell r="DB1405">
            <v>0</v>
          </cell>
          <cell r="DC1405">
            <v>0</v>
          </cell>
          <cell r="DD1405">
            <v>0</v>
          </cell>
          <cell r="DE1405">
            <v>0</v>
          </cell>
          <cell r="DF1405">
            <v>0</v>
          </cell>
          <cell r="DG1405">
            <v>0</v>
          </cell>
          <cell r="DH1405">
            <v>0</v>
          </cell>
          <cell r="DI1405">
            <v>0</v>
          </cell>
          <cell r="DJ1405">
            <v>0</v>
          </cell>
          <cell r="DK1405">
            <v>0</v>
          </cell>
          <cell r="DL1405">
            <v>0</v>
          </cell>
          <cell r="DM1405">
            <v>0</v>
          </cell>
          <cell r="DN1405">
            <v>0</v>
          </cell>
          <cell r="DO1405">
            <v>0</v>
          </cell>
          <cell r="DP1405">
            <v>0</v>
          </cell>
          <cell r="DQ1405">
            <v>0</v>
          </cell>
          <cell r="DR1405">
            <v>0</v>
          </cell>
          <cell r="DS1405">
            <v>0</v>
          </cell>
          <cell r="DT1405">
            <v>0</v>
          </cell>
          <cell r="DU1405">
            <v>0</v>
          </cell>
          <cell r="DV1405">
            <v>0</v>
          </cell>
          <cell r="DW1405">
            <v>0</v>
          </cell>
          <cell r="DX1405">
            <v>0</v>
          </cell>
          <cell r="DY1405">
            <v>0</v>
          </cell>
          <cell r="DZ1405">
            <v>0</v>
          </cell>
          <cell r="EA1405">
            <v>0</v>
          </cell>
          <cell r="EB1405">
            <v>0</v>
          </cell>
          <cell r="EC1405">
            <v>0</v>
          </cell>
          <cell r="ED1405">
            <v>0</v>
          </cell>
          <cell r="EE1405">
            <v>0</v>
          </cell>
          <cell r="EF1405">
            <v>0</v>
          </cell>
          <cell r="EG1405">
            <v>0</v>
          </cell>
          <cell r="EH1405">
            <v>0</v>
          </cell>
          <cell r="EI1405">
            <v>0</v>
          </cell>
          <cell r="EJ1405">
            <v>0</v>
          </cell>
          <cell r="EK1405">
            <v>0</v>
          </cell>
          <cell r="EL1405">
            <v>0</v>
          </cell>
          <cell r="EM1405">
            <v>0</v>
          </cell>
          <cell r="EN1405">
            <v>0</v>
          </cell>
          <cell r="EO1405">
            <v>0</v>
          </cell>
          <cell r="EP1405">
            <v>0</v>
          </cell>
          <cell r="EQ1405">
            <v>0</v>
          </cell>
          <cell r="ER1405">
            <v>0</v>
          </cell>
          <cell r="ES1405">
            <v>0</v>
          </cell>
          <cell r="ET1405">
            <v>0</v>
          </cell>
          <cell r="EU1405">
            <v>0</v>
          </cell>
          <cell r="EV1405">
            <v>0</v>
          </cell>
          <cell r="EW1405">
            <v>0</v>
          </cell>
          <cell r="EX1405">
            <v>0</v>
          </cell>
          <cell r="EY1405">
            <v>0</v>
          </cell>
          <cell r="EZ1405">
            <v>0</v>
          </cell>
          <cell r="FA1405">
            <v>0</v>
          </cell>
          <cell r="FB1405">
            <v>0</v>
          </cell>
          <cell r="FC1405">
            <v>0</v>
          </cell>
          <cell r="FD1405">
            <v>0</v>
          </cell>
          <cell r="FE1405">
            <v>0</v>
          </cell>
          <cell r="FF1405">
            <v>0</v>
          </cell>
          <cell r="FG1405">
            <v>0</v>
          </cell>
          <cell r="FH1405">
            <v>0</v>
          </cell>
          <cell r="FI1405">
            <v>0</v>
          </cell>
          <cell r="FJ1405">
            <v>0</v>
          </cell>
          <cell r="FK1405">
            <v>0</v>
          </cell>
          <cell r="FL1405">
            <v>0</v>
          </cell>
          <cell r="FM1405">
            <v>0</v>
          </cell>
          <cell r="FN1405">
            <v>0</v>
          </cell>
          <cell r="FO1405">
            <v>0</v>
          </cell>
          <cell r="FP1405">
            <v>0</v>
          </cell>
          <cell r="FQ1405">
            <v>0</v>
          </cell>
          <cell r="FR1405">
            <v>0</v>
          </cell>
          <cell r="FS1405">
            <v>0</v>
          </cell>
          <cell r="FT1405">
            <v>0</v>
          </cell>
          <cell r="FU1405">
            <v>0</v>
          </cell>
          <cell r="FV1405">
            <v>0</v>
          </cell>
          <cell r="FW1405">
            <v>0</v>
          </cell>
          <cell r="FX1405">
            <v>0</v>
          </cell>
          <cell r="FY1405">
            <v>0</v>
          </cell>
          <cell r="FZ1405">
            <v>0</v>
          </cell>
          <cell r="GA1405">
            <v>0</v>
          </cell>
          <cell r="GB1405">
            <v>0</v>
          </cell>
          <cell r="GC1405">
            <v>0</v>
          </cell>
          <cell r="GD1405">
            <v>0</v>
          </cell>
          <cell r="GE1405">
            <v>0</v>
          </cell>
          <cell r="GF1405">
            <v>0</v>
          </cell>
          <cell r="GG1405">
            <v>0</v>
          </cell>
          <cell r="GH1405">
            <v>0</v>
          </cell>
          <cell r="GI1405">
            <v>0</v>
          </cell>
          <cell r="GJ1405">
            <v>0</v>
          </cell>
          <cell r="GK1405">
            <v>0</v>
          </cell>
          <cell r="GL1405">
            <v>0</v>
          </cell>
          <cell r="GM1405">
            <v>0</v>
          </cell>
          <cell r="GN1405">
            <v>0</v>
          </cell>
          <cell r="GO1405">
            <v>0</v>
          </cell>
          <cell r="GP1405">
            <v>0</v>
          </cell>
          <cell r="GQ1405">
            <v>0</v>
          </cell>
          <cell r="GR1405">
            <v>0</v>
          </cell>
          <cell r="GS1405">
            <v>0</v>
          </cell>
          <cell r="GT1405">
            <v>0</v>
          </cell>
          <cell r="GU1405">
            <v>0</v>
          </cell>
          <cell r="GV1405">
            <v>0</v>
          </cell>
          <cell r="GW1405">
            <v>0</v>
          </cell>
          <cell r="GX1405">
            <v>0</v>
          </cell>
          <cell r="GY1405">
            <v>0</v>
          </cell>
          <cell r="GZ1405">
            <v>0</v>
          </cell>
          <cell r="HA1405">
            <v>0</v>
          </cell>
          <cell r="HB1405">
            <v>0</v>
          </cell>
          <cell r="HC1405">
            <v>0</v>
          </cell>
          <cell r="HD1405">
            <v>0</v>
          </cell>
          <cell r="HE1405">
            <v>0</v>
          </cell>
          <cell r="HF1405">
            <v>0</v>
          </cell>
          <cell r="HG1405">
            <v>0</v>
          </cell>
          <cell r="HH1405">
            <v>0</v>
          </cell>
          <cell r="HI1405">
            <v>0</v>
          </cell>
          <cell r="HJ1405">
            <v>0</v>
          </cell>
          <cell r="HK1405">
            <v>0</v>
          </cell>
          <cell r="HL1405">
            <v>0</v>
          </cell>
          <cell r="HM1405">
            <v>0</v>
          </cell>
          <cell r="HN1405">
            <v>0</v>
          </cell>
          <cell r="HO1405">
            <v>0</v>
          </cell>
          <cell r="HP1405">
            <v>0</v>
          </cell>
          <cell r="HQ1405">
            <v>0</v>
          </cell>
          <cell r="HR1405">
            <v>0</v>
          </cell>
          <cell r="HS1405">
            <v>0</v>
          </cell>
          <cell r="HT1405">
            <v>0</v>
          </cell>
          <cell r="HU1405">
            <v>0</v>
          </cell>
          <cell r="HV1405">
            <v>0</v>
          </cell>
          <cell r="HW1405">
            <v>0</v>
          </cell>
          <cell r="HX1405">
            <v>0</v>
          </cell>
          <cell r="HY1405">
            <v>0</v>
          </cell>
          <cell r="HZ1405">
            <v>0</v>
          </cell>
          <cell r="IA1405">
            <v>0</v>
          </cell>
          <cell r="IB1405">
            <v>0</v>
          </cell>
          <cell r="IC1405">
            <v>0</v>
          </cell>
          <cell r="ID1405">
            <v>0</v>
          </cell>
          <cell r="IE1405">
            <v>0</v>
          </cell>
          <cell r="IF1405">
            <v>0</v>
          </cell>
          <cell r="IG1405">
            <v>0</v>
          </cell>
          <cell r="IH1405">
            <v>0</v>
          </cell>
          <cell r="II1405">
            <v>0</v>
          </cell>
          <cell r="IJ1405">
            <v>0</v>
          </cell>
          <cell r="IK1405">
            <v>0</v>
          </cell>
          <cell r="IL1405">
            <v>0</v>
          </cell>
          <cell r="IM1405">
            <v>0</v>
          </cell>
          <cell r="IN1405">
            <v>0</v>
          </cell>
          <cell r="IO1405">
            <v>0</v>
          </cell>
          <cell r="IP1405">
            <v>0</v>
          </cell>
          <cell r="IQ1405">
            <v>0</v>
          </cell>
          <cell r="IR1405">
            <v>0</v>
          </cell>
          <cell r="IS1405">
            <v>0</v>
          </cell>
          <cell r="IT1405">
            <v>0</v>
          </cell>
          <cell r="IU1405">
            <v>0</v>
          </cell>
          <cell r="IV1405">
            <v>0</v>
          </cell>
          <cell r="IW1405">
            <v>0</v>
          </cell>
          <cell r="IX1405">
            <v>0</v>
          </cell>
          <cell r="IY1405">
            <v>0</v>
          </cell>
          <cell r="IZ1405">
            <v>0</v>
          </cell>
          <cell r="JA1405">
            <v>0</v>
          </cell>
          <cell r="JB1405">
            <v>0</v>
          </cell>
          <cell r="JC1405">
            <v>0</v>
          </cell>
          <cell r="JD1405">
            <v>0</v>
          </cell>
          <cell r="JE1405">
            <v>0</v>
          </cell>
          <cell r="JF1405">
            <v>0</v>
          </cell>
          <cell r="JG1405">
            <v>0</v>
          </cell>
          <cell r="JH1405">
            <v>0</v>
          </cell>
          <cell r="JI1405">
            <v>0</v>
          </cell>
          <cell r="JJ1405">
            <v>0</v>
          </cell>
          <cell r="JK1405">
            <v>0</v>
          </cell>
          <cell r="JL1405">
            <v>0</v>
          </cell>
          <cell r="JM1405">
            <v>0</v>
          </cell>
          <cell r="JN1405">
            <v>0</v>
          </cell>
          <cell r="JO1405">
            <v>0</v>
          </cell>
          <cell r="JP1405">
            <v>0</v>
          </cell>
          <cell r="JQ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0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0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0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</v>
          </cell>
          <cell r="FX1409">
            <v>0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</v>
          </cell>
          <cell r="GF1409">
            <v>0</v>
          </cell>
          <cell r="GG1409">
            <v>0</v>
          </cell>
          <cell r="GH1409">
            <v>0</v>
          </cell>
          <cell r="GI1409">
            <v>0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0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0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0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0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</v>
          </cell>
          <cell r="HS1413">
            <v>0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F1414">
            <v>-7.9930031500407495</v>
          </cell>
          <cell r="G1414">
            <v>13.398989189940039</v>
          </cell>
          <cell r="H1414">
            <v>-20.316626400046516</v>
          </cell>
          <cell r="I1414">
            <v>5.0366723900078796</v>
          </cell>
          <cell r="J1414">
            <v>2.937316479976289</v>
          </cell>
          <cell r="K1414">
            <v>-15.58443205000367</v>
          </cell>
          <cell r="L1414">
            <v>-15.867528300033882</v>
          </cell>
          <cell r="M1414">
            <v>19.526445680006873</v>
          </cell>
          <cell r="N1414">
            <v>-3.8239103399973828</v>
          </cell>
          <cell r="O1414">
            <v>-70.384062989993254</v>
          </cell>
          <cell r="P1414">
            <v>54.343736359965988</v>
          </cell>
          <cell r="Q1414">
            <v>16.429760110040661</v>
          </cell>
          <cell r="R1414">
            <v>103.94673932995647</v>
          </cell>
          <cell r="S1414">
            <v>-2.9986907800193876</v>
          </cell>
          <cell r="T1414">
            <v>0.39965410000877455</v>
          </cell>
          <cell r="U1414">
            <v>113.85943413997302</v>
          </cell>
          <cell r="V1414">
            <v>1.5731682599871419</v>
          </cell>
          <cell r="W1414">
            <v>0.33557170000858605</v>
          </cell>
          <cell r="X1414">
            <v>-32.808753640041687</v>
          </cell>
          <cell r="Y1414">
            <v>16.960160770046059</v>
          </cell>
          <cell r="Z1414">
            <v>0</v>
          </cell>
          <cell r="AA1414">
            <v>1.2841428999963682</v>
          </cell>
          <cell r="AB1414">
            <v>-14.33631924999645</v>
          </cell>
          <cell r="AC1414">
            <v>12.821812679991126</v>
          </cell>
          <cell r="AD1414">
            <v>6.8565584499738179</v>
          </cell>
          <cell r="AE1414">
            <v>-94.506945899687707</v>
          </cell>
          <cell r="AF1414">
            <v>-1.9924251299817115</v>
          </cell>
          <cell r="AG1414">
            <v>-1.9965227693319321E-8</v>
          </cell>
          <cell r="AH1414">
            <v>-3.0035153031349182E-8</v>
          </cell>
          <cell r="AI1414">
            <v>7.220638997387141E-2</v>
          </cell>
          <cell r="AJ1414">
            <v>71.707471800036728</v>
          </cell>
          <cell r="AK1414">
            <v>267.63425129989628</v>
          </cell>
          <cell r="AL1414">
            <v>-252.06672389997402</v>
          </cell>
          <cell r="AM1414">
            <v>-8.8811054700054228</v>
          </cell>
          <cell r="AN1414">
            <v>-16.316086380043998</v>
          </cell>
          <cell r="AO1414">
            <v>-142.42356609000126</v>
          </cell>
          <cell r="AP1414">
            <v>1.1564615000388585</v>
          </cell>
          <cell r="AQ1414">
            <v>-13.39742987009231</v>
          </cell>
          <cell r="AR1414">
            <v>-83.177163960412145</v>
          </cell>
          <cell r="AS1414">
            <v>36.009949409984984</v>
          </cell>
          <cell r="AT1414">
            <v>1.0011717677116394E-8</v>
          </cell>
          <cell r="AU1414">
            <v>-14.918195120058954</v>
          </cell>
          <cell r="AV1414">
            <v>-2.0492149982601404E-2</v>
          </cell>
          <cell r="AW1414">
            <v>28.144605270004831</v>
          </cell>
          <cell r="AX1414">
            <v>11.539877339964733</v>
          </cell>
          <cell r="AY1414">
            <v>131.63308062998112</v>
          </cell>
          <cell r="AZ1414">
            <v>-133.79775882000104</v>
          </cell>
          <cell r="BA1414">
            <v>1.0011717677116394E-8</v>
          </cell>
          <cell r="BB1414">
            <v>-60.371601229999214</v>
          </cell>
          <cell r="BC1414">
            <v>-10.436096789955627</v>
          </cell>
          <cell r="BD1414">
            <v>-70.960532520082779</v>
          </cell>
          <cell r="BE1414">
            <v>82.822681080549955</v>
          </cell>
          <cell r="BF1414">
            <v>7.8371720039285719E-2</v>
          </cell>
          <cell r="BG1414">
            <v>31.704216059937607</v>
          </cell>
          <cell r="BH1414">
            <v>10.723887679981999</v>
          </cell>
          <cell r="BI1414">
            <v>17.534588099981192</v>
          </cell>
          <cell r="BJ1414">
            <v>-197.60995420010295</v>
          </cell>
          <cell r="BK1414">
            <v>168.94978529005311</v>
          </cell>
          <cell r="BL1414">
            <v>12.612251210026443</v>
          </cell>
          <cell r="BM1414">
            <v>13.266348949982785</v>
          </cell>
          <cell r="BN1414">
            <v>55.366381559986621</v>
          </cell>
          <cell r="BO1414">
            <v>-29.724435820011422</v>
          </cell>
          <cell r="BP1414">
            <v>10.864805339951999</v>
          </cell>
          <cell r="BQ1414">
            <v>-10.943564810033422</v>
          </cell>
          <cell r="BR1414">
            <v>39.626235160976648</v>
          </cell>
          <cell r="BS1414">
            <v>-0.98035062995040789</v>
          </cell>
          <cell r="BT1414">
            <v>1.8296127099310979</v>
          </cell>
          <cell r="BU1414">
            <v>5.6760413800366223</v>
          </cell>
          <cell r="BV1414">
            <v>24.599796760012396</v>
          </cell>
          <cell r="BW1414">
            <v>-0.10030940000433475</v>
          </cell>
          <cell r="BX1414">
            <v>-2.9323439986910671E-2</v>
          </cell>
          <cell r="BY1414">
            <v>71.909093779977411</v>
          </cell>
          <cell r="BZ1414">
            <v>-71.909093760012183</v>
          </cell>
          <cell r="CA1414">
            <v>-6.2935049994848669E-2</v>
          </cell>
          <cell r="CB1414">
            <v>5.8908110999909695</v>
          </cell>
          <cell r="CC1414">
            <v>-3.4369438099674881</v>
          </cell>
          <cell r="CD1414">
            <v>6.2398355200421065</v>
          </cell>
          <cell r="CE1414">
            <v>-125.70186410937458</v>
          </cell>
          <cell r="CF1414">
            <v>-627.49662216001889</v>
          </cell>
          <cell r="CG1414">
            <v>485.57118418999016</v>
          </cell>
          <cell r="CH1414">
            <v>12.35698823997518</v>
          </cell>
          <cell r="CI1414">
            <v>0.70762396999634802</v>
          </cell>
          <cell r="CJ1414">
            <v>-0.78165852010715753</v>
          </cell>
          <cell r="CK1414">
            <v>3.0035153031349182E-8</v>
          </cell>
          <cell r="CL1414">
            <v>-18.111872389970813</v>
          </cell>
          <cell r="CM1414">
            <v>18.111872389999917</v>
          </cell>
          <cell r="CN1414">
            <v>0.16813705000095069</v>
          </cell>
          <cell r="CO1414">
            <v>3.7724831199739128</v>
          </cell>
          <cell r="CP1414">
            <v>2.0023435354232788E-8</v>
          </cell>
          <cell r="CQ1414">
            <v>-4.9942173063755035E-8</v>
          </cell>
          <cell r="CR1414">
            <v>168.59662158042192</v>
          </cell>
          <cell r="CS1414">
            <v>-4.9883965402841568E-8</v>
          </cell>
          <cell r="CT1414">
            <v>-3.412249319953844</v>
          </cell>
          <cell r="CU1414">
            <v>14.28440997004509</v>
          </cell>
          <cell r="CV1414">
            <v>-22.074504869990051</v>
          </cell>
          <cell r="CW1414">
            <v>96.181927090045065</v>
          </cell>
          <cell r="CX1414">
            <v>15.675961209926754</v>
          </cell>
          <cell r="CY1414">
            <v>-52.423708530026488</v>
          </cell>
          <cell r="CZ1414">
            <v>37.0462268400006</v>
          </cell>
          <cell r="DA1414">
            <v>2.9976945370435715E-8</v>
          </cell>
          <cell r="DB1414">
            <v>-12.560503560001962</v>
          </cell>
          <cell r="DC1414">
            <v>12.560503499989863</v>
          </cell>
          <cell r="DD1414">
            <v>83.318559270002879</v>
          </cell>
          <cell r="DE1414">
            <v>-116.61274332832545</v>
          </cell>
          <cell r="DF1414">
            <v>33.959403819986619</v>
          </cell>
          <cell r="DG1414">
            <v>-28.970895989914425</v>
          </cell>
          <cell r="DH1414">
            <v>-4.1928279199637473</v>
          </cell>
          <cell r="DI1414">
            <v>2.7202200799947605</v>
          </cell>
          <cell r="DJ1414">
            <v>0.10071529005654156</v>
          </cell>
          <cell r="DK1414">
            <v>-111.14660901995376</v>
          </cell>
          <cell r="DL1414">
            <v>-159.99364788999083</v>
          </cell>
          <cell r="DM1414">
            <v>145.2664506600122</v>
          </cell>
          <cell r="DN1414">
            <v>1.0011717677116394E-8</v>
          </cell>
          <cell r="DO1414">
            <v>6.6833765099872835</v>
          </cell>
          <cell r="DP1414">
            <v>-0.10117010993417352</v>
          </cell>
          <cell r="DQ1414">
            <v>-0.93775876995641738</v>
          </cell>
          <cell r="DR1414">
            <v>353.5923349801451</v>
          </cell>
          <cell r="DS1414">
            <v>-2.9781622699811123</v>
          </cell>
          <cell r="DT1414">
            <v>0</v>
          </cell>
          <cell r="DU1414">
            <v>17.837992770015262</v>
          </cell>
          <cell r="DV1414">
            <v>0.32016411004588008</v>
          </cell>
          <cell r="DW1414">
            <v>364.45499167998787</v>
          </cell>
          <cell r="DX1414">
            <v>49.667345140012912</v>
          </cell>
          <cell r="DY1414">
            <v>-24.57147902995348</v>
          </cell>
          <cell r="DZ1414">
            <v>-0.57353399001294747</v>
          </cell>
          <cell r="EA1414">
            <v>0.24115309002809227</v>
          </cell>
          <cell r="EB1414">
            <v>-43.896545569994487</v>
          </cell>
          <cell r="EC1414">
            <v>0.15796432993374765</v>
          </cell>
          <cell r="ED1414">
            <v>-7.0675552799366415</v>
          </cell>
          <cell r="EE1414">
            <v>-29.518241160549223</v>
          </cell>
          <cell r="EF1414">
            <v>-6.9058678100118414</v>
          </cell>
          <cell r="EG1414">
            <v>-2.0023435354232788E-8</v>
          </cell>
          <cell r="EH1414">
            <v>9.4808898499468341</v>
          </cell>
          <cell r="EI1414">
            <v>6.6444860072806478E-2</v>
          </cell>
          <cell r="EJ1414">
            <v>-5.8230326900957152</v>
          </cell>
          <cell r="EK1414">
            <v>5.9469294500304386</v>
          </cell>
          <cell r="EL1414">
            <v>53.280829979979899</v>
          </cell>
          <cell r="EM1414">
            <v>33.687754469981883</v>
          </cell>
          <cell r="EN1414">
            <v>-465.05477595000411</v>
          </cell>
          <cell r="EO1414">
            <v>353.56966947001638</v>
          </cell>
          <cell r="EP1414">
            <v>-0.37788913003169</v>
          </cell>
          <cell r="EQ1414">
            <v>-7.3891936399741098</v>
          </cell>
          <cell r="ER1414">
            <v>-32.950000379234552</v>
          </cell>
          <cell r="ES1414">
            <v>-3.0410387699957937</v>
          </cell>
          <cell r="ET1414">
            <v>-2.2750611399533227</v>
          </cell>
          <cell r="EU1414">
            <v>-469.31115182000212</v>
          </cell>
          <cell r="EV1414">
            <v>445.78768746001879</v>
          </cell>
          <cell r="EW1414">
            <v>1.0011717677116394E-8</v>
          </cell>
          <cell r="EX1414">
            <v>6.4072359900455922</v>
          </cell>
          <cell r="EY1414">
            <v>60.832062929985113</v>
          </cell>
          <cell r="EZ1414">
            <v>-55.6215679399902</v>
          </cell>
          <cell r="FA1414">
            <v>-8.761635998962447E-2</v>
          </cell>
          <cell r="FB1414">
            <v>-15.185228279995499</v>
          </cell>
          <cell r="FC1414">
            <v>-0.4553224400151521</v>
          </cell>
          <cell r="FD1414">
            <v>-2.0023435354232788E-8</v>
          </cell>
          <cell r="FE1414">
            <v>74.476049410179257</v>
          </cell>
          <cell r="FF1414">
            <v>-0.24828811996849254</v>
          </cell>
          <cell r="FG1414">
            <v>0.38753726007416844</v>
          </cell>
          <cell r="FH1414">
            <v>-1.2647530100075528</v>
          </cell>
          <cell r="FI1414">
            <v>6.0012098401784897E-8</v>
          </cell>
          <cell r="FJ1414">
            <v>87.042192799970508</v>
          </cell>
          <cell r="FK1414">
            <v>0.19999995001126081</v>
          </cell>
          <cell r="FL1414">
            <v>103.03180218004854</v>
          </cell>
          <cell r="FM1414">
            <v>-114.15596444997936</v>
          </cell>
          <cell r="FN1414">
            <v>-2.9976945370435715E-8</v>
          </cell>
          <cell r="FO1414">
            <v>33.42903539998224</v>
          </cell>
          <cell r="FP1414">
            <v>-34.338764539978001</v>
          </cell>
          <cell r="FQ1414">
            <v>0.39325190999079496</v>
          </cell>
          <cell r="FR1414">
            <v>-241.28410401940346</v>
          </cell>
          <cell r="FS1414">
            <v>-123.78901532996679</v>
          </cell>
          <cell r="FT1414">
            <v>145.07975408999482</v>
          </cell>
          <cell r="FU1414">
            <v>0.28167967998888344</v>
          </cell>
          <cell r="FV1414">
            <v>-166.372219509969</v>
          </cell>
          <cell r="FW1414">
            <v>6.1526424799812958</v>
          </cell>
          <cell r="FX1414">
            <v>5.6432668400229886</v>
          </cell>
          <cell r="FY1414">
            <v>-161.88047377002658</v>
          </cell>
          <cell r="FZ1414">
            <v>155.18696868995903</v>
          </cell>
          <cell r="GA1414">
            <v>-101.66786603999208</v>
          </cell>
          <cell r="GB1414">
            <v>0.2086237000185065</v>
          </cell>
          <cell r="GC1414">
            <v>4.0046870708465576E-8</v>
          </cell>
          <cell r="GD1414">
            <v>-0.12746488989796489</v>
          </cell>
          <cell r="GE1414">
            <v>-28.77164298016578</v>
          </cell>
          <cell r="GF1414">
            <v>-21.983274099999107</v>
          </cell>
          <cell r="GG1414">
            <v>1.3477476700209081</v>
          </cell>
          <cell r="GH1414">
            <v>-5.0328151300782338</v>
          </cell>
          <cell r="GI1414">
            <v>24.589007200032938</v>
          </cell>
          <cell r="GJ1414">
            <v>-27.279971800046042</v>
          </cell>
          <cell r="GK1414">
            <v>0.62233682000078261</v>
          </cell>
          <cell r="GL1414">
            <v>5.0000380724668503E-8</v>
          </cell>
          <cell r="GM1414">
            <v>-10.908764119987609</v>
          </cell>
          <cell r="GN1414">
            <v>-0.60302989999763668</v>
          </cell>
          <cell r="GO1414">
            <v>-1.0011717677116394E-8</v>
          </cell>
          <cell r="GP1414">
            <v>11.356458720052615</v>
          </cell>
          <cell r="GQ1414">
            <v>-0.87933838000753894</v>
          </cell>
          <cell r="GR1414">
            <v>173.86915583070368</v>
          </cell>
          <cell r="GS1414">
            <v>-0.68800097005441785</v>
          </cell>
          <cell r="GT1414">
            <v>115.98188219999429</v>
          </cell>
          <cell r="GU1414">
            <v>-2.0023435354232788E-8</v>
          </cell>
          <cell r="GV1414">
            <v>-8.8544151299865916</v>
          </cell>
          <cell r="GW1414">
            <v>1.3308000100078061</v>
          </cell>
          <cell r="GX1414">
            <v>-1.4743802100419998</v>
          </cell>
          <cell r="GY1414">
            <v>-6.4085378400050104</v>
          </cell>
          <cell r="GZ1414">
            <v>7.3029859199887142</v>
          </cell>
          <cell r="HA1414">
            <v>-5.6034689600055572</v>
          </cell>
          <cell r="HB1414">
            <v>77.112161639990518</v>
          </cell>
          <cell r="HC1414">
            <v>-1.0917451599962078</v>
          </cell>
          <cell r="HD1414">
            <v>-3.738125649979338</v>
          </cell>
          <cell r="HE1414">
            <v>-86.970150299370289</v>
          </cell>
          <cell r="HF1414">
            <v>10.54661863995716</v>
          </cell>
          <cell r="HG1414">
            <v>-40.091576580016408</v>
          </cell>
          <cell r="HH1414">
            <v>-49.388804260001052</v>
          </cell>
          <cell r="HI1414">
            <v>43.508511299965903</v>
          </cell>
          <cell r="HJ1414">
            <v>12.458919269964099</v>
          </cell>
          <cell r="HK1414">
            <v>-20.067448319983669</v>
          </cell>
          <cell r="HL1414">
            <v>144.44149201997789</v>
          </cell>
          <cell r="HM1414">
            <v>-155.03424164000899</v>
          </cell>
          <cell r="HN1414">
            <v>-0.92365040999720804</v>
          </cell>
          <cell r="HO1414">
            <v>19.454110590013443</v>
          </cell>
          <cell r="HP1414">
            <v>-1.4797213599667884</v>
          </cell>
          <cell r="HQ1414">
            <v>-50.394359550031368</v>
          </cell>
          <cell r="HR1414">
            <v>1.2697123507969081</v>
          </cell>
          <cell r="HS1414">
            <v>62.873964069993235</v>
          </cell>
          <cell r="HT1414">
            <v>-62.294353939942084</v>
          </cell>
          <cell r="HU1414">
            <v>-4.0768788399873301</v>
          </cell>
          <cell r="HV1414">
            <v>9.5611018700292334</v>
          </cell>
          <cell r="HW1414">
            <v>-0.12000002001877874</v>
          </cell>
          <cell r="HX1414">
            <v>7.4022736199549399</v>
          </cell>
          <cell r="HY1414">
            <v>27.04183937999187</v>
          </cell>
          <cell r="HZ1414">
            <v>-27.231202639988624</v>
          </cell>
          <cell r="IA1414">
            <v>5.1487781399919186</v>
          </cell>
          <cell r="IB1414">
            <v>6.5306019099953119</v>
          </cell>
          <cell r="IC1414">
            <v>-2.8384642101009376</v>
          </cell>
          <cell r="ID1414">
            <v>-20.727946990053169</v>
          </cell>
          <cell r="IE1414">
            <v>-57.745000500231981</v>
          </cell>
          <cell r="IF1414">
            <v>-74.092409199976828</v>
          </cell>
          <cell r="IG1414">
            <v>13.477016310032923</v>
          </cell>
          <cell r="IH1414">
            <v>-4.8453919996973127E-2</v>
          </cell>
          <cell r="II1414">
            <v>-22.029238140035886</v>
          </cell>
          <cell r="IJ1414">
            <v>2.4233209600206465</v>
          </cell>
          <cell r="IK1414">
            <v>1.1832043100148439</v>
          </cell>
          <cell r="IL1414">
            <v>6.9768963200040162</v>
          </cell>
          <cell r="IM1414">
            <v>22.128371479979251</v>
          </cell>
          <cell r="IN1414">
            <v>-21.625837319996208</v>
          </cell>
          <cell r="IO1414">
            <v>21.249461289960891</v>
          </cell>
          <cell r="IP1414">
            <v>-4.3891825700411573</v>
          </cell>
          <cell r="IQ1414">
            <v>-2.9981500199064612</v>
          </cell>
          <cell r="IR1414">
            <v>-43.009696419350803</v>
          </cell>
          <cell r="IS1414">
            <v>-10.805061710067093</v>
          </cell>
          <cell r="IT1414">
            <v>-41.467496999946889</v>
          </cell>
          <cell r="IU1414">
            <v>-1.5574928600108251</v>
          </cell>
          <cell r="IV1414">
            <v>-45.789655609987676</v>
          </cell>
          <cell r="IW1414">
            <v>1.0011717677116394E-8</v>
          </cell>
          <cell r="IX1414">
            <v>-2.8916868600063026</v>
          </cell>
          <cell r="IY1414">
            <v>0</v>
          </cell>
          <cell r="IZ1414">
            <v>-0.86626718001207337</v>
          </cell>
          <cell r="JA1414">
            <v>0.86626724002417177</v>
          </cell>
          <cell r="JB1414">
            <v>0.20400003000395373</v>
          </cell>
          <cell r="JC1414">
            <v>-3.2382234000251628</v>
          </cell>
          <cell r="JD1414">
            <v>62.535920920083299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0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0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0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</v>
          </cell>
          <cell r="FX1417">
            <v>0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</v>
          </cell>
          <cell r="GF1417">
            <v>0</v>
          </cell>
          <cell r="GG1417">
            <v>0</v>
          </cell>
          <cell r="GH1417">
            <v>0</v>
          </cell>
          <cell r="GI1417">
            <v>0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0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0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0</v>
          </cell>
          <cell r="HF1417">
            <v>0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0</v>
          </cell>
          <cell r="HS1417">
            <v>0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0</v>
          </cell>
          <cell r="IK1417">
            <v>0</v>
          </cell>
          <cell r="IL1417">
            <v>0</v>
          </cell>
          <cell r="IM1417">
            <v>0</v>
          </cell>
          <cell r="IN1417">
            <v>0</v>
          </cell>
          <cell r="IO1417">
            <v>0</v>
          </cell>
          <cell r="IP1417">
            <v>0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D1418" t="str">
            <v>GEO.PX.COR._.PTC.NF-EGS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GEO.PX.UTS._.PTC.NF-EGS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4.7481749999946032E-2</v>
          </cell>
          <cell r="S1419">
            <v>1.0000002603760549E-8</v>
          </cell>
          <cell r="T1419">
            <v>5.4054199999935548E-3</v>
          </cell>
          <cell r="U1419">
            <v>0.91473515999999933</v>
          </cell>
          <cell r="V1419">
            <v>-1.0571969899999942</v>
          </cell>
          <cell r="W1419">
            <v>0.2023510499999972</v>
          </cell>
          <cell r="X1419">
            <v>-3.9986499999999481E-2</v>
          </cell>
          <cell r="Y1419">
            <v>-9.4529220000005409E-2</v>
          </cell>
          <cell r="Z1419">
            <v>0.10552112999999963</v>
          </cell>
          <cell r="AA1419">
            <v>-1.0209886900000047</v>
          </cell>
          <cell r="AB1419">
            <v>1.0050988599999986</v>
          </cell>
          <cell r="AC1419">
            <v>-2.0410180000004274E-2</v>
          </cell>
          <cell r="AD1419">
            <v>4.7481699999995186E-2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0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0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0</v>
          </cell>
          <cell r="GS1419">
            <v>0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0</v>
          </cell>
          <cell r="HF1419">
            <v>0</v>
          </cell>
          <cell r="HG1419">
            <v>0</v>
          </cell>
          <cell r="HH1419">
            <v>0</v>
          </cell>
          <cell r="HI1419">
            <v>0</v>
          </cell>
          <cell r="HJ1419">
            <v>0</v>
          </cell>
          <cell r="HK1419">
            <v>0</v>
          </cell>
          <cell r="HL1419">
            <v>0</v>
          </cell>
          <cell r="HM1419">
            <v>0</v>
          </cell>
          <cell r="HN1419">
            <v>0</v>
          </cell>
          <cell r="HO1419">
            <v>0</v>
          </cell>
          <cell r="HP1419">
            <v>0</v>
          </cell>
          <cell r="HQ1419">
            <v>0</v>
          </cell>
          <cell r="HR1419">
            <v>0</v>
          </cell>
          <cell r="HS1419">
            <v>0</v>
          </cell>
          <cell r="HT1419">
            <v>0</v>
          </cell>
          <cell r="HU1419">
            <v>0</v>
          </cell>
          <cell r="HV1419">
            <v>0</v>
          </cell>
          <cell r="HW1419">
            <v>0</v>
          </cell>
          <cell r="HX1419">
            <v>0</v>
          </cell>
          <cell r="HY1419">
            <v>0</v>
          </cell>
          <cell r="HZ1419">
            <v>0</v>
          </cell>
          <cell r="IA1419">
            <v>0</v>
          </cell>
          <cell r="IB1419">
            <v>0</v>
          </cell>
          <cell r="IC1419">
            <v>0</v>
          </cell>
          <cell r="ID1419">
            <v>0</v>
          </cell>
          <cell r="IE1419">
            <v>0</v>
          </cell>
          <cell r="IF1419">
            <v>0</v>
          </cell>
          <cell r="IG1419">
            <v>0</v>
          </cell>
          <cell r="IH1419">
            <v>0</v>
          </cell>
          <cell r="II1419">
            <v>0</v>
          </cell>
          <cell r="IJ1419">
            <v>0</v>
          </cell>
          <cell r="IK1419">
            <v>0</v>
          </cell>
          <cell r="IL1419">
            <v>0</v>
          </cell>
          <cell r="IM1419">
            <v>0</v>
          </cell>
          <cell r="IN1419">
            <v>0</v>
          </cell>
          <cell r="IO1419">
            <v>0</v>
          </cell>
          <cell r="IP1419">
            <v>0</v>
          </cell>
          <cell r="IQ1419">
            <v>0</v>
          </cell>
          <cell r="IR1419">
            <v>0</v>
          </cell>
          <cell r="IS1419">
            <v>0</v>
          </cell>
          <cell r="IT1419">
            <v>0</v>
          </cell>
          <cell r="IU1419">
            <v>0</v>
          </cell>
          <cell r="IV1419">
            <v>0</v>
          </cell>
          <cell r="IW1419">
            <v>0</v>
          </cell>
          <cell r="IX1419">
            <v>0</v>
          </cell>
          <cell r="IY1419">
            <v>0</v>
          </cell>
          <cell r="IZ1419">
            <v>0</v>
          </cell>
          <cell r="JA1419">
            <v>0</v>
          </cell>
          <cell r="JB1419">
            <v>0</v>
          </cell>
          <cell r="JC1419">
            <v>0</v>
          </cell>
          <cell r="JD1419">
            <v>0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GEO.PX.COR._.NTC.NF-EGS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-2.1916999999999689</v>
          </cell>
          <cell r="ES1420">
            <v>0</v>
          </cell>
          <cell r="ET1420">
            <v>0</v>
          </cell>
          <cell r="EU1420">
            <v>-0.14140000000000441</v>
          </cell>
          <cell r="EV1420">
            <v>-0.84839999999999804</v>
          </cell>
          <cell r="EW1420">
            <v>0</v>
          </cell>
          <cell r="EX1420">
            <v>0.21209999999999951</v>
          </cell>
          <cell r="EY1420">
            <v>0.14140000000000086</v>
          </cell>
          <cell r="EZ1420">
            <v>-0.14140000000000086</v>
          </cell>
          <cell r="FA1420">
            <v>-1.4846999999999966</v>
          </cell>
          <cell r="FB1420">
            <v>7.0700000000002206E-2</v>
          </cell>
          <cell r="FC1420">
            <v>0</v>
          </cell>
          <cell r="FD1420">
            <v>0</v>
          </cell>
          <cell r="FE1420">
            <v>0.28280000000006567</v>
          </cell>
          <cell r="FF1420">
            <v>0</v>
          </cell>
          <cell r="FG1420">
            <v>0</v>
          </cell>
          <cell r="FH1420">
            <v>0</v>
          </cell>
          <cell r="FI1420">
            <v>-0.63629999999999853</v>
          </cell>
          <cell r="FJ1420">
            <v>0.14139999999999731</v>
          </cell>
          <cell r="FK1420">
            <v>-0.63630000000000564</v>
          </cell>
          <cell r="FL1420">
            <v>0</v>
          </cell>
          <cell r="FM1420">
            <v>0</v>
          </cell>
          <cell r="FN1420">
            <v>1.1311999999999998</v>
          </cell>
          <cell r="FO1420">
            <v>0.28280000000000172</v>
          </cell>
          <cell r="FP1420">
            <v>0</v>
          </cell>
          <cell r="FQ1420">
            <v>0</v>
          </cell>
          <cell r="FR1420">
            <v>2.8279999999999745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-0.14139999999999731</v>
          </cell>
          <cell r="FX1420">
            <v>2.898699999999991</v>
          </cell>
          <cell r="FY1420">
            <v>0.28280000000000172</v>
          </cell>
          <cell r="FZ1420">
            <v>-0.21209999999999241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GEO.PX.UTS._.NTC.NF-EGS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BID.PX.COR._.___.SML_Peak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-0.51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-0.51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-0.10000000000000009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-0.10000000000000009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-0.10000000000000009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-0.10000000000000009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8.9999999999999858E-2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8.9999999999999858E-2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9.9999999999999645E-2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9.9999999999999978E-2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BID.PX.UTS._.___.SML_Peak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-0.30999999999999994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-0.30999999999999994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-0.10000000000000009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-0.10000000000000009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8.9999999999999858E-2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8.9999999999999858E-2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-9.9999999999999645E-2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-9.9999999999999978E-2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BID.PX.WYE._.___.SML_Peak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-0.41999999999999993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-0.41999999999999993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-0.10000000000000009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-0.10000000000000009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-1.0000000000000675E-2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-1.0000000000000231E-2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-9.9999999999999645E-2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-9.9999999999999978E-2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BID.PX.YAK._.___.SML_Peak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3.1553430899999739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3.1553430899999739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0.64678412000000662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0.64678412000000662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-2.3346011200000021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-2.3346011200000021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0.10406003999969471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0.10406003999992208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0.41767000000004373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0.41767000000001531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4.7481749999860767E-2</v>
          </cell>
          <cell r="S1428">
            <v>1.0000007932831068E-8</v>
          </cell>
          <cell r="T1428">
            <v>5.4054199999953312E-3</v>
          </cell>
          <cell r="U1428">
            <v>0.91473516000000643</v>
          </cell>
          <cell r="V1428">
            <v>-1.0571969899999942</v>
          </cell>
          <cell r="W1428">
            <v>0.2023510499999901</v>
          </cell>
          <cell r="X1428">
            <v>-3.9986499999997704E-2</v>
          </cell>
          <cell r="Y1428">
            <v>-9.4529219999998304E-2</v>
          </cell>
          <cell r="Z1428">
            <v>0.10552112999999963</v>
          </cell>
          <cell r="AA1428">
            <v>-1.02098869000001</v>
          </cell>
          <cell r="AB1428">
            <v>1.0050988600000039</v>
          </cell>
          <cell r="AC1428">
            <v>-2.0410180000006051E-2</v>
          </cell>
          <cell r="AD1428">
            <v>4.7481699999991633E-2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-2.1916999999998552</v>
          </cell>
          <cell r="ES1428">
            <v>0</v>
          </cell>
          <cell r="ET1428">
            <v>0</v>
          </cell>
          <cell r="EU1428">
            <v>-0.14139999999997599</v>
          </cell>
          <cell r="EV1428">
            <v>-0.84839999999999804</v>
          </cell>
          <cell r="EW1428">
            <v>0</v>
          </cell>
          <cell r="EX1428">
            <v>0.21209999999999241</v>
          </cell>
          <cell r="EY1428">
            <v>0.14140000000000441</v>
          </cell>
          <cell r="EZ1428">
            <v>-0.14139999999997599</v>
          </cell>
          <cell r="FA1428">
            <v>-1.4847000000000037</v>
          </cell>
          <cell r="FB1428">
            <v>7.0700000000016416E-2</v>
          </cell>
          <cell r="FC1428">
            <v>0</v>
          </cell>
          <cell r="FD1428">
            <v>0</v>
          </cell>
          <cell r="FE1428">
            <v>0.28279999999995198</v>
          </cell>
          <cell r="FF1428">
            <v>0</v>
          </cell>
          <cell r="FG1428">
            <v>0</v>
          </cell>
          <cell r="FH1428">
            <v>0</v>
          </cell>
          <cell r="FI1428">
            <v>-0.63630000000000564</v>
          </cell>
          <cell r="FJ1428">
            <v>0.14140000000000441</v>
          </cell>
          <cell r="FK1428">
            <v>-0.63630000000000564</v>
          </cell>
          <cell r="FL1428">
            <v>0</v>
          </cell>
          <cell r="FM1428">
            <v>0</v>
          </cell>
          <cell r="FN1428">
            <v>1.1312000000000069</v>
          </cell>
          <cell r="FO1428">
            <v>0.28280000000000882</v>
          </cell>
          <cell r="FP1428">
            <v>0</v>
          </cell>
          <cell r="FQ1428">
            <v>0</v>
          </cell>
          <cell r="FR1428">
            <v>2.8279999999999745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-0.14139999999997599</v>
          </cell>
          <cell r="FX1428">
            <v>2.898699999999991</v>
          </cell>
          <cell r="FY1428">
            <v>0.28280000000000882</v>
          </cell>
          <cell r="FZ1428">
            <v>-0.21210000000007767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1.9153430900000785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1.9153430899999648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0.54678412000021126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0.54678412000009757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-2.6346011199993882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-2.6346011200000703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0.27406003999976747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0.27406003999988116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0.31767000000036205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0.31767000000002099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GSC.PX.BDG._.___.Frame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-142.66889054999046</v>
          </cell>
          <cell r="HF1430">
            <v>-17.118194520000543</v>
          </cell>
          <cell r="HG1430">
            <v>-0.23961390999829746</v>
          </cell>
          <cell r="HH1430">
            <v>-1.7631581899986486</v>
          </cell>
          <cell r="HI1430">
            <v>0</v>
          </cell>
          <cell r="HJ1430">
            <v>0.16902257000015197</v>
          </cell>
          <cell r="HK1430">
            <v>12.685297989999526</v>
          </cell>
          <cell r="HL1430">
            <v>-14.158961009999985</v>
          </cell>
          <cell r="HM1430">
            <v>-4.3983617699996103</v>
          </cell>
          <cell r="HN1430">
            <v>-5.7810700000118231E-2</v>
          </cell>
          <cell r="HO1430">
            <v>0</v>
          </cell>
          <cell r="HP1430">
            <v>-0.33756268000070122</v>
          </cell>
          <cell r="HQ1430">
            <v>-117.44954833000156</v>
          </cell>
          <cell r="HR1430">
            <v>6.4248102799756452</v>
          </cell>
          <cell r="HS1430">
            <v>9.2155283299944131</v>
          </cell>
          <cell r="HT1430">
            <v>-54.43338127998868</v>
          </cell>
          <cell r="HU1430">
            <v>-24.832585400003154</v>
          </cell>
          <cell r="HV1430">
            <v>6.6874732400010544</v>
          </cell>
          <cell r="HW1430">
            <v>47.180906699999468</v>
          </cell>
          <cell r="HX1430">
            <v>104.91355393999947</v>
          </cell>
          <cell r="HY1430">
            <v>64.489820429997053</v>
          </cell>
          <cell r="HZ1430">
            <v>-129.41013327000837</v>
          </cell>
          <cell r="IA1430">
            <v>24.902769430002081</v>
          </cell>
          <cell r="IB1430">
            <v>1.4867705800006661</v>
          </cell>
          <cell r="IC1430">
            <v>-20.31478179001715</v>
          </cell>
          <cell r="ID1430">
            <v>-23.461130630006664</v>
          </cell>
          <cell r="IE1430">
            <v>-187.5687873698771</v>
          </cell>
          <cell r="IF1430">
            <v>-4.0918156599800568</v>
          </cell>
          <cell r="IG1430">
            <v>-3.5192210399836767</v>
          </cell>
          <cell r="IH1430">
            <v>-9.3452768900096999</v>
          </cell>
          <cell r="II1430">
            <v>0.61321162999865919</v>
          </cell>
          <cell r="IJ1430">
            <v>-51.965551059998688</v>
          </cell>
          <cell r="IK1430">
            <v>-19.242694519998622</v>
          </cell>
          <cell r="IL1430">
            <v>-25.270947799988789</v>
          </cell>
          <cell r="IM1430">
            <v>-17.375250950019108</v>
          </cell>
          <cell r="IN1430">
            <v>8.6985422500001732</v>
          </cell>
          <cell r="IO1430">
            <v>3.7032384499998443</v>
          </cell>
          <cell r="IP1430">
            <v>-7.302357189997565</v>
          </cell>
          <cell r="IQ1430">
            <v>-62.470664590015076</v>
          </cell>
          <cell r="IR1430">
            <v>521.018956520129</v>
          </cell>
          <cell r="IS1430">
            <v>109.56445478001842</v>
          </cell>
          <cell r="IT1430">
            <v>1.5447815200168407</v>
          </cell>
          <cell r="IU1430">
            <v>45.929185920009331</v>
          </cell>
          <cell r="IV1430">
            <v>2.5084172099977877</v>
          </cell>
          <cell r="IW1430">
            <v>153.63840288999927</v>
          </cell>
          <cell r="IX1430">
            <v>50.268883460001234</v>
          </cell>
          <cell r="IY1430">
            <v>-124.16529563999211</v>
          </cell>
          <cell r="IZ1430">
            <v>207.30223355999624</v>
          </cell>
          <cell r="JA1430">
            <v>48.026294069990399</v>
          </cell>
          <cell r="JB1430">
            <v>18.699568790001649</v>
          </cell>
          <cell r="JC1430">
            <v>81.104875569988508</v>
          </cell>
          <cell r="JD1430">
            <v>-73.402845610005897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GSC.PX.BOR._.___.Frame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GSC.PX.DJW._.___.Frame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0</v>
          </cell>
          <cell r="IS1432">
            <v>0</v>
          </cell>
          <cell r="IT1432">
            <v>0</v>
          </cell>
          <cell r="IU1432">
            <v>0</v>
          </cell>
          <cell r="IV1432">
            <v>0</v>
          </cell>
          <cell r="IW1432">
            <v>0</v>
          </cell>
          <cell r="IX1432">
            <v>0</v>
          </cell>
          <cell r="IY1432">
            <v>0</v>
          </cell>
          <cell r="IZ1432">
            <v>0</v>
          </cell>
          <cell r="JA1432">
            <v>0</v>
          </cell>
          <cell r="JB1432">
            <v>0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GSC.PX.GOE._.___.Frame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GSC.PX.NTN._.___.Frame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GSC.PX.NUT._.___.Frame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GSC.PX.UTS._.___.Frame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GSC.PX.WYE._.___.Frame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0.12137487999999985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0.12137488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GCC.PX.BDG._.DF_.H_1x1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GCC.PX.BDG._.DF_.H_2x1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GCC.PX.BOR._.DF_.H_1x1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0</v>
          </cell>
          <cell r="DS1440">
            <v>0</v>
          </cell>
          <cell r="DT1440">
            <v>0</v>
          </cell>
          <cell r="DU1440">
            <v>0</v>
          </cell>
          <cell r="DV1440">
            <v>0</v>
          </cell>
          <cell r="DW1440">
            <v>0</v>
          </cell>
          <cell r="DX1440">
            <v>0</v>
          </cell>
          <cell r="DY1440">
            <v>0</v>
          </cell>
          <cell r="DZ1440">
            <v>0</v>
          </cell>
          <cell r="EA1440">
            <v>0</v>
          </cell>
          <cell r="EB1440">
            <v>0</v>
          </cell>
          <cell r="EC1440">
            <v>0</v>
          </cell>
          <cell r="ED1440">
            <v>0</v>
          </cell>
          <cell r="EE1440">
            <v>0</v>
          </cell>
          <cell r="EF1440">
            <v>0</v>
          </cell>
          <cell r="EG1440">
            <v>0</v>
          </cell>
          <cell r="EH1440">
            <v>0</v>
          </cell>
          <cell r="EI1440">
            <v>0</v>
          </cell>
          <cell r="EJ1440">
            <v>0</v>
          </cell>
          <cell r="EK1440">
            <v>0</v>
          </cell>
          <cell r="EL1440">
            <v>0</v>
          </cell>
          <cell r="EM1440">
            <v>0</v>
          </cell>
          <cell r="EN1440">
            <v>0</v>
          </cell>
          <cell r="EO1440">
            <v>0</v>
          </cell>
          <cell r="EP1440">
            <v>0</v>
          </cell>
          <cell r="EQ1440">
            <v>0</v>
          </cell>
          <cell r="ER1440">
            <v>0</v>
          </cell>
          <cell r="ES1440">
            <v>0</v>
          </cell>
          <cell r="ET1440">
            <v>0</v>
          </cell>
          <cell r="EU1440">
            <v>0</v>
          </cell>
          <cell r="EV1440">
            <v>0</v>
          </cell>
          <cell r="EW1440">
            <v>0</v>
          </cell>
          <cell r="EX1440">
            <v>0</v>
          </cell>
          <cell r="EY1440">
            <v>0</v>
          </cell>
          <cell r="EZ1440">
            <v>0</v>
          </cell>
          <cell r="FA1440">
            <v>0</v>
          </cell>
          <cell r="FB1440">
            <v>0</v>
          </cell>
          <cell r="FC1440">
            <v>0</v>
          </cell>
          <cell r="FD1440">
            <v>0</v>
          </cell>
          <cell r="FE1440">
            <v>0</v>
          </cell>
          <cell r="FF1440">
            <v>0</v>
          </cell>
          <cell r="FG1440">
            <v>0</v>
          </cell>
          <cell r="FH1440">
            <v>0</v>
          </cell>
          <cell r="FI1440">
            <v>0</v>
          </cell>
          <cell r="FJ1440">
            <v>0</v>
          </cell>
          <cell r="FK1440">
            <v>0</v>
          </cell>
          <cell r="FL1440">
            <v>0</v>
          </cell>
          <cell r="FM1440">
            <v>0</v>
          </cell>
          <cell r="FN1440">
            <v>0</v>
          </cell>
          <cell r="FO1440">
            <v>0</v>
          </cell>
          <cell r="FP1440">
            <v>0</v>
          </cell>
          <cell r="FQ1440">
            <v>0</v>
          </cell>
          <cell r="FR1440">
            <v>0</v>
          </cell>
          <cell r="FS1440">
            <v>0</v>
          </cell>
          <cell r="FT1440">
            <v>0</v>
          </cell>
          <cell r="FU1440">
            <v>0</v>
          </cell>
          <cell r="FV1440">
            <v>0</v>
          </cell>
          <cell r="FW1440">
            <v>0</v>
          </cell>
          <cell r="FX1440">
            <v>0</v>
          </cell>
          <cell r="FY1440">
            <v>0</v>
          </cell>
          <cell r="FZ1440">
            <v>0</v>
          </cell>
          <cell r="GA1440">
            <v>0</v>
          </cell>
          <cell r="GB1440">
            <v>0</v>
          </cell>
          <cell r="GC1440">
            <v>0</v>
          </cell>
          <cell r="GD1440">
            <v>0</v>
          </cell>
          <cell r="GE1440">
            <v>0</v>
          </cell>
          <cell r="GF1440">
            <v>0</v>
          </cell>
          <cell r="GG1440">
            <v>0</v>
          </cell>
          <cell r="GH1440">
            <v>0</v>
          </cell>
          <cell r="GI1440">
            <v>0</v>
          </cell>
          <cell r="GJ1440">
            <v>0</v>
          </cell>
          <cell r="GK1440">
            <v>0</v>
          </cell>
          <cell r="GL1440">
            <v>0</v>
          </cell>
          <cell r="GM1440">
            <v>0</v>
          </cell>
          <cell r="GN1440">
            <v>0</v>
          </cell>
          <cell r="GO1440">
            <v>0</v>
          </cell>
          <cell r="GP1440">
            <v>0</v>
          </cell>
          <cell r="GQ1440">
            <v>0</v>
          </cell>
          <cell r="GR1440">
            <v>0</v>
          </cell>
          <cell r="GS1440">
            <v>0</v>
          </cell>
          <cell r="GT1440">
            <v>0</v>
          </cell>
          <cell r="GU1440">
            <v>0</v>
          </cell>
          <cell r="GV1440">
            <v>0</v>
          </cell>
          <cell r="GW1440">
            <v>0</v>
          </cell>
          <cell r="GX1440">
            <v>0</v>
          </cell>
          <cell r="GY1440">
            <v>0</v>
          </cell>
          <cell r="GZ1440">
            <v>0</v>
          </cell>
          <cell r="HA1440">
            <v>0</v>
          </cell>
          <cell r="HB1440">
            <v>0</v>
          </cell>
          <cell r="HC1440">
            <v>0</v>
          </cell>
          <cell r="HD1440">
            <v>0</v>
          </cell>
          <cell r="HE1440">
            <v>0</v>
          </cell>
          <cell r="HF1440">
            <v>0</v>
          </cell>
          <cell r="HG1440">
            <v>0</v>
          </cell>
          <cell r="HH1440">
            <v>0</v>
          </cell>
          <cell r="HI1440">
            <v>0</v>
          </cell>
          <cell r="HJ1440">
            <v>0</v>
          </cell>
          <cell r="HK1440">
            <v>0</v>
          </cell>
          <cell r="HL1440">
            <v>0</v>
          </cell>
          <cell r="HM1440">
            <v>0</v>
          </cell>
          <cell r="HN1440">
            <v>0</v>
          </cell>
          <cell r="HO1440">
            <v>0</v>
          </cell>
          <cell r="HP1440">
            <v>0</v>
          </cell>
          <cell r="HQ1440">
            <v>0</v>
          </cell>
          <cell r="HR1440">
            <v>0</v>
          </cell>
          <cell r="HS1440">
            <v>0</v>
          </cell>
          <cell r="HT1440">
            <v>0</v>
          </cell>
          <cell r="HU1440">
            <v>0</v>
          </cell>
          <cell r="HV1440">
            <v>0</v>
          </cell>
          <cell r="HW1440">
            <v>0</v>
          </cell>
          <cell r="HX1440">
            <v>0</v>
          </cell>
          <cell r="HY1440">
            <v>0</v>
          </cell>
          <cell r="HZ1440">
            <v>0</v>
          </cell>
          <cell r="IA1440">
            <v>0</v>
          </cell>
          <cell r="IB1440">
            <v>0</v>
          </cell>
          <cell r="IC1440">
            <v>0</v>
          </cell>
          <cell r="ID1440">
            <v>0</v>
          </cell>
          <cell r="IE1440">
            <v>0</v>
          </cell>
          <cell r="IF1440">
            <v>0</v>
          </cell>
          <cell r="IG1440">
            <v>0</v>
          </cell>
          <cell r="IH1440">
            <v>0</v>
          </cell>
          <cell r="II1440">
            <v>0</v>
          </cell>
          <cell r="IJ1440">
            <v>0</v>
          </cell>
          <cell r="IK1440">
            <v>0</v>
          </cell>
          <cell r="IL1440">
            <v>0</v>
          </cell>
          <cell r="IM1440">
            <v>0</v>
          </cell>
          <cell r="IN1440">
            <v>0</v>
          </cell>
          <cell r="IO1440">
            <v>0</v>
          </cell>
          <cell r="IP1440">
            <v>0</v>
          </cell>
          <cell r="IQ1440">
            <v>0</v>
          </cell>
          <cell r="IR1440">
            <v>0</v>
          </cell>
          <cell r="IS1440">
            <v>0</v>
          </cell>
          <cell r="IT1440">
            <v>0</v>
          </cell>
          <cell r="IU1440">
            <v>0</v>
          </cell>
          <cell r="IV1440">
            <v>0</v>
          </cell>
          <cell r="IW1440">
            <v>0</v>
          </cell>
          <cell r="IX1440">
            <v>0</v>
          </cell>
          <cell r="IY1440">
            <v>0</v>
          </cell>
          <cell r="IZ1440">
            <v>0</v>
          </cell>
          <cell r="JA1440">
            <v>0</v>
          </cell>
          <cell r="JB1440">
            <v>0</v>
          </cell>
          <cell r="JC1440">
            <v>0</v>
          </cell>
          <cell r="JD1440">
            <v>0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GCC.PX.BOR._.DF_.H_2x1</v>
          </cell>
        </row>
        <row r="1442">
          <cell r="D1442" t="str">
            <v>GCC.PX.DJW._.DF_.H_1x1</v>
          </cell>
        </row>
        <row r="1443">
          <cell r="D1443" t="str">
            <v>GCC.PX.DJW._.DF_.H_2x1</v>
          </cell>
        </row>
        <row r="1444">
          <cell r="D1444" t="str">
            <v>GCC.PX.GOE._.DF_.H_1x1</v>
          </cell>
        </row>
        <row r="1445">
          <cell r="D1445" t="str">
            <v>GCC.PX.GOE._.DF_.H_2x1</v>
          </cell>
        </row>
        <row r="1446">
          <cell r="D1446" t="str">
            <v>GCC.PX.NTN._.DF_.H_1x1</v>
          </cell>
        </row>
        <row r="1447">
          <cell r="D1447" t="str">
            <v>GCC.PX.NTN._.DF_.H_2x1</v>
          </cell>
        </row>
        <row r="1448">
          <cell r="D1448" t="str">
            <v>GCC.PX.NUT._.DF_.H_1x1</v>
          </cell>
        </row>
        <row r="1449">
          <cell r="D1449" t="str">
            <v>GCC.PX.NUT._.DF_.H_2x1</v>
          </cell>
        </row>
        <row r="1450">
          <cell r="D1450" t="str">
            <v>GCC.PX.UTS._.DF_.H_1x1</v>
          </cell>
        </row>
        <row r="1451">
          <cell r="D1451" t="str">
            <v>GCC.PX.UTS._.DF_.H_2x1</v>
          </cell>
        </row>
        <row r="1452">
          <cell r="D1452" t="str">
            <v>GCC.PX.WYE._.DF_.H_1x1</v>
          </cell>
        </row>
        <row r="1453">
          <cell r="D1453" t="str">
            <v>GCC.PX.WYE._.DF_.H_2x1</v>
          </cell>
        </row>
        <row r="1454">
          <cell r="D1454" t="str">
            <v>NUC.PX.NTN._.PTC.Adv_Reactor</v>
          </cell>
        </row>
        <row r="1455">
          <cell r="D1455" t="str">
            <v>NUC.PX.BDG._.PTC.Adv_Reactor</v>
          </cell>
        </row>
        <row r="1456">
          <cell r="D1456" t="str">
            <v>NUC.PX.DJW._.PTC.Adv_Reactor</v>
          </cell>
        </row>
        <row r="1457">
          <cell r="D1457" t="str">
            <v>NUC.PX.GOE._.PTC.Adv_Reactor</v>
          </cell>
        </row>
        <row r="1458">
          <cell r="D1458" t="str">
            <v>NUC.PX.HTG._.PTC.Adv_Reactor</v>
          </cell>
        </row>
        <row r="1459">
          <cell r="D1459" t="str">
            <v>NUC.PX.NUT._.PTC.Adv_Reactor</v>
          </cell>
        </row>
        <row r="1460">
          <cell r="D1460" t="str">
            <v>NUC.PX.UTS._.PTC.Adv_Reactor</v>
          </cell>
        </row>
        <row r="1461">
          <cell r="D1461" t="str">
            <v>NUC.PX.WYE._.PTC.Adv_Reactor</v>
          </cell>
        </row>
        <row r="1462">
          <cell r="D1462" t="str">
            <v>NUC.PX.BOR._.PTC.Adv_Reactor</v>
          </cell>
        </row>
        <row r="1463">
          <cell r="D1463" t="str">
            <v>NUC.PX.NTN._.NTC.Adv_Reactor</v>
          </cell>
        </row>
        <row r="1464">
          <cell r="D1464" t="str">
            <v>NUC.PX.BDG._.NTC.Adv_Reactor</v>
          </cell>
        </row>
        <row r="1465">
          <cell r="D1465" t="str">
            <v>NUC.PX.BOR._.NTC.Adv_Reactor</v>
          </cell>
        </row>
        <row r="1466">
          <cell r="D1466" t="str">
            <v>NUC.PX.DJW._.NTC.Adv_Reactor</v>
          </cell>
        </row>
        <row r="1467">
          <cell r="D1467" t="str">
            <v>NUC.PX.GOE._.NTC.Adv_Reactor</v>
          </cell>
        </row>
        <row r="1468">
          <cell r="D1468" t="str">
            <v>NUC.PX.HTG._.NTC.Adv_Reactor</v>
          </cell>
        </row>
        <row r="1469">
          <cell r="D1469" t="str">
            <v>NUC.PX.NUT._.NTC.Adv_Reactor</v>
          </cell>
        </row>
        <row r="1470">
          <cell r="D1470" t="str">
            <v>NUC.PX.UTS._.NTC.Adv_Reactor</v>
          </cell>
        </row>
        <row r="1471">
          <cell r="D1471" t="str">
            <v>NUC.PX.WYE._.NTC.Adv_Reactor</v>
          </cell>
        </row>
        <row r="1472">
          <cell r="D1472">
            <v>0</v>
          </cell>
        </row>
        <row r="1473">
          <cell r="D1473">
            <v>0</v>
          </cell>
        </row>
        <row r="1476">
          <cell r="D1476">
            <v>0</v>
          </cell>
        </row>
        <row r="1477">
          <cell r="D1477" t="str">
            <v>PV_.PX.BDG._.PTC.Utility_Scale</v>
          </cell>
        </row>
        <row r="1478">
          <cell r="D1478" t="str">
            <v>PV_.PX.CLV._.PTC.Small_Scale</v>
          </cell>
        </row>
        <row r="1479">
          <cell r="D1479" t="str">
            <v>PV_.PX.COR._.PTC.Small_Scale</v>
          </cell>
        </row>
        <row r="1480">
          <cell r="D1480" t="str">
            <v>PV_.PX.COR._.PTC.Utility_Scale</v>
          </cell>
        </row>
        <row r="1481">
          <cell r="D1481" t="str">
            <v>PV_.PX.DJW._.PTC.Utility_Scale</v>
          </cell>
        </row>
        <row r="1482">
          <cell r="D1482" t="str">
            <v>PV_.PX.BDG._.NTC.Utility_Scale</v>
          </cell>
        </row>
        <row r="1483">
          <cell r="D1483" t="str">
            <v>PV_.PX.BOR._.NTC.Utility_Scale</v>
          </cell>
        </row>
        <row r="1484">
          <cell r="D1484" t="str">
            <v>PV_.PX.BOR._.PTC.Utility_Scale</v>
          </cell>
        </row>
        <row r="1485">
          <cell r="D1485" t="str">
            <v>PV_.PX.CLV._.NTC.Small_Scale</v>
          </cell>
        </row>
        <row r="1486">
          <cell r="D1486" t="str">
            <v>PV_.PX.COR._.NTC.Small_Scale</v>
          </cell>
        </row>
        <row r="1487">
          <cell r="D1487" t="str">
            <v>PV_.PX.COR._.NTC.Utility_Scale</v>
          </cell>
        </row>
        <row r="1488">
          <cell r="D1488" t="str">
            <v>PV_.PX.DJW._.NTC.Utility_Scale</v>
          </cell>
        </row>
        <row r="1489">
          <cell r="D1489" t="str">
            <v>PV_.PX.GOE._.NTC.Small_Scale</v>
          </cell>
        </row>
        <row r="1490">
          <cell r="D1490" t="str">
            <v>PV_.PX.GOE._.NTC.Utility_Scale</v>
          </cell>
        </row>
        <row r="1491">
          <cell r="D1491" t="str">
            <v>PV_.PX.GOE._.PTC.Small_Scale</v>
          </cell>
        </row>
        <row r="1492">
          <cell r="D1492" t="str">
            <v>PV_.PX.GOE._.PTC.Utility_Scale</v>
          </cell>
        </row>
        <row r="1493">
          <cell r="D1493" t="str">
            <v>PV_.PX.HTG._.NTC.Utility_Scale</v>
          </cell>
        </row>
        <row r="1494">
          <cell r="D1494" t="str">
            <v>PV_.PX.HTG._.PTC.Utility_Scale</v>
          </cell>
        </row>
        <row r="1495">
          <cell r="D1495" t="str">
            <v>PV_.PX.NTN._.NTC.Utility_Scale</v>
          </cell>
        </row>
        <row r="1496">
          <cell r="D1496" t="str">
            <v>PV_.PX.NTN._.PTC.Utility_Scale</v>
          </cell>
        </row>
        <row r="1497">
          <cell r="D1497" t="str">
            <v>PV_.PX.NUT._.NTC.Small_Scale</v>
          </cell>
        </row>
        <row r="1498">
          <cell r="D1498" t="str">
            <v>PV_.PX.NUT._.NTC.Utility_Scale</v>
          </cell>
        </row>
        <row r="1499">
          <cell r="D1499" t="str">
            <v>PV_.PX.NUT._.PTC.Small_Scale</v>
          </cell>
        </row>
        <row r="1500">
          <cell r="D1500" t="str">
            <v>PV_.PX.NUT._.PTC.Utility_Scale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11" zoomScale="90" zoomScaleNormal="80" zoomScaleSheetLayoutView="90" workbookViewId="0">
      <selection activeCell="A3" sqref="A3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Solar F - 10.0 MW and 24.8%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36.6" customHeight="1">
      <c r="B7" s="76"/>
      <c r="C7" s="173"/>
      <c r="D7" s="173"/>
      <c r="E7" s="76"/>
      <c r="F7" s="76"/>
      <c r="G7" s="76"/>
      <c r="H7" s="80"/>
      <c r="N7" s="75" t="s">
        <v>285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169</v>
      </c>
      <c r="CI7" s="75" t="s">
        <v>196</v>
      </c>
      <c r="CJ7" s="75" t="s">
        <v>196</v>
      </c>
      <c r="CK7" s="75" t="s">
        <v>196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0.248</v>
      </c>
      <c r="H9" s="33"/>
      <c r="I9" s="82"/>
      <c r="J9" s="77"/>
      <c r="K9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170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82"/>
      <c r="J10" s="77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82"/>
      <c r="J11" s="77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82"/>
      <c r="J12" s="77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16.088861649462398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16.088861649462398</v>
      </c>
      <c r="H13" s="8"/>
      <c r="I13" s="82"/>
      <c r="J13" s="77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INDEX(Table3Compare!$B$6:$B$37,MATCH($CG13,Table3Compare!$A$6:$A$37,0),MATCH(CI$9,Table3Compare!$B$5:$K$5,0))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12.858005156735093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12.858005156735093</v>
      </c>
      <c r="H14" s="8"/>
      <c r="I14" s="82"/>
      <c r="J14" s="77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INDEX(Table3Compare!$B$6:$B$37,MATCH($CG14,Table3Compare!$A$6:$A$37,0),MATCH(CI$9,Table3Compare!$B$5:$K$5,0))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17.595856780010841</v>
      </c>
      <c r="F15" s="33"/>
      <c r="G15" s="8">
        <f t="shared" ca="1" si="13"/>
        <v>17.595856780010841</v>
      </c>
      <c r="H15" s="8"/>
      <c r="I15" s="82"/>
      <c r="J15" s="77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INDEX(Table3Compare!$B$6:$B$37,MATCH($CG15,Table3Compare!$A$6:$A$37,0),MATCH(CI$9,Table3Compare!$B$5:$K$5,0))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18.731556769662198</v>
      </c>
      <c r="F16" s="33"/>
      <c r="G16" s="8">
        <f t="shared" ca="1" si="13"/>
        <v>18.731556769662198</v>
      </c>
      <c r="H16" s="8"/>
      <c r="I16" s="82"/>
      <c r="J16" s="77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INDEX(Table3Compare!$B$6:$B$37,MATCH($CG16,Table3Compare!$A$6:$A$37,0),MATCH(CI$9,Table3Compare!$B$5:$K$5,0))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29.021417134271253</v>
      </c>
      <c r="F17" s="33"/>
      <c r="G17" s="8">
        <f t="shared" ca="1" si="13"/>
        <v>29.021417134271253</v>
      </c>
      <c r="H17" s="8"/>
      <c r="I17" s="82"/>
      <c r="J17" s="77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INDEX(Table3Compare!$B$6:$B$37,MATCH($CG17,Table3Compare!$A$6:$A$37,0),MATCH(CI$9,Table3Compare!$B$5:$K$5,0))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36.352749595440585</v>
      </c>
      <c r="F18" s="33"/>
      <c r="G18" s="8">
        <f t="shared" ca="1" si="13"/>
        <v>36.352749595440585</v>
      </c>
      <c r="H18" s="8"/>
      <c r="I18" s="82"/>
      <c r="J18" s="77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INDEX(Table3Compare!$B$6:$B$37,MATCH($CG18,Table3Compare!$A$6:$A$37,0),MATCH(CI$9,Table3Compare!$B$5:$K$5,0))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35.120921716648894</v>
      </c>
      <c r="F19" s="33"/>
      <c r="G19" s="8">
        <f t="shared" ca="1" si="13"/>
        <v>35.120921716648894</v>
      </c>
      <c r="H19" s="8"/>
      <c r="I19" s="82"/>
      <c r="J19" s="77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INDEX(Table3Compare!$B$6:$B$37,MATCH($CG19,Table3Compare!$A$6:$A$37,0),MATCH(CI$9,Table3Compare!$B$5:$K$5,0))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38.853047665198915</v>
      </c>
      <c r="F20" s="33"/>
      <c r="G20" s="8">
        <f t="shared" ca="1" si="13"/>
        <v>38.853047665198915</v>
      </c>
      <c r="H20" s="8"/>
      <c r="I20" s="82"/>
      <c r="J20" s="77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INDEX(Table3Compare!$B$6:$B$37,MATCH($CG20,Table3Compare!$A$6:$A$37,0),MATCH(CI$9,Table3Compare!$B$5:$K$5,0))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35.583622413474714</v>
      </c>
      <c r="F21" s="33"/>
      <c r="G21" s="8">
        <f t="shared" ca="1" si="13"/>
        <v>35.583622413474714</v>
      </c>
      <c r="H21" s="8"/>
      <c r="I21" s="82"/>
      <c r="J21" s="77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INDEX(Table3Compare!$B$6:$B$37,MATCH($CG21,Table3Compare!$A$6:$A$37,0),MATCH(CI$9,Table3Compare!$B$5:$K$5,0))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>(INDEX($FA:$FA,MATCH(B22,$O:$O,0),1)+INDEX($FE:$FE,MATCH(B22,$O:$O,0),1))*1000/Study_MW</f>
        <v>5.8788679668341235</v>
      </c>
      <c r="D22" s="167"/>
      <c r="E22" s="8">
        <f t="shared" ca="1" si="12"/>
        <v>32.28695415680054</v>
      </c>
      <c r="F22" s="33"/>
      <c r="G22" s="8">
        <f t="shared" ca="1" si="13"/>
        <v>35.128387552475175</v>
      </c>
      <c r="H22" s="8"/>
      <c r="I22" s="82"/>
      <c r="J22" s="77"/>
      <c r="O22">
        <f t="shared" si="6"/>
        <v>2035</v>
      </c>
      <c r="Q22" s="172">
        <v>0.28676687350726787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172">
        <f t="shared" si="14"/>
        <v>0.29411987026386449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INDEX(Table3Compare!$B$6:$B$37,MATCH($CG22,Table3Compare!$A$6:$A$37,0),MATCH(CI$9,Table3Compare!$B$5:$K$5,0))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5.8788679668341233E-2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>SUM(DR22:EZ22)</f>
        <v>5.8788679668341233E-2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6.0091630693610156</v>
      </c>
      <c r="D23" s="167"/>
      <c r="E23" s="8">
        <f t="shared" ca="1" si="12"/>
        <v>35.136471029225319</v>
      </c>
      <c r="F23" s="33"/>
      <c r="G23" s="8">
        <f t="shared" ca="1" si="13"/>
        <v>38.052280179814552</v>
      </c>
      <c r="H23" s="8"/>
      <c r="I23" s="82"/>
      <c r="J23" s="77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INDEX(Table3Compare!$B$6:$B$37,MATCH($CG23,Table3Compare!$A$6:$A$37,0),MATCH(CI$9,Table3Compare!$B$5:$K$5,0))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6.0091630693610155E-2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6.0091630693610155E-2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6.1426934904608093</v>
      </c>
      <c r="D24" s="167"/>
      <c r="E24" s="8">
        <f t="shared" ca="1" si="12"/>
        <v>37.883683305286326</v>
      </c>
      <c r="F24" s="33"/>
      <c r="G24" s="8">
        <f t="shared" ca="1" si="13"/>
        <v>40.879979962589317</v>
      </c>
      <c r="H24" s="8"/>
      <c r="I24" s="82"/>
      <c r="J24" s="77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INDEX(Table3Compare!$B$6:$B$37,MATCH($CG24,Table3Compare!$A$6:$A$37,0),MATCH(CI$9,Table3Compare!$B$5:$K$5,0))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6.1426934904608099E-2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6.1426934904608099E-2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6.2791651102632438</v>
      </c>
      <c r="D25" s="167"/>
      <c r="E25" s="8">
        <f t="shared" ca="1" si="12"/>
        <v>37.656801304801249</v>
      </c>
      <c r="F25" s="33"/>
      <c r="G25" s="8">
        <f t="shared" ca="1" si="13"/>
        <v>40.731661769203036</v>
      </c>
      <c r="H25" s="8"/>
      <c r="I25" s="82"/>
      <c r="J25" s="77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INDEX(Table3Compare!$B$6:$B$37,MATCH($CG25,Table3Compare!$A$6:$A$37,0),MATCH(CI$9,Table3Compare!$B$5:$K$5,0))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6.2791651102632434E-2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6.2791651102632434E-2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6.4185779287683147</v>
      </c>
      <c r="D26" s="167"/>
      <c r="E26" s="8">
        <f t="shared" ca="1" si="12"/>
        <v>37.438445462420304</v>
      </c>
      <c r="F26" s="33"/>
      <c r="G26" s="8">
        <f t="shared" ca="1" si="13"/>
        <v>40.597627188900674</v>
      </c>
      <c r="H26" s="8"/>
      <c r="I26" s="82"/>
      <c r="J26" s="77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INDEX(Table3Compare!$B$6:$B$37,MATCH($CG26,Table3Compare!$A$6:$A$37,0),MATCH(CI$9,Table3Compare!$B$5:$K$5,0))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6.4185779287683153E-2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6.4185779287683153E-2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6.5609319459760247</v>
      </c>
      <c r="D27" s="167"/>
      <c r="E27" s="8">
        <f t="shared" ca="1" si="12"/>
        <v>38.051128611026655</v>
      </c>
      <c r="F27" s="33"/>
      <c r="G27" s="8">
        <f t="shared" ca="1" si="13"/>
        <v>41.294441009142922</v>
      </c>
      <c r="H27" s="8"/>
      <c r="I27" s="82"/>
      <c r="J27" s="77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INDEX(Table3Compare!$B$6:$B$37,MATCH($CG27,Table3Compare!$A$6:$A$37,0),MATCH(CI$9,Table3Compare!$B$5:$K$5,0))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6.5609319459760243E-2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6.5609319459760243E-2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6.7065212817566389</v>
      </c>
      <c r="D28" s="167"/>
      <c r="E28" s="8">
        <f t="shared" ca="1" si="12"/>
        <v>39.175192454824952</v>
      </c>
      <c r="F28" s="33"/>
      <c r="G28" s="8">
        <f t="shared" ca="1" si="13"/>
        <v>42.50902689017196</v>
      </c>
      <c r="H28" s="33"/>
      <c r="I28" s="82"/>
      <c r="J28" s="77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INDEX(Table3Compare!$B$6:$B$37,MATCH($CG28,Table3Compare!$A$6:$A$37,0),MATCH(CI$9,Table3Compare!$B$5:$K$5,0))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6.7065212817566389E-2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6.7065212817566389E-2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6.8553459361101545</v>
      </c>
      <c r="D29" s="167"/>
      <c r="E29" s="8">
        <f t="shared" ca="1" si="12"/>
        <v>42.640609991752321</v>
      </c>
      <c r="F29" s="33"/>
      <c r="G29" s="8">
        <f t="shared" ca="1" si="13"/>
        <v>46.066326266894663</v>
      </c>
      <c r="H29" s="33"/>
      <c r="I29" s="82"/>
      <c r="J29" s="77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INDEX(Table3Compare!$B$6:$B$37,MATCH($CG29,Table3Compare!$A$6:$A$37,0),MATCH(CI$9,Table3Compare!$B$5:$K$5,0))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6.8553459361101549E-2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6.8553459361101549E-2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7.007700028906835</v>
      </c>
      <c r="D30" s="167"/>
      <c r="E30" s="8">
        <f t="shared" ca="1" si="12"/>
        <v>45.784984095130071</v>
      </c>
      <c r="F30" s="33"/>
      <c r="G30" s="8">
        <f t="shared" ca="1" si="13"/>
        <v>49.307475343881507</v>
      </c>
      <c r="H30" s="33"/>
      <c r="I30" s="82"/>
      <c r="J30" s="77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INDEX(Table3Compare!$B$6:$B$37,MATCH($CG30,Table3Compare!$A$6:$A$37,0),MATCH(CI$9,Table3Compare!$B$5:$K$5,0))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7.0077000289068353E-2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7.0077000289068353E-2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7.1632894402764196</v>
      </c>
      <c r="D31" s="167"/>
      <c r="E31" s="8">
        <f t="shared" ca="1" si="12"/>
        <v>48.3419130108635</v>
      </c>
      <c r="F31" s="33"/>
      <c r="G31" s="8">
        <f t="shared" ca="1" si="13"/>
        <v>51.952625651911895</v>
      </c>
      <c r="H31" s="33"/>
      <c r="I31" s="82"/>
      <c r="J31" s="77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INDEX(Table3Compare!$B$6:$B$37,MATCH($CG31,Table3Compare!$A$6:$A$37,0),MATCH(CI$9,Table3Compare!$B$5:$K$5,0))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7.16328944027642E-2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7.16328944027642E-2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7.3221141702189056</v>
      </c>
      <c r="D32" s="167"/>
      <c r="E32" s="8">
        <f t="shared" ca="1" si="12"/>
        <v>47.503953082370479</v>
      </c>
      <c r="F32" s="33"/>
      <c r="G32" s="8">
        <f t="shared" ca="1" si="13"/>
        <v>51.219841676173267</v>
      </c>
      <c r="H32" s="33"/>
      <c r="I32" s="82"/>
      <c r="J32" s="77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INDEX(Table3Compare!$B$6:$B$37,MATCH($CG32,Table3Compare!$A$6:$A$37,0),MATCH(CI$9,Table3Compare!$B$5:$K$5,0))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7.322114170218906E-2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7.322114170218906E-2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7.4847624584748234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48.558540840799097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52.376059158844164</v>
      </c>
      <c r="H33" s="33"/>
      <c r="I33" s="82"/>
      <c r="J33" s="77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INDEX(Table3Compare!$B$6:$B$37,MATCH($CG33,Table3Compare!$A$6:$A$37,0),MATCH(CI$9,Table3Compare!$B$5:$K$5,0))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7.4847624584748237E-2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7.4847624584748237E-2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7.6509401851739067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49.636540447464832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53.558425256898133</v>
      </c>
      <c r="H34" s="33"/>
      <c r="I34" s="82"/>
      <c r="J34" s="77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INDEX(Table3Compare!$B$6:$B$37,MATCH($CG34,Table3Compare!$A$6:$A$37,0),MATCH(CI$9,Table3Compare!$B$5:$K$5,0))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7.6509401851739073E-2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7.6509401851739073E-2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7.8209414701864217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50.751422639760179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54.771957734277244</v>
      </c>
      <c r="H35" s="33"/>
      <c r="I35" s="82"/>
      <c r="J35" s="77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INDEX(Table3Compare!$B$6:$B$37,MATCH($CG35,Table3Compare!$A$6:$A$37,0),MATCH(CI$9,Table3Compare!$B$5:$K$5,0))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7.8209414701864224E-2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7.8209414701864224E-2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7.9944721936421006</v>
      </c>
      <c r="D36" s="167"/>
      <c r="E36" s="8">
        <f t="shared" ca="1" si="27"/>
        <v>51.864865715926406</v>
      </c>
      <c r="F36" s="33"/>
      <c r="G36" s="8">
        <f t="shared" ca="1" si="28"/>
        <v>56.004134820108817</v>
      </c>
      <c r="H36" s="33"/>
      <c r="I36" s="82"/>
      <c r="J36" s="77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INDEX(Table3Compare!$B$6:$B$37,MATCH($CG36,Table3Compare!$A$6:$A$37,0),MATCH(CI$9,Table3Compare!$B$5:$K$5,0))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7.9944721936421007E-2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7.9944721936421007E-2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8.1718264754112102</v>
      </c>
      <c r="D37" s="167"/>
      <c r="E37" s="8">
        <f t="shared" ca="1" si="27"/>
        <v>53.016265734819974</v>
      </c>
      <c r="F37" s="33"/>
      <c r="G37" s="8">
        <f t="shared" ca="1" si="28"/>
        <v>57.268624722303819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INDEX(Table3Compare!$B$6:$B$37,MATCH($CG37,Table3Compare!$A$6:$A$37,0),MATCH(CI$9,Table3Compare!$B$5:$K$5,0))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8.1718264754112105E-2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8.1718264754112105E-2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8.3532984353640138</v>
      </c>
      <c r="D38" s="167"/>
      <c r="E38" s="8">
        <f t="shared" ca="1" si="27"/>
        <v>54.193226834132979</v>
      </c>
      <c r="F38" s="33"/>
      <c r="G38" s="8">
        <f t="shared" ca="1" si="28"/>
        <v>58.5618612386465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INDEX(Table3Compare!$B$6:$B$37,MATCH($CG38,Table3Compare!$A$6:$A$37,0),MATCH(CI$9,Table3Compare!$B$5:$K$5,0))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8.353298435364015E-2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8.353298435364015E-2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3"/>
      <c r="B48" s="303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289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4"/>
      <c r="B52" s="304"/>
      <c r="E52" s="8"/>
      <c r="G52" s="74"/>
      <c r="H52" s="33"/>
      <c r="I52" s="3" t="s">
        <v>139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5" t="str">
        <f>'Table 5'!A10</f>
        <v>15 Year Starting 2026</v>
      </c>
      <c r="B54" s="306"/>
      <c r="C54" s="306"/>
      <c r="E54" s="8"/>
      <c r="G54" s="56"/>
      <c r="H54" s="33"/>
      <c r="I54" t="s">
        <v>185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1.9593294256770595</v>
      </c>
      <c r="D56" s="8"/>
      <c r="H56" s="33"/>
      <c r="I56"/>
    </row>
    <row r="57" spans="1:49">
      <c r="B57" s="40" t="s">
        <v>29</v>
      </c>
      <c r="E57" s="8">
        <f ca="1">'Table 5'!$C$10/'Table 5'!$F$10</f>
        <v>28.735909097323134</v>
      </c>
      <c r="G57" s="74">
        <f ca="1">'Table 5'!$G$10</f>
        <v>29.637795156424737</v>
      </c>
      <c r="H57" s="8"/>
      <c r="I57"/>
    </row>
    <row r="58" spans="1:49" ht="8.25" customHeight="1">
      <c r="A58" s="304"/>
      <c r="B58" s="304"/>
      <c r="E58" s="8"/>
      <c r="G58" s="56"/>
      <c r="H58" s="33"/>
      <c r="I58"/>
    </row>
    <row r="59" spans="1:49">
      <c r="A59" s="304" t="str">
        <f>'Table 5'!A8</f>
        <v>15 Year Starting 2027</v>
      </c>
      <c r="B59" s="304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2.3020577051065678</v>
      </c>
      <c r="D61" s="8"/>
      <c r="E61" s="8">
        <f ca="1">'Table 5'!$C$8/'Table 5'!$F$8</f>
        <v>29.996229961094269</v>
      </c>
      <c r="H61" s="33"/>
      <c r="I61"/>
    </row>
    <row r="62" spans="1:49">
      <c r="B62" s="40" t="s">
        <v>29</v>
      </c>
      <c r="E62" s="8"/>
      <c r="G62" s="74">
        <f ca="1">'Table 5'!$G$8</f>
        <v>31.055875023468406</v>
      </c>
      <c r="H62" s="33"/>
      <c r="I62"/>
    </row>
    <row r="63" spans="1:49">
      <c r="A63" s="304"/>
      <c r="B63" s="304"/>
      <c r="E63" s="8"/>
      <c r="G63" s="56"/>
      <c r="H63" s="33"/>
      <c r="I63"/>
    </row>
    <row r="64" spans="1:49">
      <c r="A64" s="304" t="str">
        <f>'Table 5'!A7</f>
        <v>15 Year Starting 2028</v>
      </c>
      <c r="B64" s="304"/>
      <c r="E64" s="8"/>
      <c r="G64" s="8"/>
      <c r="H64" s="33"/>
      <c r="I64"/>
      <c r="M64" s="58"/>
    </row>
    <row r="65" spans="1:9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9">
      <c r="B66" s="40" t="s">
        <v>8</v>
      </c>
      <c r="C66" s="8">
        <f ca="1">'Table 5'!$D$7*(Study_CF*8.76)/'Table 5'!$F$7</f>
        <v>2.7592924655390423</v>
      </c>
      <c r="D66" s="8"/>
      <c r="H66" s="33"/>
      <c r="I66"/>
    </row>
    <row r="67" spans="1:9">
      <c r="B67" s="40" t="s">
        <v>29</v>
      </c>
      <c r="E67" s="8">
        <f ca="1">'Table 5'!$C$7/'Table 5'!$F$7</f>
        <v>32.372523305686002</v>
      </c>
      <c r="G67" s="74">
        <f ca="1">'Table 5'!$G$7</f>
        <v>33.642635097527148</v>
      </c>
      <c r="H67" s="33"/>
      <c r="I67"/>
    </row>
    <row r="68" spans="1:9">
      <c r="B68" s="40"/>
      <c r="C68" s="8"/>
      <c r="E68" s="8"/>
      <c r="G68" s="74"/>
      <c r="H68" s="33"/>
      <c r="I68"/>
    </row>
    <row r="69" spans="1:9">
      <c r="B69" s="40"/>
      <c r="C69" s="8"/>
      <c r="D69" s="8"/>
      <c r="H69" s="33"/>
      <c r="I69"/>
    </row>
    <row r="70" spans="1:9">
      <c r="B70" s="44"/>
      <c r="H70" s="33"/>
    </row>
    <row r="71" spans="1:9">
      <c r="B71" s="40"/>
      <c r="C71" s="8"/>
      <c r="D71" s="8"/>
      <c r="H71" s="33"/>
    </row>
    <row r="72" spans="1:9">
      <c r="A72" s="304"/>
      <c r="B72" s="304"/>
      <c r="E72" s="8"/>
      <c r="G72" s="56"/>
      <c r="H72" s="33"/>
    </row>
    <row r="73" spans="1:9">
      <c r="B73" s="44"/>
      <c r="H73" s="33"/>
    </row>
    <row r="74" spans="1:9">
      <c r="B74" s="40"/>
      <c r="C74" s="8"/>
      <c r="D74" s="8"/>
      <c r="H74" s="33"/>
    </row>
    <row r="75" spans="1:9">
      <c r="B75" s="40"/>
      <c r="E75" s="8"/>
      <c r="G75" s="74"/>
      <c r="H75" s="33"/>
    </row>
    <row r="76" spans="1:9">
      <c r="E76" s="34"/>
      <c r="G76" s="34"/>
      <c r="H76" s="33"/>
      <c r="I76" s="56"/>
    </row>
    <row r="77" spans="1:9">
      <c r="B77" s="41"/>
      <c r="E77" s="33"/>
      <c r="F77" s="34"/>
      <c r="G77" s="33"/>
      <c r="H77" s="33"/>
      <c r="I77" s="56"/>
    </row>
    <row r="78" spans="1:9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$29.39/MWH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$29.64/MWH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D46" sqref="D46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Solar F - 10.0 MW and 24.8%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12.845691621823105</v>
      </c>
      <c r="D13" s="138">
        <f>'[1]Avoided Costs'!D8</f>
        <v>23.270135674775723</v>
      </c>
      <c r="E13" s="138">
        <f>'[1]Avoided Costs'!E8</f>
        <v>8.4780422268281992</v>
      </c>
      <c r="F13" s="138">
        <f>'[1]Avoided Costs'!F8</f>
        <v>1.9887472797306889</v>
      </c>
      <c r="G13" s="138">
        <f>'[1]Avoided Costs'!G8</f>
        <v>-0.77005278553507717</v>
      </c>
      <c r="H13" s="139">
        <f>'[1]Avoided Costs'!H8</f>
        <v>5.2820341627613665</v>
      </c>
      <c r="I13" s="140">
        <f>'[1]Avoided Costs'!I8</f>
        <v>9.9689959799402423</v>
      </c>
      <c r="J13" s="138">
        <f>'[1]Avoided Costs'!J8</f>
        <v>21.913662904614572</v>
      </c>
      <c r="K13" s="138">
        <f>'[1]Avoided Costs'!K8</f>
        <v>25.070510330014077</v>
      </c>
      <c r="L13" s="139">
        <f>'[1]Avoided Costs'!L8</f>
        <v>16.18860843879493</v>
      </c>
      <c r="M13" s="140">
        <f>'[1]Avoided Costs'!M8</f>
        <v>6.7287656699552851</v>
      </c>
      <c r="N13" s="138">
        <f>'[1]Avoided Costs'!N8</f>
        <v>20.433999560356533</v>
      </c>
      <c r="O13" s="139">
        <f>'[1]Avoided Costs'!O8</f>
        <v>22.232620849907601</v>
      </c>
    </row>
    <row r="14" spans="2:16" ht="12.75" customHeight="1">
      <c r="B14" s="124">
        <f>'[1]Avoided Costs'!B9</f>
        <v>2028</v>
      </c>
      <c r="C14" s="141">
        <f>'[1]Avoided Costs'!C9</f>
        <v>17.559309594882219</v>
      </c>
      <c r="D14" s="142">
        <f>'[1]Avoided Costs'!D9</f>
        <v>27.225980613309321</v>
      </c>
      <c r="E14" s="142">
        <f>'[1]Avoided Costs'!E9</f>
        <v>20.011457854375475</v>
      </c>
      <c r="F14" s="142">
        <f>'[1]Avoided Costs'!F9</f>
        <v>6.0742811164218651</v>
      </c>
      <c r="G14" s="142">
        <f>'[1]Avoided Costs'!G9</f>
        <v>6.5208634550226687</v>
      </c>
      <c r="H14" s="143">
        <f>'[1]Avoided Costs'!H9</f>
        <v>10.022247296564103</v>
      </c>
      <c r="I14" s="144">
        <f>'[1]Avoided Costs'!I9</f>
        <v>13.015609493228371</v>
      </c>
      <c r="J14" s="142">
        <f>'[1]Avoided Costs'!J9</f>
        <v>23.61255563985047</v>
      </c>
      <c r="K14" s="142">
        <f>'[1]Avoided Costs'!K9</f>
        <v>28.040137619321008</v>
      </c>
      <c r="L14" s="143">
        <f>'[1]Avoided Costs'!L9</f>
        <v>24.50448889422206</v>
      </c>
      <c r="M14" s="144">
        <f>'[1]Avoided Costs'!M9</f>
        <v>12.156637034710414</v>
      </c>
      <c r="N14" s="142">
        <f>'[1]Avoided Costs'!N9</f>
        <v>21.981736892061011</v>
      </c>
      <c r="O14" s="143">
        <f>'[1]Avoided Costs'!O9</f>
        <v>32.27251927855886</v>
      </c>
    </row>
    <row r="15" spans="2:16" ht="12.75" customHeight="1">
      <c r="B15" s="124">
        <f>'[1]Avoided Costs'!B10</f>
        <v>2029</v>
      </c>
      <c r="C15" s="141">
        <f>'[1]Avoided Costs'!C10</f>
        <v>18.709192812307528</v>
      </c>
      <c r="D15" s="142">
        <f>'[1]Avoided Costs'!D10</f>
        <v>29.164154685501295</v>
      </c>
      <c r="E15" s="142">
        <f>'[1]Avoided Costs'!E10</f>
        <v>22.627426189692642</v>
      </c>
      <c r="F15" s="142">
        <f>'[1]Avoided Costs'!F10</f>
        <v>-1.047413346078268</v>
      </c>
      <c r="G15" s="142">
        <f>'[1]Avoided Costs'!G10</f>
        <v>5.4504951147490965</v>
      </c>
      <c r="H15" s="143">
        <f>'[1]Avoided Costs'!H10</f>
        <v>8.3400649006247178</v>
      </c>
      <c r="I15" s="144">
        <f>'[1]Avoided Costs'!I10</f>
        <v>14.058382920737042</v>
      </c>
      <c r="J15" s="142">
        <f>'[1]Avoided Costs'!J10</f>
        <v>25.682824926051516</v>
      </c>
      <c r="K15" s="142">
        <f>'[1]Avoided Costs'!K10</f>
        <v>35.230921717883135</v>
      </c>
      <c r="L15" s="143">
        <f>'[1]Avoided Costs'!L10</f>
        <v>26.125737883222541</v>
      </c>
      <c r="M15" s="144">
        <f>'[1]Avoided Costs'!M10</f>
        <v>13.499734519369843</v>
      </c>
      <c r="N15" s="142">
        <f>'[1]Avoided Costs'!N10</f>
        <v>25.638172308357635</v>
      </c>
      <c r="O15" s="143">
        <f>'[1]Avoided Costs'!O10</f>
        <v>37.022337513234611</v>
      </c>
    </row>
    <row r="16" spans="2:16" ht="12.75" customHeight="1">
      <c r="B16" s="124">
        <f>'[1]Avoided Costs'!B11</f>
        <v>2030</v>
      </c>
      <c r="C16" s="141">
        <f>'[1]Avoided Costs'!C11</f>
        <v>29.001190773163795</v>
      </c>
      <c r="D16" s="142">
        <f>'[1]Avoided Costs'!D11</f>
        <v>47.475968768107045</v>
      </c>
      <c r="E16" s="142">
        <f>'[1]Avoided Costs'!E11</f>
        <v>24.153553326666298</v>
      </c>
      <c r="F16" s="142">
        <f>'[1]Avoided Costs'!F11</f>
        <v>11.318020028639529</v>
      </c>
      <c r="G16" s="142">
        <f>'[1]Avoided Costs'!G11</f>
        <v>10.482106841998284</v>
      </c>
      <c r="H16" s="143">
        <f>'[1]Avoided Costs'!H11</f>
        <v>14.875183449756577</v>
      </c>
      <c r="I16" s="144">
        <f>'[1]Avoided Costs'!I11</f>
        <v>26.320185520983092</v>
      </c>
      <c r="J16" s="142">
        <f>'[1]Avoided Costs'!J11</f>
        <v>41.45959177646089</v>
      </c>
      <c r="K16" s="142">
        <f>'[1]Avoided Costs'!K11</f>
        <v>46.906584825919715</v>
      </c>
      <c r="L16" s="143">
        <f>'[1]Avoided Costs'!L11</f>
        <v>38.132924425735439</v>
      </c>
      <c r="M16" s="144">
        <f>'[1]Avoided Costs'!M11</f>
        <v>21.124308732206856</v>
      </c>
      <c r="N16" s="142">
        <f>'[1]Avoided Costs'!N11</f>
        <v>34.764471927600631</v>
      </c>
      <c r="O16" s="143">
        <f>'[1]Avoided Costs'!O11</f>
        <v>44.780960489742625</v>
      </c>
    </row>
    <row r="17" spans="2:15" ht="12.75" customHeight="1">
      <c r="B17" s="124">
        <f>'[1]Avoided Costs'!B12</f>
        <v>2031</v>
      </c>
      <c r="C17" s="141">
        <f>'[1]Avoided Costs'!C12</f>
        <v>36.332602561495776</v>
      </c>
      <c r="D17" s="142">
        <f>'[1]Avoided Costs'!D12</f>
        <v>45.059450958812192</v>
      </c>
      <c r="E17" s="142">
        <f>'[1]Avoided Costs'!E12</f>
        <v>26.164397570219336</v>
      </c>
      <c r="F17" s="142">
        <f>'[1]Avoided Costs'!F12</f>
        <v>15.721879231024483</v>
      </c>
      <c r="G17" s="142">
        <f>'[1]Avoided Costs'!G12</f>
        <v>19.697578209613059</v>
      </c>
      <c r="H17" s="143">
        <f>'[1]Avoided Costs'!H12</f>
        <v>19.478650676467261</v>
      </c>
      <c r="I17" s="144">
        <f>'[1]Avoided Costs'!I12</f>
        <v>28.867001670845976</v>
      </c>
      <c r="J17" s="142">
        <f>'[1]Avoided Costs'!J12</f>
        <v>57.745383398248045</v>
      </c>
      <c r="K17" s="142">
        <f>'[1]Avoided Costs'!K12</f>
        <v>60.553864845073015</v>
      </c>
      <c r="L17" s="143">
        <f>'[1]Avoided Costs'!L12</f>
        <v>43.242849148481767</v>
      </c>
      <c r="M17" s="144">
        <f>'[1]Avoided Costs'!M12</f>
        <v>28.940784146187958</v>
      </c>
      <c r="N17" s="142">
        <f>'[1]Avoided Costs'!N12</f>
        <v>40.96905150342787</v>
      </c>
      <c r="O17" s="143">
        <f>'[1]Avoided Costs'!O12</f>
        <v>51.190263137614224</v>
      </c>
    </row>
    <row r="18" spans="2:15" ht="12.75" customHeight="1">
      <c r="B18" s="124">
        <f>'[1]Avoided Costs'!B13</f>
        <v>2032</v>
      </c>
      <c r="C18" s="141">
        <f>'[1]Avoided Costs'!C13</f>
        <v>35.045017633131359</v>
      </c>
      <c r="D18" s="142">
        <f>'[1]Avoided Costs'!D13</f>
        <v>33.591229744786446</v>
      </c>
      <c r="E18" s="142">
        <f>'[1]Avoided Costs'!E13</f>
        <v>28.692553506557754</v>
      </c>
      <c r="F18" s="142">
        <f>'[1]Avoided Costs'!F13</f>
        <v>16.17270510994339</v>
      </c>
      <c r="G18" s="142">
        <f>'[1]Avoided Costs'!G13</f>
        <v>-5.1983560929993367</v>
      </c>
      <c r="H18" s="143">
        <f>'[1]Avoided Costs'!H13</f>
        <v>26.399535689716707</v>
      </c>
      <c r="I18" s="144">
        <f>'[1]Avoided Costs'!I13</f>
        <v>34.096012571603424</v>
      </c>
      <c r="J18" s="142">
        <f>'[1]Avoided Costs'!J13</f>
        <v>57.101905105796348</v>
      </c>
      <c r="K18" s="142">
        <f>'[1]Avoided Costs'!K13</f>
        <v>59.088239036093952</v>
      </c>
      <c r="L18" s="143">
        <f>'[1]Avoided Costs'!L13</f>
        <v>48.265516311349479</v>
      </c>
      <c r="M18" s="144">
        <f>'[1]Avoided Costs'!M13</f>
        <v>16.371330298696147</v>
      </c>
      <c r="N18" s="142">
        <f>'[1]Avoided Costs'!N13</f>
        <v>44.337304053148785</v>
      </c>
      <c r="O18" s="143">
        <f>'[1]Avoided Costs'!O13</f>
        <v>63.573174794807564</v>
      </c>
    </row>
    <row r="19" spans="2:15" ht="12.75" customHeight="1">
      <c r="B19" s="124">
        <f>'[1]Avoided Costs'!B14</f>
        <v>2033</v>
      </c>
      <c r="C19" s="141">
        <f>'[1]Avoided Costs'!C14</f>
        <v>38.81221834357229</v>
      </c>
      <c r="D19" s="142">
        <f>'[1]Avoided Costs'!D14</f>
        <v>35.748249737979847</v>
      </c>
      <c r="E19" s="142">
        <f>'[1]Avoided Costs'!E14</f>
        <v>29.033148597004743</v>
      </c>
      <c r="F19" s="142">
        <f>'[1]Avoided Costs'!F14</f>
        <v>17.178664363768668</v>
      </c>
      <c r="G19" s="142">
        <f>'[1]Avoided Costs'!G14</f>
        <v>16.794482828661845</v>
      </c>
      <c r="H19" s="143">
        <f>'[1]Avoided Costs'!H14</f>
        <v>24.243146095016183</v>
      </c>
      <c r="I19" s="144">
        <f>'[1]Avoided Costs'!I14</f>
        <v>25.101605556127332</v>
      </c>
      <c r="J19" s="142">
        <f>'[1]Avoided Costs'!J14</f>
        <v>55.92250212249585</v>
      </c>
      <c r="K19" s="142">
        <f>'[1]Avoided Costs'!K14</f>
        <v>57.543220685147851</v>
      </c>
      <c r="L19" s="143">
        <f>'[1]Avoided Costs'!L14</f>
        <v>44.397513493289182</v>
      </c>
      <c r="M19" s="144">
        <f>'[1]Avoided Costs'!M14</f>
        <v>56.095921419051848</v>
      </c>
      <c r="N19" s="142">
        <f>'[1]Avoided Costs'!N14</f>
        <v>45.942081445160134</v>
      </c>
      <c r="O19" s="143">
        <f>'[1]Avoided Costs'!O14</f>
        <v>70.827844415489807</v>
      </c>
    </row>
    <row r="20" spans="2:15" ht="12.75" customHeight="1">
      <c r="B20" s="124">
        <f>'[1]Avoided Costs'!B15</f>
        <v>2034</v>
      </c>
      <c r="C20" s="141">
        <f>'[1]Avoided Costs'!C15</f>
        <v>35.559897164049168</v>
      </c>
      <c r="D20" s="142">
        <f>'[1]Avoided Costs'!D15</f>
        <v>43.080984004952256</v>
      </c>
      <c r="E20" s="142">
        <f>'[1]Avoided Costs'!E15</f>
        <v>28.752928964396677</v>
      </c>
      <c r="F20" s="142">
        <f>'[1]Avoided Costs'!F15</f>
        <v>17.136204566194305</v>
      </c>
      <c r="G20" s="142">
        <f>'[1]Avoided Costs'!G15</f>
        <v>18.144137508671644</v>
      </c>
      <c r="H20" s="143">
        <f>'[1]Avoided Costs'!H15</f>
        <v>26.595404149032955</v>
      </c>
      <c r="I20" s="144">
        <f>'[1]Avoided Costs'!I15</f>
        <v>25.533662323477149</v>
      </c>
      <c r="J20" s="142">
        <f>'[1]Avoided Costs'!J15</f>
        <v>56.928897686188066</v>
      </c>
      <c r="K20" s="142">
        <f>'[1]Avoided Costs'!K15</f>
        <v>54.655099965261243</v>
      </c>
      <c r="L20" s="143">
        <f>'[1]Avoided Costs'!L15</f>
        <v>45.207503245936657</v>
      </c>
      <c r="M20" s="144">
        <f>'[1]Avoided Costs'!M15</f>
        <v>30.930884815117917</v>
      </c>
      <c r="N20" s="142">
        <f>'[1]Avoided Costs'!N15</f>
        <v>31.211103363390517</v>
      </c>
      <c r="O20" s="143">
        <f>'[1]Avoided Costs'!O15</f>
        <v>55.097273698733424</v>
      </c>
    </row>
    <row r="21" spans="2:15" ht="12.75" customHeight="1">
      <c r="B21" s="124">
        <f>'[1]Avoided Costs'!B16</f>
        <v>2035</v>
      </c>
      <c r="C21" s="141">
        <f>'[1]Avoided Costs'!C16</f>
        <v>32.365592046189185</v>
      </c>
      <c r="D21" s="142">
        <f>'[1]Avoided Costs'!D16</f>
        <v>43.823705262374155</v>
      </c>
      <c r="E21" s="142">
        <f>'[1]Avoided Costs'!E16</f>
        <v>29.956776604028665</v>
      </c>
      <c r="F21" s="142">
        <f>'[1]Avoided Costs'!F16</f>
        <v>18.874114554257932</v>
      </c>
      <c r="G21" s="142">
        <f>'[1]Avoided Costs'!G16</f>
        <v>22.191320488665784</v>
      </c>
      <c r="H21" s="143">
        <f>'[1]Avoided Costs'!H16</f>
        <v>26.734956158521886</v>
      </c>
      <c r="I21" s="144">
        <f>'[1]Avoided Costs'!I16</f>
        <v>27.221523733745684</v>
      </c>
      <c r="J21" s="142">
        <f>'[1]Avoided Costs'!J16</f>
        <v>40.885606571494186</v>
      </c>
      <c r="K21" s="142">
        <f>'[1]Avoided Costs'!K16</f>
        <v>56.702220551973788</v>
      </c>
      <c r="L21" s="143">
        <f>'[1]Avoided Costs'!L16</f>
        <v>45.194093595660043</v>
      </c>
      <c r="M21" s="144">
        <f>'[1]Avoided Costs'!M16</f>
        <v>31.171530269545578</v>
      </c>
      <c r="N21" s="142">
        <f>'[1]Avoided Costs'!N16</f>
        <v>43.76855112937632</v>
      </c>
      <c r="O21" s="143">
        <f>'[1]Avoided Costs'!O16</f>
        <v>-32.028514300334379</v>
      </c>
    </row>
    <row r="22" spans="2:15" ht="12.75" customHeight="1">
      <c r="B22" s="124">
        <f>'[1]Avoided Costs'!B17</f>
        <v>2036</v>
      </c>
      <c r="C22" s="141">
        <f>'[1]Avoided Costs'!C17</f>
        <v>35.094984949953215</v>
      </c>
      <c r="D22" s="142">
        <f>'[1]Avoided Costs'!D17</f>
        <v>45.723807566147379</v>
      </c>
      <c r="E22" s="142">
        <f>'[1]Avoided Costs'!E17</f>
        <v>22.947372154150337</v>
      </c>
      <c r="F22" s="142">
        <f>'[1]Avoided Costs'!F17</f>
        <v>18.793231151248758</v>
      </c>
      <c r="G22" s="142">
        <f>'[1]Avoided Costs'!G17</f>
        <v>19.866232147175307</v>
      </c>
      <c r="H22" s="143">
        <f>'[1]Avoided Costs'!H17</f>
        <v>19.606711804008413</v>
      </c>
      <c r="I22" s="144">
        <f>'[1]Avoided Costs'!I17</f>
        <v>32.844489683006358</v>
      </c>
      <c r="J22" s="142">
        <f>'[1]Avoided Costs'!J17</f>
        <v>48.257486640506997</v>
      </c>
      <c r="K22" s="142">
        <f>'[1]Avoided Costs'!K17</f>
        <v>49.575060322238009</v>
      </c>
      <c r="L22" s="143">
        <f>'[1]Avoided Costs'!L17</f>
        <v>56.391512867486313</v>
      </c>
      <c r="M22" s="144">
        <f>'[1]Avoided Costs'!M17</f>
        <v>25.448950793410656</v>
      </c>
      <c r="N22" s="142">
        <f>'[1]Avoided Costs'!N17</f>
        <v>45.008809146750885</v>
      </c>
      <c r="O22" s="143">
        <f>'[1]Avoided Costs'!O17</f>
        <v>51.662337498951118</v>
      </c>
    </row>
    <row r="23" spans="2:15" ht="12.75" customHeight="1">
      <c r="B23" s="124">
        <f>'[1]Avoided Costs'!B18</f>
        <v>2037</v>
      </c>
      <c r="C23" s="141">
        <f>'[1]Avoided Costs'!C18</f>
        <v>37.859664213398432</v>
      </c>
      <c r="D23" s="142">
        <f>'[1]Avoided Costs'!D18</f>
        <v>53.504511085272398</v>
      </c>
      <c r="E23" s="142">
        <f>'[1]Avoided Costs'!E18</f>
        <v>37.901215819239276</v>
      </c>
      <c r="F23" s="142">
        <f>'[1]Avoided Costs'!F18</f>
        <v>14.94762139374356</v>
      </c>
      <c r="G23" s="142">
        <f>'[1]Avoided Costs'!G18</f>
        <v>27.40970817588417</v>
      </c>
      <c r="H23" s="143">
        <f>'[1]Avoided Costs'!H18</f>
        <v>20.835596169357697</v>
      </c>
      <c r="I23" s="144">
        <f>'[1]Avoided Costs'!I18</f>
        <v>23.699765381072517</v>
      </c>
      <c r="J23" s="142">
        <f>'[1]Avoided Costs'!J18</f>
        <v>50.729907797128817</v>
      </c>
      <c r="K23" s="142">
        <f>'[1]Avoided Costs'!K18</f>
        <v>56.528355573275242</v>
      </c>
      <c r="L23" s="143">
        <f>'[1]Avoided Costs'!L18</f>
        <v>41.204456053959902</v>
      </c>
      <c r="M23" s="144">
        <f>'[1]Avoided Costs'!M18</f>
        <v>43.086555839357935</v>
      </c>
      <c r="N23" s="142">
        <f>'[1]Avoided Costs'!N18</f>
        <v>47.114469617375626</v>
      </c>
      <c r="O23" s="143">
        <f>'[1]Avoided Costs'!O18</f>
        <v>55.52364168999059</v>
      </c>
    </row>
    <row r="24" spans="2:15" ht="12.75" customHeight="1">
      <c r="B24" s="124">
        <f>'[1]Avoided Costs'!B19</f>
        <v>2038</v>
      </c>
      <c r="C24" s="141">
        <f>'[1]Avoided Costs'!C19</f>
        <v>37.626243313662755</v>
      </c>
      <c r="D24" s="142">
        <f>'[1]Avoided Costs'!D19</f>
        <v>40.550870250435509</v>
      </c>
      <c r="E24" s="142">
        <f>'[1]Avoided Costs'!E19</f>
        <v>31.448269703882133</v>
      </c>
      <c r="F24" s="142">
        <f>'[1]Avoided Costs'!F19</f>
        <v>22.460734945295791</v>
      </c>
      <c r="G24" s="142">
        <f>'[1]Avoided Costs'!G19</f>
        <v>22.903485479744329</v>
      </c>
      <c r="H24" s="143">
        <f>'[1]Avoided Costs'!H19</f>
        <v>28.796256340165012</v>
      </c>
      <c r="I24" s="144">
        <f>'[1]Avoided Costs'!I19</f>
        <v>31.816165836608707</v>
      </c>
      <c r="J24" s="142">
        <f>'[1]Avoided Costs'!J19</f>
        <v>33.819803321918663</v>
      </c>
      <c r="K24" s="142">
        <f>'[1]Avoided Costs'!K19</f>
        <v>58.544792757526025</v>
      </c>
      <c r="L24" s="143">
        <f>'[1]Avoided Costs'!L19</f>
        <v>44.343520848035077</v>
      </c>
      <c r="M24" s="144">
        <f>'[1]Avoided Costs'!M19</f>
        <v>42.368592375775485</v>
      </c>
      <c r="N24" s="142">
        <f>'[1]Avoided Costs'!N19</f>
        <v>47.305533601894282</v>
      </c>
      <c r="O24" s="143">
        <f>'[1]Avoided Costs'!O19</f>
        <v>60.921397973670572</v>
      </c>
    </row>
    <row r="25" spans="2:15" ht="12.75" customHeight="1">
      <c r="B25" s="124">
        <f>'[1]Avoided Costs'!B20</f>
        <v>2039</v>
      </c>
      <c r="C25" s="141">
        <f>'[1]Avoided Costs'!C20</f>
        <v>37.418438072686705</v>
      </c>
      <c r="D25" s="142">
        <f>'[1]Avoided Costs'!D20</f>
        <v>47.892408561182279</v>
      </c>
      <c r="E25" s="142">
        <f>'[1]Avoided Costs'!E20</f>
        <v>38.813738661582946</v>
      </c>
      <c r="F25" s="142">
        <f>'[1]Avoided Costs'!F20</f>
        <v>21.151414693081222</v>
      </c>
      <c r="G25" s="142">
        <f>'[1]Avoided Costs'!G20</f>
        <v>9.6787733116501808</v>
      </c>
      <c r="H25" s="143">
        <f>'[1]Avoided Costs'!H20</f>
        <v>18.580156619373636</v>
      </c>
      <c r="I25" s="144">
        <f>'[1]Avoided Costs'!I20</f>
        <v>35.614600479731109</v>
      </c>
      <c r="J25" s="142">
        <f>'[1]Avoided Costs'!J20</f>
        <v>48.384998855183674</v>
      </c>
      <c r="K25" s="142">
        <f>'[1]Avoided Costs'!K20</f>
        <v>56.077359428557763</v>
      </c>
      <c r="L25" s="143">
        <f>'[1]Avoided Costs'!L20</f>
        <v>42.711852158173947</v>
      </c>
      <c r="M25" s="144">
        <f>'[1]Avoided Costs'!M20</f>
        <v>36.010323184942557</v>
      </c>
      <c r="N25" s="142">
        <f>'[1]Avoided Costs'!N20</f>
        <v>55.103354313198921</v>
      </c>
      <c r="O25" s="143">
        <f>'[1]Avoided Costs'!O20</f>
        <v>53.106896326432384</v>
      </c>
    </row>
    <row r="26" spans="2:15" ht="12.75" customHeight="1">
      <c r="B26" s="124">
        <f>'[1]Avoided Costs'!B21</f>
        <v>2040</v>
      </c>
      <c r="C26" s="141">
        <f>'[1]Avoided Costs'!C21</f>
        <v>38.000581375017127</v>
      </c>
      <c r="D26" s="142">
        <f>'[1]Avoided Costs'!D21</f>
        <v>52.881461750361069</v>
      </c>
      <c r="E26" s="142">
        <f>'[1]Avoided Costs'!E21</f>
        <v>36.915346566530268</v>
      </c>
      <c r="F26" s="142">
        <f>'[1]Avoided Costs'!F21</f>
        <v>21.452277019420521</v>
      </c>
      <c r="G26" s="142">
        <f>'[1]Avoided Costs'!G21</f>
        <v>20.768183750377734</v>
      </c>
      <c r="H26" s="143">
        <f>'[1]Avoided Costs'!H21</f>
        <v>20.442795209183664</v>
      </c>
      <c r="I26" s="144">
        <f>'[1]Avoided Costs'!I21</f>
        <v>34.243857786036287</v>
      </c>
      <c r="J26" s="142">
        <f>'[1]Avoided Costs'!J21</f>
        <v>47.302956279768409</v>
      </c>
      <c r="K26" s="142">
        <f>'[1]Avoided Costs'!K21</f>
        <v>53.563117286284808</v>
      </c>
      <c r="L26" s="143">
        <f>'[1]Avoided Costs'!L21</f>
        <v>46.777445495293165</v>
      </c>
      <c r="M26" s="144">
        <f>'[1]Avoided Costs'!M21</f>
        <v>36.244310770952261</v>
      </c>
      <c r="N26" s="142">
        <f>'[1]Avoided Costs'!N21</f>
        <v>48.64490628437332</v>
      </c>
      <c r="O26" s="143">
        <f>'[1]Avoided Costs'!O21</f>
        <v>58.378210777921389</v>
      </c>
    </row>
    <row r="27" spans="2:15" ht="12.75" customHeight="1">
      <c r="B27" s="124">
        <f>'[1]Avoided Costs'!B22</f>
        <v>2041</v>
      </c>
      <c r="C27" s="141">
        <f>'[1]Avoided Costs'!C22</f>
        <v>39.183690974421829</v>
      </c>
      <c r="D27" s="142">
        <f>'[1]Avoided Costs'!D22</f>
        <v>53.652744149158089</v>
      </c>
      <c r="E27" s="142">
        <f>'[1]Avoided Costs'!E22</f>
        <v>47.445261113356082</v>
      </c>
      <c r="F27" s="142">
        <f>'[1]Avoided Costs'!F22</f>
        <v>20.960800722426796</v>
      </c>
      <c r="G27" s="142">
        <f>'[1]Avoided Costs'!G22</f>
        <v>21.833769832631329</v>
      </c>
      <c r="H27" s="143">
        <f>'[1]Avoided Costs'!H22</f>
        <v>20.12291928163534</v>
      </c>
      <c r="I27" s="144">
        <f>'[1]Avoided Costs'!I22</f>
        <v>37.139135592026911</v>
      </c>
      <c r="J27" s="142">
        <f>'[1]Avoided Costs'!J22</f>
        <v>50.622830157858971</v>
      </c>
      <c r="K27" s="142">
        <f>'[1]Avoided Costs'!K22</f>
        <v>55.643738628262597</v>
      </c>
      <c r="L27" s="143">
        <f>'[1]Avoided Costs'!L22</f>
        <v>46.327271595135784</v>
      </c>
      <c r="M27" s="144">
        <f>'[1]Avoided Costs'!M22</f>
        <v>42.155576209533685</v>
      </c>
      <c r="N27" s="142">
        <f>'[1]Avoided Costs'!N22</f>
        <v>48.527797510062683</v>
      </c>
      <c r="O27" s="143">
        <f>'[1]Avoided Costs'!O22</f>
        <v>32.553497750868623</v>
      </c>
    </row>
    <row r="28" spans="2:15" ht="12.75" customHeight="1">
      <c r="B28" s="124">
        <f>'[1]Avoided Costs'!B23</f>
        <v>2042</v>
      </c>
      <c r="C28" s="141">
        <f>'[1]Avoided Costs'!C23</f>
        <v>42.612968823365073</v>
      </c>
      <c r="D28" s="142">
        <f>'[1]Avoided Costs'!D23</f>
        <v>62.615748401792629</v>
      </c>
      <c r="E28" s="142">
        <f>'[1]Avoided Costs'!E23</f>
        <v>48.61768965150204</v>
      </c>
      <c r="F28" s="142">
        <f>'[1]Avoided Costs'!F23</f>
        <v>23.428641866285009</v>
      </c>
      <c r="G28" s="142">
        <f>'[1]Avoided Costs'!G23</f>
        <v>23.808688019532671</v>
      </c>
      <c r="H28" s="143">
        <f>'[1]Avoided Costs'!H23</f>
        <v>20.306107976656513</v>
      </c>
      <c r="I28" s="144">
        <f>'[1]Avoided Costs'!I23</f>
        <v>31.932613423910105</v>
      </c>
      <c r="J28" s="142">
        <f>'[1]Avoided Costs'!J23</f>
        <v>59.001629013582274</v>
      </c>
      <c r="K28" s="142">
        <f>'[1]Avoided Costs'!K23</f>
        <v>59.838922833102323</v>
      </c>
      <c r="L28" s="143">
        <f>'[1]Avoided Costs'!L23</f>
        <v>50.046523680205929</v>
      </c>
      <c r="M28" s="144">
        <f>'[1]Avoided Costs'!M23</f>
        <v>38.97242010297547</v>
      </c>
      <c r="N28" s="142">
        <f>'[1]Avoided Costs'!N23</f>
        <v>51.297828030055804</v>
      </c>
      <c r="O28" s="143">
        <f>'[1]Avoided Costs'!O23</f>
        <v>62.997264559129341</v>
      </c>
    </row>
    <row r="29" spans="2:15" ht="12.75" customHeight="1">
      <c r="B29" s="124">
        <f>'[1]Avoided Costs'!B24</f>
        <v>2043</v>
      </c>
      <c r="C29" s="141">
        <f>'[1]Avoided Costs'!C24</f>
        <v>45.764801370419171</v>
      </c>
      <c r="D29" s="142">
        <f>'[1]Avoided Costs'!D24</f>
        <v>66.743713122294963</v>
      </c>
      <c r="E29" s="142">
        <f>'[1]Avoided Costs'!E24</f>
        <v>51.845297301238283</v>
      </c>
      <c r="F29" s="142">
        <f>'[1]Avoided Costs'!F24</f>
        <v>28.46113183027202</v>
      </c>
      <c r="G29" s="142">
        <f>'[1]Avoided Costs'!G24</f>
        <v>22.602685026776786</v>
      </c>
      <c r="H29" s="143">
        <f>'[1]Avoided Costs'!H24</f>
        <v>27.813320668041779</v>
      </c>
      <c r="I29" s="144">
        <f>'[1]Avoided Costs'!I24</f>
        <v>40.104124658892239</v>
      </c>
      <c r="J29" s="142">
        <f>'[1]Avoided Costs'!J24</f>
        <v>47.311572266015702</v>
      </c>
      <c r="K29" s="142">
        <f>'[1]Avoided Costs'!K24</f>
        <v>73.844241005152313</v>
      </c>
      <c r="L29" s="143">
        <f>'[1]Avoided Costs'!L24</f>
        <v>59.165650738630291</v>
      </c>
      <c r="M29" s="144">
        <f>'[1]Avoided Costs'!M24</f>
        <v>31.571227019615566</v>
      </c>
      <c r="N29" s="142">
        <f>'[1]Avoided Costs'!N24</f>
        <v>59.71273800237357</v>
      </c>
      <c r="O29" s="143">
        <f>'[1]Avoided Costs'!O24</f>
        <v>60.607460569833229</v>
      </c>
    </row>
    <row r="30" spans="2:15" ht="12.75" customHeight="1">
      <c r="B30" s="125">
        <f>'[1]Avoided Costs'!B25</f>
        <v>2044</v>
      </c>
      <c r="C30" s="145">
        <f>'[1]Avoided Costs'!C25</f>
        <v>48.412594266972519</v>
      </c>
      <c r="D30" s="146">
        <f>'[1]Avoided Costs'!D25</f>
        <v>58.44154492779402</v>
      </c>
      <c r="E30" s="146">
        <f>'[1]Avoided Costs'!E25</f>
        <v>49.88295163768246</v>
      </c>
      <c r="F30" s="146">
        <f>'[1]Avoided Costs'!F25</f>
        <v>30.392023430662615</v>
      </c>
      <c r="G30" s="146">
        <f>'[1]Avoided Costs'!G25</f>
        <v>29.981628995958424</v>
      </c>
      <c r="H30" s="147">
        <f>'[1]Avoided Costs'!H25</f>
        <v>29.082801487352889</v>
      </c>
      <c r="I30" s="148">
        <f>'[1]Avoided Costs'!I25</f>
        <v>39.33516635496958</v>
      </c>
      <c r="J30" s="146">
        <f>'[1]Avoided Costs'!J25</f>
        <v>70.628838700480529</v>
      </c>
      <c r="K30" s="146">
        <f>'[1]Avoided Costs'!K25</f>
        <v>76.188614759557126</v>
      </c>
      <c r="L30" s="147">
        <f>'[1]Avoided Costs'!L25</f>
        <v>55.13432013480832</v>
      </c>
      <c r="M30" s="148">
        <f>'[1]Avoided Costs'!M25</f>
        <v>44.573198675736897</v>
      </c>
      <c r="N30" s="146">
        <f>'[1]Avoided Costs'!N25</f>
        <v>64.227821147187399</v>
      </c>
      <c r="O30" s="147">
        <f>'[1]Avoided Costs'!O25</f>
        <v>20.917205313031985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zoomScale="80" zoomScaleNormal="60" zoomScaleSheetLayoutView="80" workbookViewId="0">
      <selection activeCell="E127" sqref="E127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2">
        <v>0.17385</v>
      </c>
      <c r="D97" s="204"/>
      <c r="E97" s="3" t="s">
        <v>230</v>
      </c>
    </row>
    <row r="98" spans="2:10">
      <c r="C98" s="272">
        <v>2.6700000000000001E-3</v>
      </c>
      <c r="D98" s="204"/>
      <c r="E98" s="3" t="s">
        <v>231</v>
      </c>
    </row>
    <row r="99" spans="2:10">
      <c r="C99" s="272">
        <v>1.5E-3</v>
      </c>
      <c r="D99" s="204"/>
      <c r="E99" s="3" t="s">
        <v>232</v>
      </c>
    </row>
    <row r="100" spans="2:10">
      <c r="C100" s="272">
        <f>C98+C99</f>
        <v>4.1700000000000001E-3</v>
      </c>
      <c r="D100" s="204"/>
      <c r="E100" s="3" t="s">
        <v>233</v>
      </c>
    </row>
    <row r="101" spans="2:10">
      <c r="C101" s="273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2" zoomScale="80" zoomScaleNormal="100" zoomScaleSheetLayoutView="80" workbookViewId="0">
      <selection activeCell="C60" sqref="C60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Solar F - 10.0 MW and 24.8% CF</v>
      </c>
      <c r="C5" s="1"/>
      <c r="D5" s="1"/>
      <c r="H5" s="48">
        <v>46203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298"/>
      <c r="E7" s="299"/>
      <c r="F7" s="300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2.2999999999999998</v>
      </c>
      <c r="D18" s="24">
        <f t="shared" ref="D18:D37" si="3">ROUND(SUMIF($M$17:$M$379,$B18,$J$17:$J$379)/COUNTIF($M$17:$M$379,$B18),2)</f>
        <v>2.25</v>
      </c>
      <c r="E18" s="24">
        <f t="shared" ref="E18:E37" si="4">ROUND(SUMIF($M$17:$M$379,$B18,$K$17:$K$379)/COUNTIF($M$17:$M$379,$B18),2)</f>
        <v>1.93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3.14</v>
      </c>
      <c r="D19" s="24">
        <f t="shared" si="3"/>
        <v>3.12</v>
      </c>
      <c r="E19" s="24">
        <f t="shared" si="4"/>
        <v>2.88</v>
      </c>
      <c r="F19" s="24">
        <f t="shared" si="5"/>
        <v>2.89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3.55</v>
      </c>
      <c r="D20" s="24">
        <f t="shared" si="3"/>
        <v>3.53</v>
      </c>
      <c r="E20" s="24">
        <f t="shared" si="4"/>
        <v>3.33</v>
      </c>
      <c r="F20" s="24">
        <f t="shared" si="5"/>
        <v>3.22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4.13</v>
      </c>
      <c r="D21" s="24">
        <f t="shared" si="3"/>
        <v>4.09</v>
      </c>
      <c r="E21" s="24">
        <f t="shared" si="4"/>
        <v>4</v>
      </c>
      <c r="F21" s="24">
        <f t="shared" si="5"/>
        <v>3.79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5.54</v>
      </c>
      <c r="D22" s="24">
        <f t="shared" si="3"/>
        <v>5.47</v>
      </c>
      <c r="E22" s="24">
        <f t="shared" si="4"/>
        <v>5.42</v>
      </c>
      <c r="F22" s="24">
        <f t="shared" si="5"/>
        <v>5.18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6.52</v>
      </c>
      <c r="D23" s="24">
        <f t="shared" si="3"/>
        <v>6.44</v>
      </c>
      <c r="E23" s="24">
        <f t="shared" si="4"/>
        <v>6.38</v>
      </c>
      <c r="F23" s="24">
        <f t="shared" si="5"/>
        <v>6.15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6.43</v>
      </c>
      <c r="D24" s="24">
        <f t="shared" si="3"/>
        <v>6.35</v>
      </c>
      <c r="E24" s="24">
        <f t="shared" si="4"/>
        <v>6.24</v>
      </c>
      <c r="F24" s="24">
        <f t="shared" si="5"/>
        <v>6.05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6.06</v>
      </c>
      <c r="F25" s="24">
        <f t="shared" si="5"/>
        <v>5.92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6.58</v>
      </c>
      <c r="D26" s="24">
        <f t="shared" si="3"/>
        <v>6.49</v>
      </c>
      <c r="E26" s="24">
        <f t="shared" si="4"/>
        <v>6.31</v>
      </c>
      <c r="F26" s="24">
        <f t="shared" si="5"/>
        <v>6.2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6.88</v>
      </c>
      <c r="D27" s="24">
        <f t="shared" si="3"/>
        <v>6.79</v>
      </c>
      <c r="E27" s="24">
        <f t="shared" si="4"/>
        <v>6.54</v>
      </c>
      <c r="F27" s="24">
        <f t="shared" si="5"/>
        <v>6.5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7.18</v>
      </c>
      <c r="D28" s="24">
        <f t="shared" si="3"/>
        <v>7.09</v>
      </c>
      <c r="E28" s="24">
        <f t="shared" si="4"/>
        <v>6.8</v>
      </c>
      <c r="F28" s="24">
        <f t="shared" si="5"/>
        <v>6.8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6.98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7.49</v>
      </c>
      <c r="D30" s="24">
        <f t="shared" si="3"/>
        <v>7.39</v>
      </c>
      <c r="E30" s="24">
        <f t="shared" si="4"/>
        <v>7.01</v>
      </c>
      <c r="F30" s="24">
        <f t="shared" si="5"/>
        <v>7.1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7.74</v>
      </c>
      <c r="D31" s="24">
        <f t="shared" si="3"/>
        <v>7.64</v>
      </c>
      <c r="E31" s="24">
        <f t="shared" si="4"/>
        <v>7.24</v>
      </c>
      <c r="F31" s="24">
        <f t="shared" si="5"/>
        <v>7.35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7.91</v>
      </c>
      <c r="E32" s="24">
        <f t="shared" si="4"/>
        <v>7.47</v>
      </c>
      <c r="F32" s="24">
        <f t="shared" si="5"/>
        <v>7.63</v>
      </c>
      <c r="H32" s="28">
        <v>46113</v>
      </c>
      <c r="I32" s="32">
        <v>0.87304755102040832</v>
      </c>
      <c r="J32" s="32">
        <v>0.86459552289815456</v>
      </c>
      <c r="K32" s="32">
        <v>0.95638857511734976</v>
      </c>
      <c r="L32" s="32">
        <v>0.91389530988274681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8.1300000000000008</v>
      </c>
      <c r="E33" s="24">
        <f t="shared" si="4"/>
        <v>7.59</v>
      </c>
      <c r="F33" s="24">
        <f t="shared" si="5"/>
        <v>7.84</v>
      </c>
      <c r="H33" s="28">
        <v>46143</v>
      </c>
      <c r="I33" s="32">
        <v>1.2256973206056616</v>
      </c>
      <c r="J33" s="32">
        <v>1.2156539423850208</v>
      </c>
      <c r="K33" s="32">
        <v>1.2773955990222563</v>
      </c>
      <c r="L33" s="32">
        <v>1.2587540119954612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8.48</v>
      </c>
      <c r="E34" s="24">
        <f t="shared" si="4"/>
        <v>7.87</v>
      </c>
      <c r="F34" s="24">
        <f t="shared" si="5"/>
        <v>8.1999999999999993</v>
      </c>
      <c r="H34" s="28">
        <v>46174</v>
      </c>
      <c r="I34" s="32">
        <v>1.7123332653061223</v>
      </c>
      <c r="J34" s="32">
        <v>1.6996877761413838</v>
      </c>
      <c r="K34" s="32">
        <v>1.4171980986074861</v>
      </c>
      <c r="L34" s="32">
        <v>1.7207629815745398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8.9499999999999993</v>
      </c>
      <c r="D35" s="24">
        <f t="shared" si="3"/>
        <v>8.82</v>
      </c>
      <c r="E35" s="24">
        <f t="shared" si="4"/>
        <v>8.1199999999999992</v>
      </c>
      <c r="F35" s="24">
        <f t="shared" si="5"/>
        <v>8.5399999999999991</v>
      </c>
      <c r="H35" s="28">
        <v>46204</v>
      </c>
      <c r="I35" s="32">
        <v>2.1909046938775507</v>
      </c>
      <c r="J35" s="32">
        <v>1.8122</v>
      </c>
      <c r="K35" s="32">
        <v>1.6836841429524534</v>
      </c>
      <c r="L35" s="32">
        <v>2.0849170854271355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9.33</v>
      </c>
      <c r="D36" s="24">
        <f t="shared" si="3"/>
        <v>9.19</v>
      </c>
      <c r="E36" s="24">
        <f t="shared" si="4"/>
        <v>8.44</v>
      </c>
      <c r="F36" s="24">
        <f t="shared" si="5"/>
        <v>8.91</v>
      </c>
      <c r="H36" s="28">
        <v>46235</v>
      </c>
      <c r="I36" s="32">
        <v>2.4557006122448977</v>
      </c>
      <c r="J36" s="32">
        <v>2.4388999999999998</v>
      </c>
      <c r="K36" s="32">
        <v>1.9585204269848258</v>
      </c>
      <c r="L36" s="32">
        <v>2.2979824120603016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9.74</v>
      </c>
      <c r="D37" s="24">
        <f t="shared" si="3"/>
        <v>9.6</v>
      </c>
      <c r="E37" s="24">
        <f t="shared" si="4"/>
        <v>8.76</v>
      </c>
      <c r="F37" s="24">
        <f t="shared" si="5"/>
        <v>9.32</v>
      </c>
      <c r="H37" s="28">
        <v>46266</v>
      </c>
      <c r="I37" s="32">
        <v>2.3835577551020406</v>
      </c>
      <c r="J37" s="32">
        <v>2.3672</v>
      </c>
      <c r="K37" s="32">
        <v>1.9901173216044512</v>
      </c>
      <c r="L37" s="32">
        <v>2.2266256281407033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2.3707006122448977</v>
      </c>
      <c r="J38" s="32">
        <v>2.3544</v>
      </c>
      <c r="K38" s="32">
        <v>1.9963026843358627</v>
      </c>
      <c r="L38" s="32">
        <v>2.2001934673366832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2.7342720408163266</v>
      </c>
      <c r="J39" s="32">
        <v>2.7157</v>
      </c>
      <c r="K39" s="32">
        <v>2.5529853301628735</v>
      </c>
      <c r="L39" s="32">
        <v>2.6013994974874368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4.3754965306122449</v>
      </c>
      <c r="J40" s="32">
        <v>4.3464</v>
      </c>
      <c r="K40" s="32">
        <v>3.9718559960591802</v>
      </c>
      <c r="L40" s="32">
        <v>3.8375804020100501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4.8555985714285725</v>
      </c>
      <c r="J41" s="32">
        <v>4.8235000000000001</v>
      </c>
      <c r="K41" s="32">
        <v>4.5095186514871024</v>
      </c>
      <c r="L41" s="32">
        <v>4.4825050251256275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4.3276393877551023</v>
      </c>
      <c r="J42" s="32">
        <v>4.2988999999999997</v>
      </c>
      <c r="K42" s="32">
        <v>4.0323694614481544</v>
      </c>
      <c r="L42" s="32">
        <v>4.0105452261306525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2.5495781632653061</v>
      </c>
      <c r="J43" s="32">
        <v>2.5322</v>
      </c>
      <c r="K43" s="32">
        <v>2.4362366086074867</v>
      </c>
      <c r="L43" s="32">
        <v>2.4339623115577891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2.0941699999999996</v>
      </c>
      <c r="J44" s="32">
        <v>2.0796999999999999</v>
      </c>
      <c r="K44" s="32">
        <v>1.9291399540106224</v>
      </c>
      <c r="L44" s="32">
        <v>2.025319095477387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1.9196802040816328</v>
      </c>
      <c r="J45" s="32">
        <v>1.9063000000000001</v>
      </c>
      <c r="K45" s="32">
        <v>1.6963641365518463</v>
      </c>
      <c r="L45" s="32">
        <v>1.8894396984924622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2.1520271428571429</v>
      </c>
      <c r="J46" s="32">
        <v>2.1372</v>
      </c>
      <c r="K46" s="32">
        <v>1.8612555980333843</v>
      </c>
      <c r="L46" s="32">
        <v>2.0645150753768844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2.8777414285714285</v>
      </c>
      <c r="J47" s="32">
        <v>2.8582000000000001</v>
      </c>
      <c r="K47" s="32">
        <v>2.4430405076120389</v>
      </c>
      <c r="L47" s="32">
        <v>2.6139623115577888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2.9113128571428573</v>
      </c>
      <c r="J48" s="32">
        <v>2.8915999999999999</v>
      </c>
      <c r="K48" s="32">
        <v>2.509326978216996</v>
      </c>
      <c r="L48" s="32">
        <v>2.6612989949748744</v>
      </c>
      <c r="M48" s="53">
        <f t="shared" si="0"/>
        <v>2027</v>
      </c>
    </row>
    <row r="49" spans="2:15" hidden="1">
      <c r="H49" s="28">
        <v>46631</v>
      </c>
      <c r="I49" s="32">
        <v>2.8592720408163266</v>
      </c>
      <c r="J49" s="32">
        <v>2.8399000000000001</v>
      </c>
      <c r="K49" s="32">
        <v>2.4606172467071326</v>
      </c>
      <c r="L49" s="32">
        <v>2.5698417085427132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2.7051904081632649</v>
      </c>
      <c r="J50" s="32">
        <v>2.6867999999999999</v>
      </c>
      <c r="K50" s="32">
        <v>2.4370097789489127</v>
      </c>
      <c r="L50" s="32">
        <v>2.6140628140703517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3.4822312244897957</v>
      </c>
      <c r="J51" s="32">
        <v>3.4588999999999999</v>
      </c>
      <c r="K51" s="32">
        <v>3.2838890262579667</v>
      </c>
      <c r="L51" s="32">
        <v>3.1155703517587936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4.9725373469387755</v>
      </c>
      <c r="J52" s="32">
        <v>4.9396000000000004</v>
      </c>
      <c r="K52" s="32">
        <v>5.0137288034759742</v>
      </c>
      <c r="L52" s="32">
        <v>4.2190879396984924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Jun 30, 2026</v>
      </c>
      <c r="H53" s="28">
        <v>46753</v>
      </c>
      <c r="I53" s="32">
        <v>5.3914148979591836</v>
      </c>
      <c r="J53" s="32">
        <v>5.3559000000000001</v>
      </c>
      <c r="K53" s="32">
        <v>5.2996987404248861</v>
      </c>
      <c r="L53" s="32">
        <v>4.8577814070351755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4.9021291836734697</v>
      </c>
      <c r="J54" s="32">
        <v>4.8696999999999999</v>
      </c>
      <c r="K54" s="32">
        <v>4.8717231841006576</v>
      </c>
      <c r="L54" s="32">
        <v>4.3909472361809039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3.0352924489795914</v>
      </c>
      <c r="J55" s="32">
        <v>3.0148000000000001</v>
      </c>
      <c r="K55" s="32">
        <v>2.865861594993425</v>
      </c>
      <c r="L55" s="32">
        <v>2.8663241206030148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2.5296802040816324</v>
      </c>
      <c r="J56" s="32">
        <v>2.5124</v>
      </c>
      <c r="K56" s="32">
        <v>2.3698985933131009</v>
      </c>
      <c r="L56" s="32">
        <v>2.375871859296482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2.4465169387755101</v>
      </c>
      <c r="J57" s="32">
        <v>2.4298000000000002</v>
      </c>
      <c r="K57" s="32">
        <v>2.137689767438038</v>
      </c>
      <c r="L57" s="32">
        <v>2.3014999999999999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2.5975373469387755</v>
      </c>
      <c r="J58" s="32">
        <v>2.5798000000000001</v>
      </c>
      <c r="K58" s="32">
        <v>2.3211888618032375</v>
      </c>
      <c r="L58" s="32">
        <v>2.4477311557788943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3.2572312244897961</v>
      </c>
      <c r="J59" s="32">
        <v>3.2353000000000001</v>
      </c>
      <c r="K59" s="32">
        <v>2.8278731588846746</v>
      </c>
      <c r="L59" s="32">
        <v>2.9115502512562812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3.3210067346938774</v>
      </c>
      <c r="J60" s="32">
        <v>3.2987000000000002</v>
      </c>
      <c r="K60" s="32">
        <v>2.8858609344916539</v>
      </c>
      <c r="L60" s="32">
        <v>2.9743643216080402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3.2704965306122449</v>
      </c>
      <c r="J61" s="32">
        <v>3.2484999999999999</v>
      </c>
      <c r="K61" s="32">
        <v>2.8728201280662624</v>
      </c>
      <c r="L61" s="32">
        <v>2.94471608040201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3.0546802040816328</v>
      </c>
      <c r="J62" s="32">
        <v>3.0339999999999998</v>
      </c>
      <c r="K62" s="32">
        <v>2.7295258914552356</v>
      </c>
      <c r="L62" s="32">
        <v>2.8854195979899493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3.6255985714285712</v>
      </c>
      <c r="J63" s="32">
        <v>3.6013000000000002</v>
      </c>
      <c r="K63" s="32">
        <v>3.4751198240374306</v>
      </c>
      <c r="L63" s="32">
        <v>3.2542638190954771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5.1567210204081633</v>
      </c>
      <c r="J64" s="32">
        <v>5.1227</v>
      </c>
      <c r="K64" s="32">
        <v>5.3222237697051096</v>
      </c>
      <c r="L64" s="32">
        <v>4.4155703517587943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5.5521291836734701</v>
      </c>
      <c r="J65" s="32">
        <v>5.5155000000000003</v>
      </c>
      <c r="K65" s="32">
        <v>5.5438659342473455</v>
      </c>
      <c r="L65" s="32">
        <v>4.9055201005025122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5.0005985714285712</v>
      </c>
      <c r="J66" s="32">
        <v>4.9675000000000002</v>
      </c>
      <c r="K66" s="32">
        <v>5.0401712291527572</v>
      </c>
      <c r="L66" s="32">
        <v>4.5959723618090456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3.064374081632653</v>
      </c>
      <c r="J67" s="32">
        <v>3.0436999999999999</v>
      </c>
      <c r="K67" s="32">
        <v>3.183273792493678</v>
      </c>
      <c r="L67" s="32">
        <v>2.9251180904522611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2.4327414285714282</v>
      </c>
      <c r="J68" s="32">
        <v>2.4161000000000001</v>
      </c>
      <c r="K68" s="32">
        <v>2.2771181523419326</v>
      </c>
      <c r="L68" s="32">
        <v>2.3909472361809043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2.5194761224489794</v>
      </c>
      <c r="J69" s="32">
        <v>2.5023</v>
      </c>
      <c r="K69" s="32">
        <v>2.2912929419347501</v>
      </c>
      <c r="L69" s="32">
        <v>2.3432085427135676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2.6118230612244897</v>
      </c>
      <c r="J70" s="32">
        <v>2.5939999999999999</v>
      </c>
      <c r="K70" s="32">
        <v>2.3691254229716745</v>
      </c>
      <c r="L70" s="32">
        <v>2.4316507537688441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3.1812108163265305</v>
      </c>
      <c r="J71" s="32">
        <v>3.1598000000000002</v>
      </c>
      <c r="K71" s="32">
        <v>2.8502950987860398</v>
      </c>
      <c r="L71" s="32">
        <v>2.7864246231155776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4.773353673469388</v>
      </c>
      <c r="J72" s="32">
        <v>4.7220000000000004</v>
      </c>
      <c r="K72" s="32">
        <v>4.4302429191461821</v>
      </c>
      <c r="L72" s="32">
        <v>4.4048165829145729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4.7421291836734696</v>
      </c>
      <c r="J73" s="32">
        <v>4.6906999999999996</v>
      </c>
      <c r="K73" s="32">
        <v>4.4478196582412748</v>
      </c>
      <c r="L73" s="32">
        <v>4.3941633165829144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4.6461087755102044</v>
      </c>
      <c r="J74" s="32">
        <v>4.5937000000000001</v>
      </c>
      <c r="K74" s="32">
        <v>4.4665819251932222</v>
      </c>
      <c r="L74" s="32">
        <v>4.4528567839195974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5.0448842857142857</v>
      </c>
      <c r="J75" s="32">
        <v>4.9922000000000004</v>
      </c>
      <c r="K75" s="32">
        <v>4.9718745156600912</v>
      </c>
      <c r="L75" s="32">
        <v>4.6521532663316574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5.977435306122449</v>
      </c>
      <c r="J76" s="32">
        <v>5.9268999999999998</v>
      </c>
      <c r="K76" s="32">
        <v>6.1785356951795647</v>
      </c>
      <c r="L76" s="32">
        <v>5.2239120603015072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6.2831495918367359</v>
      </c>
      <c r="J77" s="32">
        <v>6.2319000000000004</v>
      </c>
      <c r="K77" s="32">
        <v>6.3877040448801212</v>
      </c>
      <c r="L77" s="32">
        <v>5.6255201005025128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5.9282516326530619</v>
      </c>
      <c r="J78" s="32">
        <v>5.8765999999999998</v>
      </c>
      <c r="K78" s="32">
        <v>5.9513267041790598</v>
      </c>
      <c r="L78" s="32">
        <v>5.5096407035175874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4.5704965306122451</v>
      </c>
      <c r="J79" s="32">
        <v>4.5197000000000003</v>
      </c>
      <c r="K79" s="32">
        <v>4.5739495132726358</v>
      </c>
      <c r="L79" s="32">
        <v>4.408535175879396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4.2120271428571439</v>
      </c>
      <c r="J80" s="32">
        <v>4.1597999999999997</v>
      </c>
      <c r="K80" s="32">
        <v>3.9578873852240775</v>
      </c>
      <c r="L80" s="32">
        <v>4.1434095477386927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4.261516938775511</v>
      </c>
      <c r="J81" s="32">
        <v>4.2095000000000002</v>
      </c>
      <c r="K81" s="32">
        <v>3.9372695094527068</v>
      </c>
      <c r="L81" s="32">
        <v>4.0589874371859294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4.3442720408163273</v>
      </c>
      <c r="J82" s="32">
        <v>4.2918000000000003</v>
      </c>
      <c r="K82" s="32">
        <v>3.9946387487865458</v>
      </c>
      <c r="L82" s="32">
        <v>4.1379824120603015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4.8845781632653065</v>
      </c>
      <c r="J83" s="32">
        <v>4.8291000000000004</v>
      </c>
      <c r="K83" s="32">
        <v>4.5427649761684377</v>
      </c>
      <c r="L83" s="32">
        <v>4.4641130653266323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6.2257006122448981</v>
      </c>
      <c r="J84" s="32">
        <v>6.1452999999999998</v>
      </c>
      <c r="K84" s="32">
        <v>5.9746764484901362</v>
      </c>
      <c r="L84" s="32">
        <v>5.8352688442211047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6.2137618367346938</v>
      </c>
      <c r="J85" s="32">
        <v>6.1329000000000002</v>
      </c>
      <c r="K85" s="32">
        <v>6.0228191884162872</v>
      </c>
      <c r="L85" s="32">
        <v>5.8436105527638187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6.2376393877551024</v>
      </c>
      <c r="J86" s="32">
        <v>6.1532999999999998</v>
      </c>
      <c r="K86" s="32">
        <v>6.2035348695523513</v>
      </c>
      <c r="L86" s="32">
        <v>6.0203944723618088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6.4641700000000002</v>
      </c>
      <c r="J87" s="32">
        <v>6.3830999999999998</v>
      </c>
      <c r="K87" s="32">
        <v>6.468577662593324</v>
      </c>
      <c r="L87" s="32">
        <v>6.050042713567839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6.7981495918367356</v>
      </c>
      <c r="J88" s="32">
        <v>6.7312000000000003</v>
      </c>
      <c r="K88" s="32">
        <v>7.0348476206540216</v>
      </c>
      <c r="L88" s="32">
        <v>6.032253768844221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7.01417</v>
      </c>
      <c r="J89" s="32">
        <v>6.9482999999999997</v>
      </c>
      <c r="K89" s="32">
        <v>7.2315421555128996</v>
      </c>
      <c r="L89" s="32">
        <v>6.3455201005025117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6.8559046938775507</v>
      </c>
      <c r="J90" s="32">
        <v>6.7857000000000003</v>
      </c>
      <c r="K90" s="32">
        <v>6.8624821792053616</v>
      </c>
      <c r="L90" s="32">
        <v>6.4233090452261301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6.0766189795918368</v>
      </c>
      <c r="J91" s="32">
        <v>5.9957000000000003</v>
      </c>
      <c r="K91" s="32">
        <v>5.9645736893621653</v>
      </c>
      <c r="L91" s="32">
        <v>5.8919522613065318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5.9914148979591841</v>
      </c>
      <c r="J92" s="32">
        <v>5.9036</v>
      </c>
      <c r="K92" s="32">
        <v>5.6386050734167927</v>
      </c>
      <c r="L92" s="32">
        <v>5.8959723618090454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6.0035577551020411</v>
      </c>
      <c r="J93" s="32">
        <v>5.9166999999999996</v>
      </c>
      <c r="K93" s="32">
        <v>5.5832460769706618</v>
      </c>
      <c r="L93" s="32">
        <v>5.7747663316582907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6.0766189795918368</v>
      </c>
      <c r="J94" s="32">
        <v>5.9894999999999996</v>
      </c>
      <c r="K94" s="32">
        <v>5.6201520746014157</v>
      </c>
      <c r="L94" s="32">
        <v>5.844213567839196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6.5880475510204093</v>
      </c>
      <c r="J95" s="32">
        <v>6.4984000000000002</v>
      </c>
      <c r="K95" s="32">
        <v>6.2351833088614068</v>
      </c>
      <c r="L95" s="32">
        <v>6.1419020100502513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6.6367210204081637</v>
      </c>
      <c r="J96" s="32">
        <v>6.5480999999999998</v>
      </c>
      <c r="K96" s="32">
        <v>6.38280729938442</v>
      </c>
      <c r="L96" s="32">
        <v>6.2400929648241199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6.6001904081632663</v>
      </c>
      <c r="J97" s="32">
        <v>6.5115999999999996</v>
      </c>
      <c r="K97" s="32">
        <v>6.4197132970151749</v>
      </c>
      <c r="L97" s="32">
        <v>6.2242135678391959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6.5880475510204093</v>
      </c>
      <c r="J98" s="32">
        <v>6.4966999999999997</v>
      </c>
      <c r="K98" s="32">
        <v>6.554966562075367</v>
      </c>
      <c r="L98" s="32">
        <v>6.3655201005025122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6.7705985714285717</v>
      </c>
      <c r="J99" s="32">
        <v>6.6835000000000004</v>
      </c>
      <c r="K99" s="32">
        <v>6.7764025478598882</v>
      </c>
      <c r="L99" s="32">
        <v>6.3518517587939689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7.0507006122448983</v>
      </c>
      <c r="J100" s="32">
        <v>6.9786999999999999</v>
      </c>
      <c r="K100" s="32">
        <v>7.2684481531436518</v>
      </c>
      <c r="L100" s="32">
        <v>6.280997487437185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7.2433536734693886</v>
      </c>
      <c r="J101" s="32">
        <v>7.173</v>
      </c>
      <c r="K101" s="32">
        <v>7.4658127689650993</v>
      </c>
      <c r="L101" s="32">
        <v>6.5712487437185922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6.5216189795918371</v>
      </c>
      <c r="J102" s="32">
        <v>6.4581999999999997</v>
      </c>
      <c r="K102" s="32">
        <v>6.5104319504092061</v>
      </c>
      <c r="L102" s="32">
        <v>6.0940628140703517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5.97417</v>
      </c>
      <c r="J103" s="32">
        <v>5.8952</v>
      </c>
      <c r="K103" s="32">
        <v>5.8190114864162874</v>
      </c>
      <c r="L103" s="32">
        <v>5.7910477386934671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5.8870271428571437</v>
      </c>
      <c r="J104" s="32">
        <v>5.8013000000000003</v>
      </c>
      <c r="K104" s="32">
        <v>5.5046919702817396</v>
      </c>
      <c r="L104" s="32">
        <v>5.7931582914572859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5.9119251020408168</v>
      </c>
      <c r="J105" s="32">
        <v>5.8269000000000002</v>
      </c>
      <c r="K105" s="32">
        <v>5.466961257620131</v>
      </c>
      <c r="L105" s="32">
        <v>5.6845150753768845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5.986618979591837</v>
      </c>
      <c r="J106" s="32">
        <v>5.9013</v>
      </c>
      <c r="K106" s="32">
        <v>5.4795381618406678</v>
      </c>
      <c r="L106" s="32">
        <v>5.7555703517587933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6.4345781632653063</v>
      </c>
      <c r="J107" s="32">
        <v>6.3479999999999999</v>
      </c>
      <c r="K107" s="32">
        <v>6.057869577227617</v>
      </c>
      <c r="L107" s="32">
        <v>5.9907462311557786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6.509170000000001</v>
      </c>
      <c r="J108" s="32">
        <v>6.4230999999999998</v>
      </c>
      <c r="K108" s="32">
        <v>6.1835355300541233</v>
      </c>
      <c r="L108" s="32">
        <v>6.1144648241206028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6.509170000000001</v>
      </c>
      <c r="J109" s="32">
        <v>6.4223999999999997</v>
      </c>
      <c r="K109" s="32">
        <v>6.2212662427157319</v>
      </c>
      <c r="L109" s="32">
        <v>6.1345653266331652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6.4594761224489803</v>
      </c>
      <c r="J110" s="32">
        <v>6.3707000000000003</v>
      </c>
      <c r="K110" s="32">
        <v>6.3595090997627723</v>
      </c>
      <c r="L110" s="32">
        <v>6.2388869346733662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6.6585577551020414</v>
      </c>
      <c r="J111" s="32">
        <v>6.5735999999999999</v>
      </c>
      <c r="K111" s="32">
        <v>6.6486748074562474</v>
      </c>
      <c r="L111" s="32">
        <v>6.2414999999999994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7.0193740816326535</v>
      </c>
      <c r="J112" s="32">
        <v>6.9481000000000002</v>
      </c>
      <c r="K112" s="32">
        <v>7.1766470612716242</v>
      </c>
      <c r="L112" s="32">
        <v>6.2501432160804011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6.7417210204081641</v>
      </c>
      <c r="J113" s="32">
        <v>6.6813000000000002</v>
      </c>
      <c r="K113" s="32">
        <v>6.8718117679919066</v>
      </c>
      <c r="L113" s="32">
        <v>6.0771783919597988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6.6018230612244899</v>
      </c>
      <c r="J114" s="32">
        <v>6.5366999999999997</v>
      </c>
      <c r="K114" s="32">
        <v>6.589192235855843</v>
      </c>
      <c r="L114" s="32">
        <v>6.1730577889447229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5.813353673469388</v>
      </c>
      <c r="J115" s="32">
        <v>5.7375999999999996</v>
      </c>
      <c r="K115" s="32">
        <v>5.5741742116312594</v>
      </c>
      <c r="L115" s="32">
        <v>5.6326557788944713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5.7370271428571433</v>
      </c>
      <c r="J116" s="32">
        <v>5.6543000000000001</v>
      </c>
      <c r="K116" s="32">
        <v>5.2915546794951958</v>
      </c>
      <c r="L116" s="32">
        <v>5.6454195979899495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5.7751904081632652</v>
      </c>
      <c r="J117" s="32">
        <v>5.6928000000000001</v>
      </c>
      <c r="K117" s="32">
        <v>5.2915546794951958</v>
      </c>
      <c r="L117" s="32">
        <v>5.5498417085427132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5.8515169387755108</v>
      </c>
      <c r="J118" s="32">
        <v>5.7689000000000004</v>
      </c>
      <c r="K118" s="32">
        <v>5.3107808486519987</v>
      </c>
      <c r="L118" s="32">
        <v>5.6225050251256281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6.2838638775510205</v>
      </c>
      <c r="J119" s="32">
        <v>6.2004000000000001</v>
      </c>
      <c r="K119" s="32">
        <v>5.8954007161492168</v>
      </c>
      <c r="L119" s="32">
        <v>5.8423040201005021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6.4110067346938777</v>
      </c>
      <c r="J120" s="32">
        <v>6.3269000000000002</v>
      </c>
      <c r="K120" s="32">
        <v>6.0238500822048557</v>
      </c>
      <c r="L120" s="32">
        <v>6.0177814070351756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6.4110067346938777</v>
      </c>
      <c r="J121" s="32">
        <v>6.3262</v>
      </c>
      <c r="K121" s="32">
        <v>6.0624055098973191</v>
      </c>
      <c r="L121" s="32">
        <v>6.0378819095477381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6.4364148979591844</v>
      </c>
      <c r="J122" s="32">
        <v>6.3482000000000003</v>
      </c>
      <c r="K122" s="32">
        <v>6.1908548759529589</v>
      </c>
      <c r="L122" s="32">
        <v>6.2161733668341705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6.5382516326530622</v>
      </c>
      <c r="J123" s="32">
        <v>6.4557000000000002</v>
      </c>
      <c r="K123" s="32">
        <v>6.5377506358062734</v>
      </c>
      <c r="L123" s="32">
        <v>6.1230075376884425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6.8815169387755102</v>
      </c>
      <c r="J124" s="32">
        <v>6.8129999999999997</v>
      </c>
      <c r="K124" s="32">
        <v>7.0259819340723322</v>
      </c>
      <c r="L124" s="32">
        <v>6.1143643216080399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7.0851904081632657</v>
      </c>
      <c r="J125" s="32">
        <v>7.0179</v>
      </c>
      <c r="K125" s="32">
        <v>7.219686876944361</v>
      </c>
      <c r="L125" s="32">
        <v>6.4154698492462305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6.8252924489795923</v>
      </c>
      <c r="J126" s="32">
        <v>6.7557</v>
      </c>
      <c r="K126" s="32">
        <v>6.7601144260005057</v>
      </c>
      <c r="L126" s="32">
        <v>6.3931582914572864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6.0194761224489799</v>
      </c>
      <c r="J127" s="32">
        <v>5.9396000000000004</v>
      </c>
      <c r="K127" s="32">
        <v>5.7359214470576632</v>
      </c>
      <c r="L127" s="32">
        <v>5.8356708542713562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5.9544761224489795</v>
      </c>
      <c r="J128" s="32">
        <v>5.8673999999999999</v>
      </c>
      <c r="K128" s="32">
        <v>5.466755078862418</v>
      </c>
      <c r="L128" s="32">
        <v>5.8595904522613065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5.993455714285715</v>
      </c>
      <c r="J129" s="32">
        <v>5.9067999999999996</v>
      </c>
      <c r="K129" s="32">
        <v>5.4733527991092572</v>
      </c>
      <c r="L129" s="32">
        <v>5.7648165829145723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6.1103944897959188</v>
      </c>
      <c r="J130" s="32">
        <v>6.0225999999999997</v>
      </c>
      <c r="K130" s="32">
        <v>5.4996405907177541</v>
      </c>
      <c r="L130" s="32">
        <v>5.8774798994974864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6.5652924489795925</v>
      </c>
      <c r="J131" s="32">
        <v>6.4762000000000004</v>
      </c>
      <c r="K131" s="32">
        <v>6.1298259636697017</v>
      </c>
      <c r="L131" s="32">
        <v>6.1194899497487425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6.734272040816327</v>
      </c>
      <c r="J132" s="32">
        <v>6.6436999999999999</v>
      </c>
      <c r="K132" s="32">
        <v>6.3268297666651492</v>
      </c>
      <c r="L132" s="32">
        <v>6.3361733668341707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6.734272040816327</v>
      </c>
      <c r="J133" s="32">
        <v>6.6429999999999998</v>
      </c>
      <c r="K133" s="32">
        <v>6.3662099093884672</v>
      </c>
      <c r="L133" s="32">
        <v>6.356273869346734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6.7602924489795928</v>
      </c>
      <c r="J134" s="32">
        <v>6.6654999999999998</v>
      </c>
      <c r="K134" s="32">
        <v>6.444970194835105</v>
      </c>
      <c r="L134" s="32">
        <v>6.5351683417085429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6.8642720408163269</v>
      </c>
      <c r="J135" s="32">
        <v>6.7751999999999999</v>
      </c>
      <c r="K135" s="32">
        <v>6.8520701519408203</v>
      </c>
      <c r="L135" s="32">
        <v>6.4441130653266327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7.2801904081632651</v>
      </c>
      <c r="J136" s="32">
        <v>7.2035999999999998</v>
      </c>
      <c r="K136" s="32">
        <v>7.4363807513014679</v>
      </c>
      <c r="L136" s="32">
        <v>6.5070276381909542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7.2678434693877554</v>
      </c>
      <c r="J137" s="32">
        <v>7.1970000000000001</v>
      </c>
      <c r="K137" s="32">
        <v>7.3916915055670209</v>
      </c>
      <c r="L137" s="32">
        <v>6.5953693467336683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7.042027142857143</v>
      </c>
      <c r="J138" s="32">
        <v>6.9682000000000004</v>
      </c>
      <c r="K138" s="32">
        <v>6.9220678401846234</v>
      </c>
      <c r="L138" s="32">
        <v>6.6066256281407032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6.2982516326530611</v>
      </c>
      <c r="J139" s="32">
        <v>6.2129000000000003</v>
      </c>
      <c r="K139" s="32">
        <v>5.9558110921593332</v>
      </c>
      <c r="L139" s="32">
        <v>6.1102437185929643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6.2583536734693883</v>
      </c>
      <c r="J140" s="32">
        <v>6.1651999999999996</v>
      </c>
      <c r="K140" s="32">
        <v>5.7008710582463333</v>
      </c>
      <c r="L140" s="32">
        <v>6.1588869346733661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6.2849863265306123</v>
      </c>
      <c r="J141" s="32">
        <v>6.1924000000000001</v>
      </c>
      <c r="K141" s="32">
        <v>5.7075718678720282</v>
      </c>
      <c r="L141" s="32">
        <v>6.051952261306532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6.4443740816326534</v>
      </c>
      <c r="J142" s="32">
        <v>6.3498999999999999</v>
      </c>
      <c r="K142" s="32">
        <v>5.7478798150050583</v>
      </c>
      <c r="L142" s="32">
        <v>6.2064246231155771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6.9092720408163268</v>
      </c>
      <c r="J143" s="32">
        <v>6.8132000000000001</v>
      </c>
      <c r="K143" s="32">
        <v>6.3852814444769859</v>
      </c>
      <c r="L143" s="32">
        <v>6.4582839195979895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7.042027142857143</v>
      </c>
      <c r="J144" s="32">
        <v>6.9452999999999996</v>
      </c>
      <c r="K144" s="32">
        <v>6.6134182398872028</v>
      </c>
      <c r="L144" s="32">
        <v>6.6392889447236172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7.0819251020408167</v>
      </c>
      <c r="J145" s="32">
        <v>6.9836999999999998</v>
      </c>
      <c r="K145" s="32">
        <v>6.6536230976413764</v>
      </c>
      <c r="L145" s="32">
        <v>6.6986859296482413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7.1084557142857152</v>
      </c>
      <c r="J146" s="32">
        <v>7.0068000000000001</v>
      </c>
      <c r="K146" s="32">
        <v>6.6939310447744056</v>
      </c>
      <c r="L146" s="32">
        <v>6.8780829145728637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7.1881495918367353</v>
      </c>
      <c r="J147" s="32">
        <v>7.0926</v>
      </c>
      <c r="K147" s="32">
        <v>7.0964950692104196</v>
      </c>
      <c r="L147" s="32">
        <v>6.7631080402010051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7.5866189795918366</v>
      </c>
      <c r="J148" s="32">
        <v>7.5039999999999996</v>
      </c>
      <c r="K148" s="32">
        <v>7.6332299202286293</v>
      </c>
      <c r="L148" s="32">
        <v>6.808836683417085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7.8081495918367354</v>
      </c>
      <c r="J149" s="32">
        <v>7.7263999999999999</v>
      </c>
      <c r="K149" s="32">
        <v>7.8557998891805774</v>
      </c>
      <c r="L149" s="32">
        <v>7.1275301507537678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7.1700883673469393</v>
      </c>
      <c r="J150" s="32">
        <v>7.0936000000000003</v>
      </c>
      <c r="K150" s="32">
        <v>6.9780453729038951</v>
      </c>
      <c r="L150" s="32">
        <v>6.7327562814070347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6.6135577551020415</v>
      </c>
      <c r="J151" s="32">
        <v>6.5217999999999998</v>
      </c>
      <c r="K151" s="32">
        <v>6.251162162584218</v>
      </c>
      <c r="L151" s="32">
        <v>6.4207964824120598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6.5863128571428575</v>
      </c>
      <c r="J152" s="32">
        <v>6.4866000000000001</v>
      </c>
      <c r="K152" s="32">
        <v>5.9632335274370254</v>
      </c>
      <c r="L152" s="32">
        <v>6.4819020100502511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6.6271291836734694</v>
      </c>
      <c r="J153" s="32">
        <v>6.5277000000000003</v>
      </c>
      <c r="K153" s="32">
        <v>5.9837998585189691</v>
      </c>
      <c r="L153" s="32">
        <v>6.388937185929648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6.7628434693877555</v>
      </c>
      <c r="J154" s="32">
        <v>6.6619999999999999</v>
      </c>
      <c r="K154" s="32">
        <v>6.0043661896009111</v>
      </c>
      <c r="L154" s="32">
        <v>6.5200929648241202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7.2379455102040824</v>
      </c>
      <c r="J155" s="32">
        <v>7.1353999999999997</v>
      </c>
      <c r="K155" s="32">
        <v>6.6351700988259994</v>
      </c>
      <c r="L155" s="32">
        <v>6.7820025125628138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7.3193740816326534</v>
      </c>
      <c r="J156" s="32">
        <v>7.2171000000000003</v>
      </c>
      <c r="K156" s="32">
        <v>6.8820691611881646</v>
      </c>
      <c r="L156" s="32">
        <v>6.9124547738693467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7.3601904081632652</v>
      </c>
      <c r="J157" s="32">
        <v>7.2563000000000004</v>
      </c>
      <c r="K157" s="32">
        <v>6.9232018233520494</v>
      </c>
      <c r="L157" s="32">
        <v>6.9727562814070341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7.4009046938775516</v>
      </c>
      <c r="J158" s="32">
        <v>7.2933000000000003</v>
      </c>
      <c r="K158" s="32">
        <v>6.9506235981279723</v>
      </c>
      <c r="L158" s="32">
        <v>7.1661231155778893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7.4551904081632649</v>
      </c>
      <c r="J159" s="32">
        <v>7.3543000000000003</v>
      </c>
      <c r="K159" s="32">
        <v>7.2797879848179061</v>
      </c>
      <c r="L159" s="32">
        <v>7.0261231155778887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7.8352924489795921</v>
      </c>
      <c r="J160" s="32">
        <v>7.7476000000000003</v>
      </c>
      <c r="K160" s="32">
        <v>7.8489959901760251</v>
      </c>
      <c r="L160" s="32">
        <v>7.053761306532663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8.0554965306122455</v>
      </c>
      <c r="J161" s="32">
        <v>7.9687999999999999</v>
      </c>
      <c r="K161" s="32">
        <v>8.0555355607157324</v>
      </c>
      <c r="L161" s="32">
        <v>7.3711482412060292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7.5981495918367354</v>
      </c>
      <c r="J162" s="32">
        <v>7.5130999999999997</v>
      </c>
      <c r="K162" s="32">
        <v>7.3484455111365703</v>
      </c>
      <c r="L162" s="32">
        <v>7.154364321608039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6.7803944897959187</v>
      </c>
      <c r="J163" s="32">
        <v>6.6852999999999998</v>
      </c>
      <c r="K163" s="32">
        <v>6.3962089186358124</v>
      </c>
      <c r="L163" s="32">
        <v>6.5851180904522604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6.7248842857142854</v>
      </c>
      <c r="J164" s="32">
        <v>6.6223999999999998</v>
      </c>
      <c r="K164" s="32">
        <v>6.0811677768492665</v>
      </c>
      <c r="L164" s="32">
        <v>6.6183844221105526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6.7665169387755109</v>
      </c>
      <c r="J165" s="32">
        <v>6.6642999999999999</v>
      </c>
      <c r="K165" s="32">
        <v>6.0741576990870003</v>
      </c>
      <c r="L165" s="32">
        <v>6.5262236180904516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6.9189659183673475</v>
      </c>
      <c r="J166" s="32">
        <v>6.8150000000000004</v>
      </c>
      <c r="K166" s="32">
        <v>6.102198010136064</v>
      </c>
      <c r="L166" s="32">
        <v>6.673861809045226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7.3347822448979594</v>
      </c>
      <c r="J167" s="32">
        <v>7.2302</v>
      </c>
      <c r="K167" s="32">
        <v>6.7182601381846236</v>
      </c>
      <c r="L167" s="32">
        <v>6.8773793969849244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7.4594761224489794</v>
      </c>
      <c r="J168" s="32">
        <v>7.3544</v>
      </c>
      <c r="K168" s="32">
        <v>6.9983539805386954</v>
      </c>
      <c r="L168" s="32">
        <v>7.0504447236180896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7.5011087755102048</v>
      </c>
      <c r="J169" s="32">
        <v>7.3944000000000001</v>
      </c>
      <c r="K169" s="32">
        <v>7.0404144471122923</v>
      </c>
      <c r="L169" s="32">
        <v>7.11155025125628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7.5426393877551021</v>
      </c>
      <c r="J170" s="32">
        <v>7.4322999999999997</v>
      </c>
      <c r="K170" s="32">
        <v>7.096391979831564</v>
      </c>
      <c r="L170" s="32">
        <v>7.3057211055276374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7.6535577551020415</v>
      </c>
      <c r="J171" s="32">
        <v>7.5487000000000002</v>
      </c>
      <c r="K171" s="32">
        <v>7.4464835104294389</v>
      </c>
      <c r="L171" s="32">
        <v>7.2214999999999998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8.0416189795918367</v>
      </c>
      <c r="J172" s="32">
        <v>7.9499000000000004</v>
      </c>
      <c r="K172" s="32">
        <v>8.0345053274289331</v>
      </c>
      <c r="L172" s="32">
        <v>7.2569773869346728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8.0126393877551028</v>
      </c>
      <c r="J173" s="32">
        <v>7.9268000000000001</v>
      </c>
      <c r="K173" s="32">
        <v>7.8027604037587261</v>
      </c>
      <c r="L173" s="32">
        <v>7.3289371859296475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7.6164148979591841</v>
      </c>
      <c r="J174" s="32">
        <v>7.5309999999999997</v>
      </c>
      <c r="K174" s="32">
        <v>7.316693982448661</v>
      </c>
      <c r="L174" s="32">
        <v>7.1723542713567827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6.8946802040816326</v>
      </c>
      <c r="J175" s="32">
        <v>6.7973999999999997</v>
      </c>
      <c r="K175" s="32">
        <v>6.5159987768674759</v>
      </c>
      <c r="L175" s="32">
        <v>6.6976809045226124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6.8804965306122456</v>
      </c>
      <c r="J176" s="32">
        <v>6.7748999999999997</v>
      </c>
      <c r="K176" s="32">
        <v>6.2015246266646438</v>
      </c>
      <c r="L176" s="32">
        <v>6.771650753768844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6.922945510204082</v>
      </c>
      <c r="J177" s="32">
        <v>6.8177000000000003</v>
      </c>
      <c r="K177" s="32">
        <v>6.201473081975216</v>
      </c>
      <c r="L177" s="32">
        <v>6.6802939698492461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7.0786597959183677</v>
      </c>
      <c r="J178" s="32">
        <v>6.9714999999999998</v>
      </c>
      <c r="K178" s="32">
        <v>6.2301319292974204</v>
      </c>
      <c r="L178" s="32">
        <v>6.8311482412060291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7.559782244897959</v>
      </c>
      <c r="J179" s="32">
        <v>7.4508000000000001</v>
      </c>
      <c r="K179" s="32">
        <v>6.8734096533641882</v>
      </c>
      <c r="L179" s="32">
        <v>7.0989874371859294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7.6446802040816335</v>
      </c>
      <c r="J180" s="32">
        <v>7.5358999999999998</v>
      </c>
      <c r="K180" s="32">
        <v>7.1737090139742046</v>
      </c>
      <c r="L180" s="32">
        <v>7.2328567839195976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7.672945510204082</v>
      </c>
      <c r="J181" s="32">
        <v>7.5629</v>
      </c>
      <c r="K181" s="32">
        <v>7.2165941955786552</v>
      </c>
      <c r="L181" s="32">
        <v>7.2807964824120592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7.7153944897959192</v>
      </c>
      <c r="J182" s="32">
        <v>7.6016000000000004</v>
      </c>
      <c r="K182" s="32">
        <v>7.2594793771831068</v>
      </c>
      <c r="L182" s="32">
        <v>7.4758718592964817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7.7720271428571435</v>
      </c>
      <c r="J183" s="32">
        <v>7.6647999999999996</v>
      </c>
      <c r="K183" s="32">
        <v>7.4882347088664645</v>
      </c>
      <c r="L183" s="32">
        <v>7.3381834170854265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8.0975373469387755</v>
      </c>
      <c r="J184" s="32">
        <v>8.0045999999999999</v>
      </c>
      <c r="K184" s="32">
        <v>7.8313161617020741</v>
      </c>
      <c r="L184" s="32">
        <v>7.3120527638190946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8.3400883673469384</v>
      </c>
      <c r="J185" s="32">
        <v>8.2477</v>
      </c>
      <c r="K185" s="32">
        <v>8.0393505282352056</v>
      </c>
      <c r="L185" s="32">
        <v>7.6514497487437181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7.9354965306122454</v>
      </c>
      <c r="J186" s="32">
        <v>7.8437000000000001</v>
      </c>
      <c r="K186" s="32">
        <v>7.6014268468512896</v>
      </c>
      <c r="L186" s="32">
        <v>7.4866256281407031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7.1552924489795924</v>
      </c>
      <c r="J187" s="32">
        <v>7.0528000000000004</v>
      </c>
      <c r="K187" s="32">
        <v>6.7548568676788054</v>
      </c>
      <c r="L187" s="32">
        <v>6.9543643216080397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7.0974353061224491</v>
      </c>
      <c r="J188" s="32">
        <v>6.9874999999999998</v>
      </c>
      <c r="K188" s="32">
        <v>6.404456068944361</v>
      </c>
      <c r="L188" s="32">
        <v>6.9853190954773865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7.1408026530612245</v>
      </c>
      <c r="J189" s="32">
        <v>7.0312000000000001</v>
      </c>
      <c r="K189" s="32">
        <v>6.4337334525397063</v>
      </c>
      <c r="L189" s="32">
        <v>6.8948668341708537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7.3431495918367347</v>
      </c>
      <c r="J190" s="32">
        <v>7.2306999999999997</v>
      </c>
      <c r="K190" s="32">
        <v>6.4629077467561959</v>
      </c>
      <c r="L190" s="32">
        <v>7.0916507537688442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7.8343740816326539</v>
      </c>
      <c r="J191" s="32">
        <v>7.7198000000000002</v>
      </c>
      <c r="K191" s="32">
        <v>7.1196901794532126</v>
      </c>
      <c r="L191" s="32">
        <v>7.3694396984924619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7.9210067346938775</v>
      </c>
      <c r="J192" s="32">
        <v>7.8067000000000002</v>
      </c>
      <c r="K192" s="32">
        <v>7.4116393003758221</v>
      </c>
      <c r="L192" s="32">
        <v>7.5050175879396983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7.9210067346938775</v>
      </c>
      <c r="J193" s="32">
        <v>7.806</v>
      </c>
      <c r="K193" s="32">
        <v>7.4409166839711691</v>
      </c>
      <c r="L193" s="32">
        <v>7.5251180904522608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7.9643740816326538</v>
      </c>
      <c r="J194" s="32">
        <v>7.8456000000000001</v>
      </c>
      <c r="K194" s="32">
        <v>7.4846265806064753</v>
      </c>
      <c r="L194" s="32">
        <v>7.7210979899497483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8.0077414285714283</v>
      </c>
      <c r="J195" s="32">
        <v>7.8958000000000004</v>
      </c>
      <c r="K195" s="32">
        <v>7.6890528188796159</v>
      </c>
      <c r="L195" s="32">
        <v>7.5703442211055263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8.2533536734693875</v>
      </c>
      <c r="J196" s="32">
        <v>8.1574000000000009</v>
      </c>
      <c r="K196" s="32">
        <v>7.995537542221042</v>
      </c>
      <c r="L196" s="32">
        <v>7.4655201005025127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8.5153944897959182</v>
      </c>
      <c r="J197" s="32">
        <v>8.4196000000000009</v>
      </c>
      <c r="K197" s="32">
        <v>8.2079016626661616</v>
      </c>
      <c r="L197" s="32">
        <v>7.8241130653266326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7.9695781632653064</v>
      </c>
      <c r="J198" s="32">
        <v>7.8772000000000002</v>
      </c>
      <c r="K198" s="32">
        <v>7.6118388741158327</v>
      </c>
      <c r="L198" s="32">
        <v>7.5201934673366821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7.3795781632653066</v>
      </c>
      <c r="J199" s="32">
        <v>7.2725</v>
      </c>
      <c r="K199" s="32">
        <v>6.9709322057627716</v>
      </c>
      <c r="L199" s="32">
        <v>7.1752688442211054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7.3499863265306127</v>
      </c>
      <c r="J200" s="32">
        <v>7.2350000000000003</v>
      </c>
      <c r="K200" s="32">
        <v>6.6431079809979767</v>
      </c>
      <c r="L200" s="32">
        <v>7.2340628140703505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7.3942720408163272</v>
      </c>
      <c r="J201" s="32">
        <v>7.2796000000000003</v>
      </c>
      <c r="K201" s="32">
        <v>6.553626400150228</v>
      </c>
      <c r="L201" s="32">
        <v>7.1445150753768845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7.645088367346939</v>
      </c>
      <c r="J202" s="32">
        <v>7.5266000000000002</v>
      </c>
      <c r="K202" s="32">
        <v>6.6505304162756707</v>
      </c>
      <c r="L202" s="32">
        <v>7.3890376884422109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8.1466189795918371</v>
      </c>
      <c r="J203" s="32">
        <v>8.0259</v>
      </c>
      <c r="K203" s="32">
        <v>7.3434972209514422</v>
      </c>
      <c r="L203" s="32">
        <v>7.6769773869346727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8.2350883673469397</v>
      </c>
      <c r="J204" s="32">
        <v>8.1144999999999996</v>
      </c>
      <c r="K204" s="32">
        <v>7.7012173655847249</v>
      </c>
      <c r="L204" s="32">
        <v>7.8143643216080392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8.2498842857142858</v>
      </c>
      <c r="J205" s="32">
        <v>8.1282999999999994</v>
      </c>
      <c r="K205" s="32">
        <v>7.7608030265639858</v>
      </c>
      <c r="L205" s="32">
        <v>7.8490376884422108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8.2941700000000012</v>
      </c>
      <c r="J206" s="32">
        <v>8.1686999999999994</v>
      </c>
      <c r="K206" s="32">
        <v>7.8055438169878615</v>
      </c>
      <c r="L206" s="32">
        <v>8.0459221105527643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8.3383536734693884</v>
      </c>
      <c r="J207" s="32">
        <v>8.2199000000000009</v>
      </c>
      <c r="K207" s="32">
        <v>7.9844038893045024</v>
      </c>
      <c r="L207" s="32">
        <v>7.8959723618090454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8.7367210204081633</v>
      </c>
      <c r="J208" s="32">
        <v>8.6310000000000002</v>
      </c>
      <c r="K208" s="32">
        <v>8.3719168644274156</v>
      </c>
      <c r="L208" s="32">
        <v>7.9416005025125624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8.6191700000000004</v>
      </c>
      <c r="J209" s="32">
        <v>8.5212000000000003</v>
      </c>
      <c r="K209" s="32">
        <v>8.2887237356899348</v>
      </c>
      <c r="L209" s="32">
        <v>7.9263241206030148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8.4233536734693875</v>
      </c>
      <c r="J210" s="32">
        <v>8.3217999999999996</v>
      </c>
      <c r="K210" s="32">
        <v>8.0149183454461319</v>
      </c>
      <c r="L210" s="32">
        <v>7.967128140703517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7.6100883673469397</v>
      </c>
      <c r="J211" s="32">
        <v>7.4984000000000002</v>
      </c>
      <c r="K211" s="32">
        <v>7.132370173052605</v>
      </c>
      <c r="L211" s="32">
        <v>7.4023040201005026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7.6100883673469397</v>
      </c>
      <c r="J212" s="32">
        <v>7.4897999999999998</v>
      </c>
      <c r="K212" s="32">
        <v>6.8279987819777448</v>
      </c>
      <c r="L212" s="32">
        <v>7.4902437185929642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7.655190408163266</v>
      </c>
      <c r="J213" s="32">
        <v>7.5353000000000003</v>
      </c>
      <c r="K213" s="32">
        <v>6.6910445421664146</v>
      </c>
      <c r="L213" s="32">
        <v>7.4014999999999995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7.8661087755102042</v>
      </c>
      <c r="J214" s="32">
        <v>7.7431999999999999</v>
      </c>
      <c r="K214" s="32">
        <v>6.7367131370000006</v>
      </c>
      <c r="L214" s="32">
        <v>7.6067261306532652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8.3932516326530617</v>
      </c>
      <c r="J215" s="32">
        <v>8.2675999999999998</v>
      </c>
      <c r="K215" s="32">
        <v>7.4671013862008104</v>
      </c>
      <c r="L215" s="32">
        <v>7.9198919597989947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8.4685577551020401</v>
      </c>
      <c r="J216" s="32">
        <v>8.3432999999999993</v>
      </c>
      <c r="K216" s="32">
        <v>7.7866784606570567</v>
      </c>
      <c r="L216" s="32">
        <v>8.0443140703517582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8.453455714285715</v>
      </c>
      <c r="J217" s="32">
        <v>8.3277999999999999</v>
      </c>
      <c r="K217" s="32">
        <v>7.8322439661117862</v>
      </c>
      <c r="L217" s="32">
        <v>8.0495402010050245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8.4836597959183688</v>
      </c>
      <c r="J218" s="32">
        <v>8.3544</v>
      </c>
      <c r="K218" s="32">
        <v>7.8627584222534139</v>
      </c>
      <c r="L218" s="32">
        <v>8.232555276381909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8.5287618367346951</v>
      </c>
      <c r="J219" s="32">
        <v>8.4064999999999994</v>
      </c>
      <c r="K219" s="32">
        <v>8.0604838509008605</v>
      </c>
      <c r="L219" s="32">
        <v>8.083510050251256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8.7998842857142865</v>
      </c>
      <c r="J220" s="32">
        <v>8.6929999999999996</v>
      </c>
      <c r="K220" s="32">
        <v>8.3953181534279206</v>
      </c>
      <c r="L220" s="32">
        <v>8.0038115577889446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9.046414897959183</v>
      </c>
      <c r="J221" s="32">
        <v>8.94</v>
      </c>
      <c r="K221" s="32">
        <v>8.6334546185872547</v>
      </c>
      <c r="L221" s="32">
        <v>8.3471281407035178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8.7081495918367349</v>
      </c>
      <c r="J222" s="32">
        <v>8.6008999999999993</v>
      </c>
      <c r="K222" s="32">
        <v>8.2295504322260999</v>
      </c>
      <c r="L222" s="32">
        <v>8.2476306532663308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7.8777414285714293</v>
      </c>
      <c r="J223" s="32">
        <v>7.7607999999999997</v>
      </c>
      <c r="K223" s="32">
        <v>7.359527619363682</v>
      </c>
      <c r="L223" s="32">
        <v>7.6659221105527635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7.9392720408163271</v>
      </c>
      <c r="J224" s="32">
        <v>7.8124000000000002</v>
      </c>
      <c r="K224" s="32">
        <v>7.0488677761785539</v>
      </c>
      <c r="L224" s="32">
        <v>7.8144648241206029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7.9699863265306128</v>
      </c>
      <c r="J225" s="32">
        <v>7.8437999999999999</v>
      </c>
      <c r="K225" s="32">
        <v>6.9245419852771883</v>
      </c>
      <c r="L225" s="32">
        <v>7.7115502512562806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8.1852924489795917</v>
      </c>
      <c r="J226" s="32">
        <v>8.0559999999999992</v>
      </c>
      <c r="K226" s="32">
        <v>7.0177347837637836</v>
      </c>
      <c r="L226" s="32">
        <v>7.9210979899497476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8.7542720408163284</v>
      </c>
      <c r="J227" s="32">
        <v>8.6213999999999995</v>
      </c>
      <c r="K227" s="32">
        <v>7.6547240557202842</v>
      </c>
      <c r="L227" s="32">
        <v>8.27546984924623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8.8003944897959183</v>
      </c>
      <c r="J228" s="32">
        <v>8.6684999999999999</v>
      </c>
      <c r="K228" s="32">
        <v>8.0741947382888206</v>
      </c>
      <c r="L228" s="32">
        <v>8.3711482412060292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8.8312108163265304</v>
      </c>
      <c r="J229" s="32">
        <v>8.6979000000000006</v>
      </c>
      <c r="K229" s="32">
        <v>8.1207911375321196</v>
      </c>
      <c r="L229" s="32">
        <v>8.4216005025125629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8.8773332653061239</v>
      </c>
      <c r="J230" s="32">
        <v>8.7401999999999997</v>
      </c>
      <c r="K230" s="32">
        <v>8.1673875367754167</v>
      </c>
      <c r="L230" s="32">
        <v>8.6202939698492447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8.9387618367346953</v>
      </c>
      <c r="J231" s="32">
        <v>8.8082999999999991</v>
      </c>
      <c r="K231" s="32">
        <v>8.4626355178214467</v>
      </c>
      <c r="L231" s="32">
        <v>8.4873291457286424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9.3078434693877554</v>
      </c>
      <c r="J232" s="32">
        <v>9.1907999999999994</v>
      </c>
      <c r="K232" s="32">
        <v>8.8043768087319183</v>
      </c>
      <c r="L232" s="32">
        <v>8.5041130653266332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9.2523332653061239</v>
      </c>
      <c r="J233" s="32">
        <v>9.1417999999999999</v>
      </c>
      <c r="K233" s="32">
        <v>8.8304584215827013</v>
      </c>
      <c r="L233" s="32">
        <v>8.5499422110552743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9.0953944897959182</v>
      </c>
      <c r="J234" s="32">
        <v>8.9803999999999995</v>
      </c>
      <c r="K234" s="32">
        <v>8.592528135181082</v>
      </c>
      <c r="L234" s="32">
        <v>8.6290376884422102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8.3574353061224489</v>
      </c>
      <c r="J235" s="32">
        <v>8.2309000000000001</v>
      </c>
      <c r="K235" s="32">
        <v>7.6883311932276186</v>
      </c>
      <c r="L235" s="32">
        <v>8.1383844221105512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8.3417210204081638</v>
      </c>
      <c r="J236" s="32">
        <v>8.2068999999999992</v>
      </c>
      <c r="K236" s="32">
        <v>7.3552494101411234</v>
      </c>
      <c r="L236" s="32">
        <v>8.2108467336683422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8.373149591836734</v>
      </c>
      <c r="J237" s="32">
        <v>8.2387999999999995</v>
      </c>
      <c r="K237" s="32">
        <v>7.0221676270546292</v>
      </c>
      <c r="L237" s="32">
        <v>8.1086356783919591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8.5772312244897968</v>
      </c>
      <c r="J238" s="32">
        <v>8.4400999999999993</v>
      </c>
      <c r="K238" s="32">
        <v>7.1173191237395041</v>
      </c>
      <c r="L238" s="32">
        <v>8.3071281407035151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9.0953944897959182</v>
      </c>
      <c r="J239" s="32">
        <v>8.9556000000000004</v>
      </c>
      <c r="K239" s="32">
        <v>7.9262614796292361</v>
      </c>
      <c r="L239" s="32">
        <v>8.611449748743718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9.1581495918367359</v>
      </c>
      <c r="J240" s="32">
        <v>9.0190999999999999</v>
      </c>
      <c r="K240" s="32">
        <v>8.3387220844355081</v>
      </c>
      <c r="L240" s="32">
        <v>8.7235100502512548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9.1581495918367359</v>
      </c>
      <c r="J241" s="32">
        <v>9.0183999999999997</v>
      </c>
      <c r="K241" s="32">
        <v>8.4021220524324747</v>
      </c>
      <c r="L241" s="32">
        <v>8.7436105527638173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9.2052924489795913</v>
      </c>
      <c r="J242" s="32">
        <v>9.0616000000000003</v>
      </c>
      <c r="K242" s="32">
        <v>8.433873581120384</v>
      </c>
      <c r="L242" s="32">
        <v>8.9433090452261297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9.268047551020409</v>
      </c>
      <c r="J243" s="32">
        <v>9.1309000000000005</v>
      </c>
      <c r="K243" s="32">
        <v>8.7510795998629227</v>
      </c>
      <c r="L243" s="32">
        <v>8.8116507537688431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9.503557755102042</v>
      </c>
      <c r="J244" s="32">
        <v>9.3826000000000001</v>
      </c>
      <c r="K244" s="32">
        <v>8.9890098862645438</v>
      </c>
      <c r="L244" s="32">
        <v>8.6968768844221085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9.7610067346938774</v>
      </c>
      <c r="J245" s="32">
        <v>9.6402999999999999</v>
      </c>
      <c r="K245" s="32">
        <v>9.2351873229747081</v>
      </c>
      <c r="L245" s="32">
        <v>9.0509472361809049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9.2315169387755098</v>
      </c>
      <c r="J246" s="32">
        <v>9.1137999999999995</v>
      </c>
      <c r="K246" s="32">
        <v>8.6677833817465864</v>
      </c>
      <c r="L246" s="32">
        <v>8.7631080402010042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8.7500883673469385</v>
      </c>
      <c r="J247" s="32">
        <v>8.6157000000000004</v>
      </c>
      <c r="K247" s="32">
        <v>8.0436802821471929</v>
      </c>
      <c r="L247" s="32">
        <v>8.5251180904522599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8.7180475510204083</v>
      </c>
      <c r="J248" s="32">
        <v>8.5756999999999994</v>
      </c>
      <c r="K248" s="32">
        <v>7.6465284501011634</v>
      </c>
      <c r="L248" s="32">
        <v>8.5815000000000001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8.7662108163265309</v>
      </c>
      <c r="J249" s="32">
        <v>8.6240000000000006</v>
      </c>
      <c r="K249" s="32">
        <v>7.3871555728973206</v>
      </c>
      <c r="L249" s="32">
        <v>8.4957713567839193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8.9587618367346931</v>
      </c>
      <c r="J250" s="32">
        <v>8.8140000000000001</v>
      </c>
      <c r="K250" s="32">
        <v>7.4195771825478012</v>
      </c>
      <c r="L250" s="32">
        <v>8.6829070351758784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9.520394489795919</v>
      </c>
      <c r="J251" s="32">
        <v>9.3720999999999997</v>
      </c>
      <c r="K251" s="32">
        <v>8.2949090984213463</v>
      </c>
      <c r="L251" s="32">
        <v>9.0300427135678376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9.5684557142857134</v>
      </c>
      <c r="J252" s="32">
        <v>9.4212000000000007</v>
      </c>
      <c r="K252" s="32">
        <v>8.6677833817465864</v>
      </c>
      <c r="L252" s="32">
        <v>9.1276306532663316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9.5524353061224492</v>
      </c>
      <c r="J253" s="32">
        <v>9.4047999999999998</v>
      </c>
      <c r="K253" s="32">
        <v>8.7326266010475493</v>
      </c>
      <c r="L253" s="32">
        <v>9.131952261306532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9.5845781632653058</v>
      </c>
      <c r="J254" s="32">
        <v>9.4332999999999991</v>
      </c>
      <c r="K254" s="32">
        <v>8.74891472290693</v>
      </c>
      <c r="L254" s="32">
        <v>9.3168768844221113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9.6487618367346943</v>
      </c>
      <c r="J255" s="32">
        <v>9.5039999999999996</v>
      </c>
      <c r="K255" s="32">
        <v>9.1216859168533144</v>
      </c>
      <c r="L255" s="32">
        <v>9.1866256281407033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9.8733536734693867</v>
      </c>
      <c r="J256" s="32">
        <v>9.7449999999999992</v>
      </c>
      <c r="K256" s="32">
        <v>9.3325036966155803</v>
      </c>
      <c r="L256" s="32">
        <v>9.061097989949749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10.139986326530613</v>
      </c>
      <c r="J257" s="32">
        <v>10.011699999999999</v>
      </c>
      <c r="K257" s="32">
        <v>9.5872375517708655</v>
      </c>
      <c r="L257" s="32">
        <v>9.4242135678391961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9.828455714285715</v>
      </c>
      <c r="J258" s="32">
        <v>9.6988000000000003</v>
      </c>
      <c r="K258" s="32">
        <v>9.2559082881249388</v>
      </c>
      <c r="L258" s="32">
        <v>9.3510477386934667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9.1232516326530622</v>
      </c>
      <c r="J259" s="32">
        <v>8.9814000000000007</v>
      </c>
      <c r="K259" s="32">
        <v>8.4108846496353067</v>
      </c>
      <c r="L259" s="32">
        <v>8.892655778894472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9.1068230612244907</v>
      </c>
      <c r="J260" s="32">
        <v>8.9566999999999997</v>
      </c>
      <c r="K260" s="32">
        <v>7.8890977585513404</v>
      </c>
      <c r="L260" s="32">
        <v>8.964414572864321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9.1561087755102033</v>
      </c>
      <c r="J261" s="32">
        <v>9.0061</v>
      </c>
      <c r="K261" s="32">
        <v>7.6322505711294886</v>
      </c>
      <c r="L261" s="32">
        <v>8.8797914572864318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9.3692720408163268</v>
      </c>
      <c r="J262" s="32">
        <v>9.2163000000000004</v>
      </c>
      <c r="K262" s="32">
        <v>7.6322505711294895</v>
      </c>
      <c r="L262" s="32">
        <v>9.0872286432160791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9.8940679591836744</v>
      </c>
      <c r="J263" s="32">
        <v>9.7383000000000006</v>
      </c>
      <c r="K263" s="32">
        <v>8.5103659002321717</v>
      </c>
      <c r="L263" s="32">
        <v>9.3980829145728642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9.9432516326530607</v>
      </c>
      <c r="J264" s="32">
        <v>9.7883999999999993</v>
      </c>
      <c r="K264" s="32">
        <v>8.9245790244790086</v>
      </c>
      <c r="L264" s="32">
        <v>9.4967763819095481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9.9268230612244892</v>
      </c>
      <c r="J265" s="32">
        <v>9.7716999999999992</v>
      </c>
      <c r="K265" s="32">
        <v>8.9742681050880115</v>
      </c>
      <c r="L265" s="32">
        <v>9.500695979899497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9.9924353061224505</v>
      </c>
      <c r="J266" s="32">
        <v>9.8330000000000002</v>
      </c>
      <c r="K266" s="32">
        <v>9.0405545756929708</v>
      </c>
      <c r="L266" s="32">
        <v>9.7185854271356771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10.058047551020408</v>
      </c>
      <c r="J267" s="32">
        <v>9.9050999999999991</v>
      </c>
      <c r="K267" s="32">
        <v>9.471262000556905</v>
      </c>
      <c r="L267" s="32">
        <v>9.5897412060301495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10.386006734693879</v>
      </c>
      <c r="J268" s="32">
        <v>10.247400000000001</v>
      </c>
      <c r="K268" s="32">
        <v>9.7529537282832575</v>
      </c>
      <c r="L268" s="32">
        <v>9.5660226130653268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10.246006734693879</v>
      </c>
      <c r="J269" s="32">
        <v>10.115600000000001</v>
      </c>
      <c r="K269" s="32">
        <v>9.6285763926924641</v>
      </c>
      <c r="L269" s="32">
        <v>9.528635678391959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10.011414897959185</v>
      </c>
      <c r="J270" s="32">
        <v>9.8780999999999999</v>
      </c>
      <c r="K270" s="32">
        <v>9.4253872269656025</v>
      </c>
      <c r="L270" s="32">
        <v>9.5312487437185922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9.3242720408163269</v>
      </c>
      <c r="J271" s="32">
        <v>9.1783000000000001</v>
      </c>
      <c r="K271" s="32">
        <v>8.5957239059256469</v>
      </c>
      <c r="L271" s="32">
        <v>9.0906457286432154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9.3242720408163269</v>
      </c>
      <c r="J272" s="32">
        <v>9.1697000000000006</v>
      </c>
      <c r="K272" s="32">
        <v>8.0623394597202847</v>
      </c>
      <c r="L272" s="32">
        <v>9.1785854271356779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9.3744761224489803</v>
      </c>
      <c r="J273" s="32">
        <v>9.2202000000000002</v>
      </c>
      <c r="K273" s="32">
        <v>7.8083787749064237</v>
      </c>
      <c r="L273" s="32">
        <v>9.094866834170853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9.5588638775510208</v>
      </c>
      <c r="J274" s="32">
        <v>9.4021000000000008</v>
      </c>
      <c r="K274" s="32">
        <v>7.8676551677491151</v>
      </c>
      <c r="L274" s="32">
        <v>9.2739623115577885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10.111925102040816</v>
      </c>
      <c r="J275" s="32">
        <v>9.9519000000000002</v>
      </c>
      <c r="K275" s="32">
        <v>8.6803602859671205</v>
      </c>
      <c r="L275" s="32">
        <v>9.6126557788944726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10.195700612244899</v>
      </c>
      <c r="J276" s="32">
        <v>10.0359</v>
      </c>
      <c r="K276" s="32">
        <v>9.1544683393297941</v>
      </c>
      <c r="L276" s="32">
        <v>9.7454195979899492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10.162231224489796</v>
      </c>
      <c r="J277" s="32">
        <v>10.0024</v>
      </c>
      <c r="K277" s="32">
        <v>9.2052914031062212</v>
      </c>
      <c r="L277" s="32">
        <v>9.732555276381909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10.178965918367346</v>
      </c>
      <c r="J278" s="32">
        <v>10.0159</v>
      </c>
      <c r="K278" s="32">
        <v>9.2052914031062212</v>
      </c>
      <c r="L278" s="32">
        <v>9.9023040201005017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10.229272040816326</v>
      </c>
      <c r="J279" s="32">
        <v>10.072900000000001</v>
      </c>
      <c r="K279" s="32">
        <v>9.6285763926924641</v>
      </c>
      <c r="L279" s="32">
        <v>9.7583844221105522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10.430394489795919</v>
      </c>
      <c r="J280" s="32">
        <v>10.290800000000001</v>
      </c>
      <c r="K280" s="32">
        <v>9.814858900286799</v>
      </c>
      <c r="L280" s="32">
        <v>9.6097412060301508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10.728659795918368</v>
      </c>
      <c r="J281" s="32">
        <v>10.5885</v>
      </c>
      <c r="K281" s="32">
        <v>10.099797943447143</v>
      </c>
      <c r="L281" s="32">
        <v>10.00401256281407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10.368863877551021</v>
      </c>
      <c r="J282" s="32">
        <v>10.2285</v>
      </c>
      <c r="K282" s="32">
        <v>9.7536238092458269</v>
      </c>
      <c r="L282" s="32">
        <v>9.8833090452261292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9.6494761224489807</v>
      </c>
      <c r="J283" s="32">
        <v>9.4970999999999997</v>
      </c>
      <c r="K283" s="32">
        <v>8.8538597105832082</v>
      </c>
      <c r="L283" s="32">
        <v>9.4109472361809026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9.6666189795918385</v>
      </c>
      <c r="J284" s="32">
        <v>9.5053000000000001</v>
      </c>
      <c r="K284" s="32">
        <v>8.1616145315594331</v>
      </c>
      <c r="L284" s="32">
        <v>9.5157713567839188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9.7180475510204083</v>
      </c>
      <c r="J285" s="32">
        <v>9.5568000000000008</v>
      </c>
      <c r="K285" s="32">
        <v>8.0058464801067277</v>
      </c>
      <c r="L285" s="32">
        <v>9.4332587939698485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9.9064148979591842</v>
      </c>
      <c r="J286" s="32">
        <v>9.7426999999999992</v>
      </c>
      <c r="K286" s="32">
        <v>8.0404845114026315</v>
      </c>
      <c r="L286" s="32">
        <v>9.6162738693467329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10.488761836734694</v>
      </c>
      <c r="J287" s="32">
        <v>10.321199999999999</v>
      </c>
      <c r="K287" s="32">
        <v>8.9576707150920605</v>
      </c>
      <c r="L287" s="32">
        <v>9.9838115577889432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10.557333265306124</v>
      </c>
      <c r="J288" s="32">
        <v>10.3903</v>
      </c>
      <c r="K288" s="32">
        <v>9.4248717800713209</v>
      </c>
      <c r="L288" s="32">
        <v>10.101600502512563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10.505904693877552</v>
      </c>
      <c r="J289" s="32">
        <v>10.3392</v>
      </c>
      <c r="K289" s="32">
        <v>9.4768288270151757</v>
      </c>
      <c r="L289" s="32">
        <v>10.071047738693466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10.557333265306124</v>
      </c>
      <c r="J290" s="32">
        <v>10.3866</v>
      </c>
      <c r="K290" s="32">
        <v>9.5460018002281242</v>
      </c>
      <c r="L290" s="32">
        <v>10.274967336683416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10.608761836734695</v>
      </c>
      <c r="J291" s="32">
        <v>10.444800000000001</v>
      </c>
      <c r="K291" s="32">
        <v>9.9786679232903399</v>
      </c>
      <c r="L291" s="32">
        <v>10.132153266331658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10.814272040816327</v>
      </c>
      <c r="J292" s="32">
        <v>10.667</v>
      </c>
      <c r="K292" s="32">
        <v>10.186289932308043</v>
      </c>
      <c r="L292" s="32">
        <v>9.9878316582914568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11.122435306122449</v>
      </c>
      <c r="J293" s="32">
        <v>10.974399999999999</v>
      </c>
      <c r="K293" s="32">
        <v>10.463188003917551</v>
      </c>
      <c r="L293" s="32">
        <v>10.391851758793969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10.562231224489796</v>
      </c>
      <c r="J294" s="32">
        <v>10.417999999999999</v>
      </c>
      <c r="K294" s="32">
        <v>9.8265080000976237</v>
      </c>
      <c r="L294" s="32">
        <v>10.073761306532663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10.07212918367347</v>
      </c>
      <c r="J295" s="32">
        <v>9.9111999999999991</v>
      </c>
      <c r="K295" s="32">
        <v>9.1721997124931711</v>
      </c>
      <c r="L295" s="32">
        <v>9.8272286432160794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10.089578163265307</v>
      </c>
      <c r="J296" s="32">
        <v>9.9198000000000004</v>
      </c>
      <c r="K296" s="32">
        <v>8.4470174769246338</v>
      </c>
      <c r="L296" s="32">
        <v>9.9323542713567825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10.159680204081633</v>
      </c>
      <c r="J297" s="32">
        <v>9.9895999999999994</v>
      </c>
      <c r="K297" s="32">
        <v>8.385163849610521</v>
      </c>
      <c r="L297" s="32">
        <v>9.8682336683417073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10.369680204081634</v>
      </c>
      <c r="J298" s="32">
        <v>10.1967</v>
      </c>
      <c r="K298" s="32">
        <v>8.420523506558423</v>
      </c>
      <c r="L298" s="32">
        <v>10.072555276381909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10.982435306122449</v>
      </c>
      <c r="J299" s="32">
        <v>10.8049</v>
      </c>
      <c r="K299" s="32">
        <v>9.3667293703960564</v>
      </c>
      <c r="L299" s="32">
        <v>10.470042713567839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11.052435306122449</v>
      </c>
      <c r="J300" s="32">
        <v>10.875500000000001</v>
      </c>
      <c r="K300" s="32">
        <v>9.8972273139934259</v>
      </c>
      <c r="L300" s="32">
        <v>10.589238693467337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11.069884285714286</v>
      </c>
      <c r="J301" s="32">
        <v>10.8919</v>
      </c>
      <c r="K301" s="32">
        <v>9.9503183441047049</v>
      </c>
      <c r="L301" s="32">
        <v>10.62652512562814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11.139986326530613</v>
      </c>
      <c r="J302" s="32">
        <v>10.957599999999999</v>
      </c>
      <c r="K302" s="32">
        <v>10.056397314948407</v>
      </c>
      <c r="L302" s="32">
        <v>10.848836683417085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11.209986326530613</v>
      </c>
      <c r="J303" s="32">
        <v>11.034000000000001</v>
      </c>
      <c r="K303" s="32">
        <v>10.551638690976734</v>
      </c>
      <c r="L303" s="32">
        <v>10.724314070351758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11.507537346938777</v>
      </c>
      <c r="J304" s="32">
        <v>11.346500000000001</v>
      </c>
      <c r="K304" s="32">
        <v>10.816939207464847</v>
      </c>
      <c r="L304" s="32">
        <v>10.670645728643215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11.528353673469388</v>
      </c>
      <c r="J305" s="32">
        <v>11.372299999999999</v>
      </c>
      <c r="K305" s="32">
        <v>10.711221049447143</v>
      </c>
      <c r="L305" s="32">
        <v>10.791650753768844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11.259986326530612</v>
      </c>
      <c r="J306" s="32">
        <v>11.101800000000001</v>
      </c>
      <c r="K306" s="32">
        <v>10.422055341753667</v>
      </c>
      <c r="L306" s="32">
        <v>10.760997487437185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10.598047551020409</v>
      </c>
      <c r="J307" s="32">
        <v>10.4267</v>
      </c>
      <c r="K307" s="32">
        <v>9.5724957705943368</v>
      </c>
      <c r="L307" s="32">
        <v>10.345218592964823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10.580190408163265</v>
      </c>
      <c r="J308" s="32">
        <v>10.400600000000001</v>
      </c>
      <c r="K308" s="32">
        <v>8.7953049433925159</v>
      </c>
      <c r="L308" s="32">
        <v>10.415570351758793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10.63386387755102</v>
      </c>
      <c r="J309" s="32">
        <v>10.4544</v>
      </c>
      <c r="K309" s="32">
        <v>8.7320596094638354</v>
      </c>
      <c r="L309" s="32">
        <v>10.335268844221105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10.848557755102041</v>
      </c>
      <c r="J310" s="32">
        <v>10.666</v>
      </c>
      <c r="K310" s="32">
        <v>8.8043252640424896</v>
      </c>
      <c r="L310" s="32">
        <v>10.544213567839195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11.367333265306122</v>
      </c>
      <c r="J311" s="32">
        <v>11.1822</v>
      </c>
      <c r="K311" s="32">
        <v>9.6990895278305516</v>
      </c>
      <c r="L311" s="32">
        <v>10.849138190954774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11.438965918367346</v>
      </c>
      <c r="J312" s="32">
        <v>11.254200000000001</v>
      </c>
      <c r="K312" s="32">
        <v>10.259380301917552</v>
      </c>
      <c r="L312" s="32">
        <v>10.969942211055276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11.421006734693878</v>
      </c>
      <c r="J313" s="32">
        <v>11.236000000000001</v>
      </c>
      <c r="K313" s="32">
        <v>10.313605315196257</v>
      </c>
      <c r="L313" s="32">
        <v>10.972354271356783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11.492639387755101</v>
      </c>
      <c r="J314" s="32">
        <v>11.3032</v>
      </c>
      <c r="K314" s="32">
        <v>10.385870969774913</v>
      </c>
      <c r="L314" s="32">
        <v>11.19617336683417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11.510496530612246</v>
      </c>
      <c r="J315" s="32">
        <v>11.3285</v>
      </c>
      <c r="K315" s="32">
        <v>10.837711717304503</v>
      </c>
      <c r="L315" s="32">
        <v>11.020293969849245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11.743047551020409</v>
      </c>
      <c r="J316" s="32">
        <v>11.577299999999999</v>
      </c>
      <c r="K316" s="32">
        <v>11.054611770419323</v>
      </c>
      <c r="L316" s="32">
        <v>10.90260552763819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12.093149591836736</v>
      </c>
      <c r="J317" s="32">
        <v>11.925700000000001</v>
      </c>
      <c r="K317" s="32">
        <v>11.371508521025291</v>
      </c>
      <c r="L317" s="32">
        <v>11.347932160804019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11.763965918367347</v>
      </c>
      <c r="J318" s="32">
        <v>11.595599999999999</v>
      </c>
      <c r="K318" s="32">
        <v>10.909668103746586</v>
      </c>
      <c r="L318" s="32">
        <v>11.257379396984923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11.032639387755102</v>
      </c>
      <c r="J319" s="32">
        <v>10.852499999999999</v>
      </c>
      <c r="K319" s="32">
        <v>9.9121752739276694</v>
      </c>
      <c r="L319" s="32">
        <v>10.773258793969848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11.06917</v>
      </c>
      <c r="J320" s="32">
        <v>10.879799999999999</v>
      </c>
      <c r="K320" s="32">
        <v>9.1456026527481029</v>
      </c>
      <c r="L320" s="32">
        <v>10.897178391959798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11.124067959183675</v>
      </c>
      <c r="J321" s="32">
        <v>10.934699999999999</v>
      </c>
      <c r="K321" s="32">
        <v>9.0716875681077411</v>
      </c>
      <c r="L321" s="32">
        <v>10.818082914572862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11.270292448979593</v>
      </c>
      <c r="J322" s="32">
        <v>11.0793</v>
      </c>
      <c r="K322" s="32">
        <v>9.1178716098356105</v>
      </c>
      <c r="L322" s="32">
        <v>10.959590452261306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11.891925102040817</v>
      </c>
      <c r="J323" s="32">
        <v>11.696300000000001</v>
      </c>
      <c r="K323" s="32">
        <v>10.300100606566012</v>
      </c>
      <c r="L323" s="32">
        <v>11.3658216080402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11.96508836734694</v>
      </c>
      <c r="J324" s="32">
        <v>11.7699</v>
      </c>
      <c r="K324" s="32">
        <v>10.835753019106223</v>
      </c>
      <c r="L324" s="32">
        <v>11.488133165829145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12.001721020408164</v>
      </c>
      <c r="J325" s="32">
        <v>11.805</v>
      </c>
      <c r="K325" s="32">
        <v>10.909668103746586</v>
      </c>
      <c r="L325" s="32">
        <v>11.544314070351756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12.056516938775509</v>
      </c>
      <c r="J326" s="32">
        <v>11.8559</v>
      </c>
      <c r="K326" s="32">
        <v>10.965130189571575</v>
      </c>
      <c r="L326" s="32">
        <v>11.75155025125628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12.147945510204082</v>
      </c>
      <c r="J327" s="32">
        <v>11.953200000000001</v>
      </c>
      <c r="K327" s="32">
        <v>11.426867517471422</v>
      </c>
      <c r="L327" s="32">
        <v>11.648133165829146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12.714782244897959</v>
      </c>
      <c r="J328" s="32">
        <v>12.529500000000001</v>
      </c>
      <c r="K328" s="32">
        <v>12.036435014651998</v>
      </c>
      <c r="L328" s="32">
        <v>11.859690954773868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12.37151693877551</v>
      </c>
      <c r="J329" s="32">
        <v>12.198499999999999</v>
      </c>
      <c r="K329" s="32">
        <v>11.632737007048561</v>
      </c>
      <c r="L329" s="32">
        <v>11.622103015075377</v>
      </c>
      <c r="M329" s="53">
        <f t="shared" ref="M329:M340" si="13">YEAR(H329)</f>
        <v>2051</v>
      </c>
    </row>
    <row r="330" spans="8:15">
      <c r="H330" s="28">
        <v>55185</v>
      </c>
      <c r="I330" s="32">
        <v>12.03478224489796</v>
      </c>
      <c r="J330" s="32">
        <v>11.8611</v>
      </c>
      <c r="K330" s="32">
        <v>11.160381473126456</v>
      </c>
      <c r="L330" s="32">
        <v>11.524113065326633</v>
      </c>
      <c r="M330" s="53">
        <f t="shared" si="13"/>
        <v>2051</v>
      </c>
    </row>
    <row r="331" spans="8:15">
      <c r="H331" s="28">
        <v>55213</v>
      </c>
      <c r="I331" s="32">
        <v>11.286618979591838</v>
      </c>
      <c r="J331" s="32">
        <v>11.1015</v>
      </c>
      <c r="K331" s="32">
        <v>10.139899711822459</v>
      </c>
      <c r="L331" s="32">
        <v>11.023409547738693</v>
      </c>
      <c r="M331" s="53">
        <f t="shared" si="13"/>
        <v>2051</v>
      </c>
    </row>
    <row r="332" spans="8:15">
      <c r="H332" s="28">
        <v>55244</v>
      </c>
      <c r="I332" s="32">
        <v>11.324067959183674</v>
      </c>
      <c r="J332" s="32">
        <v>11.1295</v>
      </c>
      <c r="K332" s="32">
        <v>9.3556472621689455</v>
      </c>
      <c r="L332" s="32">
        <v>11.148233668341707</v>
      </c>
      <c r="M332" s="53">
        <f t="shared" si="13"/>
        <v>2051</v>
      </c>
    </row>
    <row r="333" spans="8:15">
      <c r="H333" s="28">
        <v>55274</v>
      </c>
      <c r="I333" s="32">
        <v>11.380088367346939</v>
      </c>
      <c r="J333" s="32">
        <v>11.185700000000001</v>
      </c>
      <c r="K333" s="32">
        <v>9.2800827474668708</v>
      </c>
      <c r="L333" s="32">
        <v>11.070243718592964</v>
      </c>
      <c r="M333" s="53">
        <f t="shared" si="13"/>
        <v>2051</v>
      </c>
    </row>
    <row r="334" spans="8:15">
      <c r="H334" s="28">
        <v>55305</v>
      </c>
      <c r="I334" s="32">
        <v>11.529782244897959</v>
      </c>
      <c r="J334" s="32">
        <v>11.333600000000001</v>
      </c>
      <c r="K334" s="32">
        <v>9.3273492276727374</v>
      </c>
      <c r="L334" s="32">
        <v>11.215168341708543</v>
      </c>
      <c r="M334" s="53">
        <f t="shared" si="13"/>
        <v>2051</v>
      </c>
    </row>
    <row r="335" spans="8:15">
      <c r="H335" s="28">
        <v>55335</v>
      </c>
      <c r="I335" s="32">
        <v>12.165700612244899</v>
      </c>
      <c r="J335" s="32">
        <v>11.964600000000001</v>
      </c>
      <c r="K335" s="32">
        <v>10.536690731042491</v>
      </c>
      <c r="L335" s="32">
        <v>11.635469849246229</v>
      </c>
      <c r="M335" s="53">
        <f t="shared" si="13"/>
        <v>2051</v>
      </c>
    </row>
    <row r="336" spans="8:15">
      <c r="H336" s="28">
        <v>55366</v>
      </c>
      <c r="I336" s="32">
        <v>12.240598571428572</v>
      </c>
      <c r="J336" s="32">
        <v>12.0398</v>
      </c>
      <c r="K336" s="32">
        <v>11.084713869045522</v>
      </c>
      <c r="L336" s="32">
        <v>11.759489949748742</v>
      </c>
      <c r="M336" s="53">
        <f t="shared" si="13"/>
        <v>2051</v>
      </c>
    </row>
    <row r="337" spans="8:13">
      <c r="H337" s="28">
        <v>55397</v>
      </c>
      <c r="I337" s="32">
        <v>12.277945510204082</v>
      </c>
      <c r="J337" s="32">
        <v>12.075799999999999</v>
      </c>
      <c r="K337" s="32">
        <v>11.160381473126456</v>
      </c>
      <c r="L337" s="32">
        <v>11.816374371859297</v>
      </c>
      <c r="M337" s="53">
        <f t="shared" si="13"/>
        <v>2051</v>
      </c>
    </row>
    <row r="338" spans="8:13">
      <c r="H338" s="28">
        <v>55427</v>
      </c>
      <c r="I338" s="32">
        <v>12.334067959183674</v>
      </c>
      <c r="J338" s="32">
        <v>12.1279</v>
      </c>
      <c r="K338" s="32">
        <v>11.217080631497724</v>
      </c>
      <c r="L338" s="32">
        <v>12.024917085427134</v>
      </c>
      <c r="M338" s="53">
        <f t="shared" si="13"/>
        <v>2051</v>
      </c>
    </row>
    <row r="339" spans="8:13">
      <c r="H339" s="28">
        <v>55458</v>
      </c>
      <c r="I339" s="32">
        <v>12.427639387755104</v>
      </c>
      <c r="J339" s="32">
        <v>12.2273</v>
      </c>
      <c r="K339" s="32">
        <v>11.68943616541983</v>
      </c>
      <c r="L339" s="32">
        <v>11.923610552763819</v>
      </c>
      <c r="M339" s="53">
        <f t="shared" si="13"/>
        <v>2051</v>
      </c>
    </row>
    <row r="340" spans="8:13">
      <c r="H340" s="28">
        <v>55488</v>
      </c>
      <c r="I340" s="32">
        <v>13.007435306122449</v>
      </c>
      <c r="J340" s="32">
        <v>12.8164</v>
      </c>
      <c r="K340" s="32">
        <v>12.313023818124936</v>
      </c>
      <c r="L340" s="32">
        <v>12.147932160804018</v>
      </c>
      <c r="M340" s="53">
        <f t="shared" si="13"/>
        <v>2051</v>
      </c>
    </row>
    <row r="341" spans="8:13">
      <c r="H341" s="28">
        <v>55519</v>
      </c>
      <c r="I341" s="32">
        <v>12.656312857142858</v>
      </c>
      <c r="J341" s="32">
        <v>12.477600000000001</v>
      </c>
      <c r="K341" s="32">
        <v>11.900047766424382</v>
      </c>
      <c r="L341" s="32">
        <v>11.90260552763819</v>
      </c>
      <c r="M341" s="53">
        <f>YEAR(H341)</f>
        <v>2052</v>
      </c>
    </row>
    <row r="342" spans="8:13">
      <c r="H342" s="28">
        <v>55550</v>
      </c>
      <c r="I342" s="32">
        <v>12.311823061224491</v>
      </c>
      <c r="J342" s="32">
        <v>12.1326</v>
      </c>
      <c r="K342" s="32">
        <v>11.416764758343451</v>
      </c>
      <c r="L342" s="32">
        <v>11.796977386934671</v>
      </c>
      <c r="M342" s="53">
        <f>YEAR(H342)</f>
        <v>2052</v>
      </c>
    </row>
    <row r="343" spans="8:13">
      <c r="H343" s="28">
        <v>55579</v>
      </c>
      <c r="I343" s="32">
        <v>11.546414897959185</v>
      </c>
      <c r="J343" s="32">
        <v>11.3561</v>
      </c>
      <c r="K343" s="32">
        <v>10.372881708038948</v>
      </c>
      <c r="L343" s="32">
        <v>11.279288944723616</v>
      </c>
      <c r="M343" s="53">
        <f>YEAR(H343)</f>
        <v>2052</v>
      </c>
    </row>
    <row r="344" spans="8:13">
      <c r="H344" s="28">
        <v>55610</v>
      </c>
      <c r="I344" s="32">
        <v>11.58478224489796</v>
      </c>
      <c r="J344" s="32">
        <v>11.385</v>
      </c>
      <c r="K344" s="32">
        <v>9.5705886170854839</v>
      </c>
      <c r="L344" s="32">
        <v>11.405017587939698</v>
      </c>
      <c r="M344" s="53">
        <f t="shared" ref="M344:M365" si="14">YEAR(H344)</f>
        <v>2052</v>
      </c>
    </row>
    <row r="345" spans="8:13">
      <c r="H345" s="28">
        <v>55640</v>
      </c>
      <c r="I345" s="32">
        <v>11.64212918367347</v>
      </c>
      <c r="J345" s="32">
        <v>11.442500000000001</v>
      </c>
      <c r="K345" s="32">
        <v>9.4932715829428425</v>
      </c>
      <c r="L345" s="32">
        <v>11.328334170854271</v>
      </c>
      <c r="M345" s="53">
        <f t="shared" si="14"/>
        <v>2052</v>
      </c>
    </row>
    <row r="346" spans="8:13">
      <c r="H346" s="28">
        <v>55671</v>
      </c>
      <c r="I346" s="32">
        <v>11.795190408163265</v>
      </c>
      <c r="J346" s="32">
        <v>11.5937</v>
      </c>
      <c r="K346" s="32">
        <v>9.5416205016267082</v>
      </c>
      <c r="L346" s="32">
        <v>11.476575376884421</v>
      </c>
      <c r="M346" s="53">
        <f t="shared" si="14"/>
        <v>2052</v>
      </c>
    </row>
    <row r="347" spans="8:13">
      <c r="H347" s="28">
        <v>55701</v>
      </c>
      <c r="I347" s="32">
        <v>12.445802653061225</v>
      </c>
      <c r="J347" s="32">
        <v>12.239100000000001</v>
      </c>
      <c r="K347" s="32">
        <v>10.77884768197724</v>
      </c>
      <c r="L347" s="32">
        <v>11.911349246231156</v>
      </c>
      <c r="M347" s="53">
        <f t="shared" si="14"/>
        <v>2052</v>
      </c>
    </row>
    <row r="348" spans="8:13">
      <c r="H348" s="28">
        <v>55732</v>
      </c>
      <c r="I348" s="32">
        <v>12.522333265306122</v>
      </c>
      <c r="J348" s="32">
        <v>12.316000000000001</v>
      </c>
      <c r="K348" s="32">
        <v>11.339447724200809</v>
      </c>
      <c r="L348" s="32">
        <v>12.036977386934673</v>
      </c>
      <c r="M348" s="53">
        <f t="shared" si="14"/>
        <v>2052</v>
      </c>
    </row>
    <row r="349" spans="8:13">
      <c r="H349" s="28">
        <v>55763</v>
      </c>
      <c r="I349" s="32">
        <v>12.560598571428573</v>
      </c>
      <c r="J349" s="32">
        <v>12.3528</v>
      </c>
      <c r="K349" s="32">
        <v>11.416764758343451</v>
      </c>
      <c r="L349" s="32">
        <v>12.09476633165829</v>
      </c>
      <c r="M349" s="53">
        <f t="shared" si="14"/>
        <v>2052</v>
      </c>
    </row>
    <row r="350" spans="8:13">
      <c r="H350" s="28">
        <v>55793</v>
      </c>
      <c r="I350" s="32">
        <v>12.618047551020409</v>
      </c>
      <c r="J350" s="32">
        <v>12.4061</v>
      </c>
      <c r="K350" s="32">
        <v>11.47480407863986</v>
      </c>
      <c r="L350" s="32">
        <v>12.304615577889447</v>
      </c>
      <c r="M350" s="53">
        <f t="shared" si="14"/>
        <v>2052</v>
      </c>
    </row>
    <row r="351" spans="8:13">
      <c r="H351" s="28">
        <v>55824</v>
      </c>
      <c r="I351" s="32">
        <v>12.713659795918367</v>
      </c>
      <c r="J351" s="32">
        <v>12.5077</v>
      </c>
      <c r="K351" s="32">
        <v>11.958087086720791</v>
      </c>
      <c r="L351" s="32">
        <v>12.205319095477385</v>
      </c>
      <c r="M351" s="53">
        <f t="shared" si="14"/>
        <v>2052</v>
      </c>
    </row>
    <row r="352" spans="8:13">
      <c r="H352" s="28">
        <v>55854</v>
      </c>
      <c r="I352" s="32">
        <v>13.306925102040816</v>
      </c>
      <c r="J352" s="32">
        <v>13.1098</v>
      </c>
      <c r="K352" s="32">
        <v>12.596004163087002</v>
      </c>
      <c r="L352" s="32">
        <v>12.44290703517588</v>
      </c>
      <c r="M352" s="53">
        <f t="shared" si="14"/>
        <v>2052</v>
      </c>
    </row>
    <row r="353" spans="8:13">
      <c r="H353" s="28">
        <v>55885</v>
      </c>
      <c r="I353" s="32">
        <v>12.947639387755101</v>
      </c>
      <c r="J353" s="32">
        <v>12.7631</v>
      </c>
      <c r="K353" s="32">
        <v>12.173543888531615</v>
      </c>
      <c r="L353" s="32">
        <v>12.189540201005025</v>
      </c>
      <c r="M353" s="53">
        <f t="shared" si="14"/>
        <v>2053</v>
      </c>
    </row>
    <row r="354" spans="8:13">
      <c r="H354" s="28">
        <v>55916</v>
      </c>
      <c r="I354" s="32">
        <v>12.595292448979592</v>
      </c>
      <c r="J354" s="32">
        <v>12.410299999999999</v>
      </c>
      <c r="K354" s="32">
        <v>11.679127227534144</v>
      </c>
      <c r="L354" s="32">
        <v>12.076173366834171</v>
      </c>
      <c r="M354" s="53">
        <f t="shared" si="14"/>
        <v>2053</v>
      </c>
    </row>
    <row r="355" spans="8:13">
      <c r="H355" s="28">
        <v>55944</v>
      </c>
      <c r="I355" s="32">
        <v>11.812333265306123</v>
      </c>
      <c r="J355" s="32">
        <v>11.6166</v>
      </c>
      <c r="K355" s="32">
        <v>10.611224351955995</v>
      </c>
      <c r="L355" s="32">
        <v>11.541198492462311</v>
      </c>
      <c r="M355" s="53">
        <f t="shared" si="14"/>
        <v>2053</v>
      </c>
    </row>
    <row r="356" spans="8:13">
      <c r="H356" s="28">
        <v>55975</v>
      </c>
      <c r="I356" s="32">
        <v>11.851414897959184</v>
      </c>
      <c r="J356" s="32">
        <v>11.6464</v>
      </c>
      <c r="K356" s="32">
        <v>9.790478262187154</v>
      </c>
      <c r="L356" s="32">
        <v>11.667630653266331</v>
      </c>
      <c r="M356" s="53">
        <f t="shared" si="14"/>
        <v>2053</v>
      </c>
    </row>
    <row r="357" spans="8:13">
      <c r="H357" s="28">
        <v>56005</v>
      </c>
      <c r="I357" s="32">
        <v>11.910190408163265</v>
      </c>
      <c r="J357" s="32">
        <v>11.7051</v>
      </c>
      <c r="K357" s="32">
        <v>9.7113571639145171</v>
      </c>
      <c r="L357" s="32">
        <v>11.592354271356783</v>
      </c>
      <c r="M357" s="53">
        <f t="shared" si="14"/>
        <v>2053</v>
      </c>
    </row>
    <row r="358" spans="8:13">
      <c r="H358" s="28">
        <v>56036</v>
      </c>
      <c r="I358" s="32">
        <v>12.066721020408165</v>
      </c>
      <c r="J358" s="32">
        <v>11.8599</v>
      </c>
      <c r="K358" s="32">
        <v>9.7607885210763783</v>
      </c>
      <c r="L358" s="32">
        <v>11.744012562814069</v>
      </c>
      <c r="M358" s="53">
        <f t="shared" si="14"/>
        <v>2053</v>
      </c>
    </row>
    <row r="359" spans="8:13">
      <c r="H359" s="28">
        <v>56066</v>
      </c>
      <c r="I359" s="32">
        <v>12.732333265306123</v>
      </c>
      <c r="J359" s="32">
        <v>12.5199</v>
      </c>
      <c r="K359" s="32">
        <v>11.026468369991402</v>
      </c>
      <c r="L359" s="32">
        <v>12.193560301507537</v>
      </c>
      <c r="M359" s="53">
        <f t="shared" si="14"/>
        <v>2053</v>
      </c>
    </row>
    <row r="360" spans="8:13">
      <c r="H360" s="28">
        <v>56097</v>
      </c>
      <c r="I360" s="32">
        <v>12.810598571428573</v>
      </c>
      <c r="J360" s="32">
        <v>12.5985</v>
      </c>
      <c r="K360" s="32">
        <v>11.599954584572078</v>
      </c>
      <c r="L360" s="32">
        <v>12.320896984924621</v>
      </c>
      <c r="M360" s="53">
        <f t="shared" si="14"/>
        <v>2053</v>
      </c>
    </row>
    <row r="361" spans="8:13">
      <c r="H361" s="28">
        <v>56128</v>
      </c>
      <c r="I361" s="32">
        <v>12.849782244897959</v>
      </c>
      <c r="J361" s="32">
        <v>12.636200000000001</v>
      </c>
      <c r="K361" s="32">
        <v>11.679127227534144</v>
      </c>
      <c r="L361" s="32">
        <v>12.379590452261306</v>
      </c>
      <c r="M361" s="53">
        <f t="shared" si="14"/>
        <v>2053</v>
      </c>
    </row>
    <row r="362" spans="8:13">
      <c r="H362" s="28">
        <v>56158</v>
      </c>
      <c r="I362" s="32">
        <v>12.908455714285715</v>
      </c>
      <c r="J362" s="32">
        <v>12.690799999999999</v>
      </c>
      <c r="K362" s="32">
        <v>11.738403620376834</v>
      </c>
      <c r="L362" s="32">
        <v>12.590645728643214</v>
      </c>
      <c r="M362" s="53">
        <f t="shared" si="14"/>
        <v>2053</v>
      </c>
    </row>
    <row r="363" spans="8:13">
      <c r="H363" s="28">
        <v>56189</v>
      </c>
      <c r="I363" s="32">
        <v>13.006414897959184</v>
      </c>
      <c r="J363" s="32">
        <v>12.794499999999999</v>
      </c>
      <c r="K363" s="32">
        <v>12.232820281374304</v>
      </c>
      <c r="L363" s="32">
        <v>12.4936608040201</v>
      </c>
      <c r="M363" s="53">
        <f t="shared" si="14"/>
        <v>2053</v>
      </c>
    </row>
    <row r="364" spans="8:13">
      <c r="H364" s="28">
        <v>56219</v>
      </c>
      <c r="I364" s="32">
        <v>13.613251632653062</v>
      </c>
      <c r="J364" s="32">
        <v>13.41</v>
      </c>
      <c r="K364" s="32">
        <v>12.885479138917047</v>
      </c>
      <c r="L364" s="32">
        <v>12.744615577889446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C21" sqref="C21"/>
    </sheetView>
  </sheetViews>
  <sheetFormatPr defaultColWidth="9.33203125" defaultRowHeight="17.45" customHeight="1" outlineLevelRow="1"/>
  <cols>
    <col min="1" max="1" width="18.5" style="237" customWidth="1"/>
    <col min="2" max="2" width="22.83203125" style="237" customWidth="1"/>
    <col min="3" max="3" width="27.33203125" style="237" customWidth="1"/>
    <col min="4" max="4" width="18.33203125" style="237" customWidth="1"/>
    <col min="5" max="5" width="18.5" style="237" customWidth="1"/>
    <col min="6" max="7" width="16.1640625" style="237" customWidth="1"/>
    <col min="8" max="8" width="6.5" style="237" customWidth="1"/>
    <col min="9" max="9" width="9.5" style="237" customWidth="1"/>
    <col min="10" max="11" width="10" style="237" customWidth="1"/>
    <col min="12" max="12" width="9.33203125" style="237" customWidth="1"/>
    <col min="13" max="13" width="30.1640625" style="237" customWidth="1"/>
    <col min="14" max="14" width="20" style="237" customWidth="1"/>
    <col min="15" max="15" width="14.6640625" style="237" customWidth="1"/>
    <col min="16" max="16" width="14.33203125" style="237" customWidth="1"/>
    <col min="17" max="17" width="19.5" style="237" customWidth="1"/>
    <col min="18" max="18" width="25.83203125" style="237" customWidth="1"/>
    <col min="19" max="19" width="16" style="237" customWidth="1"/>
    <col min="20" max="20" width="15.1640625" style="237" bestFit="1" customWidth="1"/>
    <col min="21" max="21" width="13.83203125" style="237" customWidth="1"/>
    <col min="22" max="23" width="9.33203125" style="237"/>
    <col min="24" max="24" width="14.33203125" style="237" bestFit="1" customWidth="1"/>
    <col min="25" max="27" width="9.33203125" style="237"/>
    <col min="28" max="28" width="11.1640625" style="237" bestFit="1" customWidth="1"/>
    <col min="29" max="29" width="15.1640625" style="237" customWidth="1"/>
    <col min="30" max="30" width="11.1640625" style="237" bestFit="1" customWidth="1"/>
    <col min="31" max="16384" width="9.33203125" style="237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AB1" s="46" t="s">
        <v>193</v>
      </c>
      <c r="AC1" s="46"/>
      <c r="AD1">
        <v>2045</v>
      </c>
    </row>
    <row r="2" spans="1:30" ht="17.45" customHeight="1">
      <c r="A2" s="238"/>
      <c r="J2" s="238" t="s">
        <v>287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37" t="s">
        <v>49</v>
      </c>
      <c r="O3" s="238"/>
    </row>
    <row r="4" spans="1:30" ht="27" customHeight="1">
      <c r="B4" s="149" t="str">
        <f ca="1">'Table 1'!B5</f>
        <v>QF - Sch37 - UT - Solar F - 10.0 MW and 24.8% CF</v>
      </c>
      <c r="C4" s="149"/>
      <c r="D4" s="149"/>
      <c r="E4" s="149"/>
      <c r="F4" s="149"/>
      <c r="G4" s="149"/>
      <c r="K4" s="239">
        <f>MIN(K13:K24)</f>
        <v>46174</v>
      </c>
      <c r="M4" s="240" t="s">
        <v>290</v>
      </c>
      <c r="P4" s="241"/>
      <c r="Q4" s="301" t="s">
        <v>192</v>
      </c>
      <c r="R4" s="302" t="s">
        <v>190</v>
      </c>
      <c r="S4" s="241" t="s">
        <v>191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37" t="s">
        <v>34</v>
      </c>
      <c r="K5" s="239">
        <f>MIN(K13:K24)</f>
        <v>46174</v>
      </c>
      <c r="M5" s="237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2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37" t="s">
        <v>37</v>
      </c>
      <c r="K6" s="239">
        <f>EDATE(K5,20*12-1)</f>
        <v>53448</v>
      </c>
      <c r="M6" s="240">
        <v>10</v>
      </c>
      <c r="N6" s="237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2">
        <f>S5+15*12-1</f>
        <v>192</v>
      </c>
    </row>
    <row r="7" spans="1:30" ht="17.45" customHeight="1">
      <c r="A7" s="241" t="str">
        <f>Q4</f>
        <v>15 Year Starting 2028</v>
      </c>
      <c r="B7" s="149"/>
      <c r="C7" s="243">
        <f ca="1">NPV($K$10,INDIRECT("C"&amp;$Q$5&amp;":C"&amp;$Q$6))</f>
        <v>6600857.6193115981</v>
      </c>
      <c r="D7" s="243">
        <f ca="1">NPV($K$10,INDIRECT("D"&amp;$Q$5&amp;":D"&amp;$Q$6))</f>
        <v>258979.72238325779</v>
      </c>
      <c r="E7" s="243">
        <f ca="1">NPV($K$10,INDIRECT("e"&amp;$Q$5&amp;":e"&amp;$Q$6))</f>
        <v>6859837.3416948561</v>
      </c>
      <c r="F7" s="244">
        <f ca="1">NPV($K$10,INDIRECT("F"&amp;$Q$5&amp;":F"&amp;$Q$6))</f>
        <v>203903.09266229501</v>
      </c>
      <c r="G7" s="245">
        <f ca="1">($C7+D7)/$F7</f>
        <v>33.642635097527148</v>
      </c>
      <c r="K7" s="239"/>
      <c r="M7" s="240"/>
      <c r="O7" s="3"/>
      <c r="P7"/>
      <c r="Q7"/>
      <c r="R7"/>
      <c r="S7"/>
      <c r="AB7" s="237" t="s">
        <v>194</v>
      </c>
    </row>
    <row r="8" spans="1:30" ht="17.45" customHeight="1">
      <c r="A8" s="241" t="str">
        <f>R4</f>
        <v>15 Year Starting 2027</v>
      </c>
      <c r="C8" s="243">
        <f ca="1">NPV($K$10,INDIRECT("C"&amp;$R$5&amp;":C"&amp;$R$6))</f>
        <v>6147012.8633476971</v>
      </c>
      <c r="D8" s="243">
        <f ca="1">NPV($K$10,INDIRECT("D"&amp;$R$5&amp;":D"&amp;$R$6))</f>
        <v>217149.0163078841</v>
      </c>
      <c r="E8" s="243">
        <f ca="1">NPV($K$10,INDIRECT("e"&amp;$R$5&amp;":e"&amp;$R$6))</f>
        <v>6364161.879655581</v>
      </c>
      <c r="F8" s="244">
        <f ca="1">NPV($K$10,INDIRECT("F"&amp;$R$5&amp;":F"&amp;$R$6))</f>
        <v>204926.18143415023</v>
      </c>
      <c r="G8" s="245">
        <f ca="1">($C8+D8)/$F8</f>
        <v>31.055875023468406</v>
      </c>
      <c r="M8" s="246">
        <f ca="1">ROUNDUP(SUM(OFFSET(F12,MATCH(K5,B13:B24,0),0,12))/(EDATE(K5,12)-K5)/24/Study_MW,4)</f>
        <v>0.248</v>
      </c>
      <c r="N8" s="247" t="s">
        <v>31</v>
      </c>
      <c r="AB8" s="238" t="str">
        <f>IF(LEFT([1]ImportData!$F$12,2)="PV","Solar", "NonSolar")</f>
        <v>Solar</v>
      </c>
      <c r="AC8" s="237" t="s">
        <v>102</v>
      </c>
    </row>
    <row r="9" spans="1:30" ht="17.45" customHeight="1">
      <c r="A9" s="241"/>
      <c r="B9" s="241" t="str">
        <f>"Nominal NPV at "&amp;TEXT(J10,"0.00%")&amp;" Discount Rate"</f>
        <v>Nominal NPV at 6.33% Discount Rate</v>
      </c>
      <c r="J9" s="237" t="str">
        <f>'Table 1'!I49</f>
        <v>Discount Rate - 2025 IRP Update</v>
      </c>
      <c r="AB9" s="237" t="str">
        <f>[1]ImportData!$F$12</f>
        <v>PV_QF_UTN_Fixed_Sch37_UT</v>
      </c>
    </row>
    <row r="10" spans="1:30" ht="17.45" customHeight="1">
      <c r="A10" s="241" t="str">
        <f>S4</f>
        <v>15 Year Starting 2026</v>
      </c>
      <c r="C10" s="243">
        <f ca="1">NPV($K$10,INDIRECT("C"&amp;$S$5&amp;":C"&amp;$S$6))</f>
        <v>5830835.9094356988</v>
      </c>
      <c r="D10" s="243">
        <f ca="1">NPV($K$10,INDIRECT("d"&amp;$S$5&amp;":d"&amp;$S$6))</f>
        <v>183002.72324145722</v>
      </c>
      <c r="E10" s="243">
        <f ca="1">NPV($K$10,INDIRECT("e"&amp;$S$5&amp;":e"&amp;$S$6))</f>
        <v>6013838.6326771565</v>
      </c>
      <c r="F10" s="244">
        <f ca="1">NPV($K$10,INDIRECT("F"&amp;$S$5&amp;":F"&amp;$S$6))</f>
        <v>202911.13427759503</v>
      </c>
      <c r="G10" s="245">
        <f ca="1">($C10+D10)/$F10</f>
        <v>29.637795156424737</v>
      </c>
      <c r="J10" s="248">
        <f>'Table 1'!I50</f>
        <v>6.3299999999999995E-2</v>
      </c>
      <c r="K10" s="249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37" t="s">
        <v>118</v>
      </c>
      <c r="U11" s="237" t="s">
        <v>118</v>
      </c>
      <c r="AA11" s="237" t="s">
        <v>98</v>
      </c>
      <c r="AB11" s="237" t="s">
        <v>189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24.4% CF</v>
      </c>
      <c r="E12" s="156" t="s">
        <v>45</v>
      </c>
      <c r="F12" s="236" t="s">
        <v>42</v>
      </c>
      <c r="G12" s="155" t="str">
        <f>D12</f>
        <v>24.4%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37" t="s">
        <v>39</v>
      </c>
      <c r="Q12" s="237" t="s">
        <v>57</v>
      </c>
      <c r="R12" s="237" t="s">
        <v>58</v>
      </c>
      <c r="S12" s="237" t="s">
        <v>16</v>
      </c>
      <c r="U12" s="237" t="s">
        <v>6</v>
      </c>
      <c r="V12" s="237" t="str">
        <f t="shared" ref="V12:V75" si="0">IFERROR(IF(AND(MONTH(K13)&gt;=6,MONTH(K13)&lt;=9),"Summer","Winter"),"-")</f>
        <v>-</v>
      </c>
    </row>
    <row r="13" spans="1:30" ht="17.45" customHeight="1">
      <c r="A13" s="237" t="s">
        <v>286</v>
      </c>
      <c r="B13" s="230">
        <v>46023</v>
      </c>
      <c r="C13" s="250"/>
      <c r="D13" s="251"/>
      <c r="E13" s="252"/>
      <c r="F13" s="253"/>
      <c r="G13" s="254"/>
      <c r="I13" s="255">
        <f>(YEAR(B13)-2026)*13+1</f>
        <v>1</v>
      </c>
      <c r="J13" s="256">
        <f>YEAR(B13)</f>
        <v>2026</v>
      </c>
      <c r="K13" s="158" t="str">
        <f t="shared" ref="K13:K24" si="1">IF(ISNUMBER(F13),B13,"")</f>
        <v/>
      </c>
      <c r="L13" s="237">
        <f>MATCH(M13,[1]Delta!$A$1:$A$1000,FALSE)</f>
        <v>880</v>
      </c>
      <c r="M13" s="241" t="s">
        <v>104</v>
      </c>
      <c r="V13" s="237" t="str">
        <f t="shared" si="0"/>
        <v>-</v>
      </c>
      <c r="AA13" s="257">
        <f t="shared" ref="AA13:AA76" si="2">Inflation</f>
        <v>2.2200000000000001E-2</v>
      </c>
      <c r="AB13" s="258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59"/>
      <c r="D14" s="260"/>
      <c r="E14" s="260"/>
      <c r="F14" s="259"/>
      <c r="G14" s="261"/>
      <c r="I14" s="262">
        <f>I13+1</f>
        <v>2</v>
      </c>
      <c r="J14" s="256">
        <f t="shared" ref="J14:J77" si="4">YEAR(B14)</f>
        <v>2026</v>
      </c>
      <c r="K14" s="159" t="str">
        <f t="shared" si="1"/>
        <v/>
      </c>
      <c r="L14" s="237">
        <f>MATCH(M14,[1]Delta!$D$710:$D$1500,FALSE)+ROW([1]Delta!$D$709)</f>
        <v>1197</v>
      </c>
      <c r="M14" s="263" t="str">
        <f>[1]ImportData!$F$12</f>
        <v>PV_QF_UTN_Fixed_Sch37_UT</v>
      </c>
      <c r="V14" s="237" t="str">
        <f t="shared" si="0"/>
        <v>-</v>
      </c>
      <c r="AA14" s="257">
        <f t="shared" si="2"/>
        <v>2.2200000000000001E-2</v>
      </c>
      <c r="AB14" s="258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59"/>
      <c r="D15" s="260"/>
      <c r="E15" s="260"/>
      <c r="F15" s="259"/>
      <c r="G15" s="261"/>
      <c r="I15" s="262">
        <f t="shared" ref="I15:I24" si="6">I14+1</f>
        <v>3</v>
      </c>
      <c r="J15" s="256">
        <f t="shared" si="4"/>
        <v>2026</v>
      </c>
      <c r="K15" s="159" t="str">
        <f t="shared" si="1"/>
        <v/>
      </c>
      <c r="V15" s="237" t="str">
        <f t="shared" si="0"/>
        <v>-</v>
      </c>
      <c r="AA15" s="257">
        <f t="shared" si="2"/>
        <v>2.2200000000000001E-2</v>
      </c>
      <c r="AB15" s="258">
        <f t="shared" si="5"/>
        <v>0</v>
      </c>
    </row>
    <row r="16" spans="1:30" ht="17.45" customHeight="1">
      <c r="B16" s="159">
        <f t="shared" si="3"/>
        <v>46113</v>
      </c>
      <c r="C16" s="259"/>
      <c r="D16" s="260"/>
      <c r="E16" s="260"/>
      <c r="F16" s="259"/>
      <c r="G16" s="261"/>
      <c r="I16" s="262">
        <f t="shared" si="6"/>
        <v>4</v>
      </c>
      <c r="J16" s="256">
        <f t="shared" si="4"/>
        <v>2026</v>
      </c>
      <c r="K16" s="159" t="str">
        <f t="shared" si="1"/>
        <v/>
      </c>
      <c r="L16" s="256">
        <f>YEAR(B13)</f>
        <v>2026</v>
      </c>
      <c r="M16" s="237">
        <f>SUMIF($J$13:$J$350,L16,$C$13:$C$350)</f>
        <v>215241.22181736454</v>
      </c>
      <c r="N16" s="237">
        <f>SUMIF($J$13:$J$350,L16,$D$13:$D$350)</f>
        <v>0</v>
      </c>
      <c r="O16" s="237">
        <f>SUMIF($J$13:$J$350,L16,$F$13:$F$350)</f>
        <v>13378.275387467002</v>
      </c>
      <c r="P16" s="264">
        <f t="shared" ref="P16:P25" si="7">(M16+N16)/O16</f>
        <v>16.088861649462398</v>
      </c>
      <c r="Q16" s="265">
        <f>M16/O16</f>
        <v>16.088861649462398</v>
      </c>
      <c r="R16" s="265">
        <f>IFERROR(N16/O16,0)</f>
        <v>0</v>
      </c>
      <c r="S16" s="237">
        <f>SUMIFS($C$13:$C$312,$J$13:$J$312,L16,$V$13:$V$312,"Summer")</f>
        <v>119885.11192173064</v>
      </c>
      <c r="U16" s="237">
        <f>SUMIFS($D$13:$D$276,$J$13:$J$276,L16,$V$12:$V$275,"Summer")</f>
        <v>0</v>
      </c>
      <c r="V16" s="237" t="str">
        <f t="shared" si="0"/>
        <v>-</v>
      </c>
      <c r="X16" s="237">
        <f>M16+N16</f>
        <v>215241.22181736454</v>
      </c>
      <c r="AA16" s="257">
        <f t="shared" si="2"/>
        <v>2.2200000000000001E-2</v>
      </c>
      <c r="AB16" s="258">
        <f t="shared" si="5"/>
        <v>0</v>
      </c>
    </row>
    <row r="17" spans="2:28" ht="17.45" customHeight="1">
      <c r="B17" s="159">
        <f t="shared" si="3"/>
        <v>46143</v>
      </c>
      <c r="C17" s="259"/>
      <c r="D17" s="260"/>
      <c r="E17" s="260"/>
      <c r="F17" s="259"/>
      <c r="G17" s="261"/>
      <c r="I17" s="262">
        <f t="shared" si="6"/>
        <v>5</v>
      </c>
      <c r="J17" s="256">
        <f t="shared" si="4"/>
        <v>2026</v>
      </c>
      <c r="K17" s="159" t="str">
        <f t="shared" si="1"/>
        <v/>
      </c>
      <c r="L17" s="256">
        <f>L16+1</f>
        <v>2027</v>
      </c>
      <c r="M17" s="237">
        <f t="shared" ref="M17:M41" si="8">SUMIF($J$13:$J$350,L17,$C$13:$C$350)</f>
        <v>277346.22819544724</v>
      </c>
      <c r="N17" s="237">
        <f t="shared" ref="N17:N41" si="9">SUMIF($J$13:$J$350,L17,$D$13:$D$350)</f>
        <v>0</v>
      </c>
      <c r="O17" s="237">
        <f t="shared" ref="O17:O41" si="10">SUMIF($J$13:$J$350,L17,$F$13:$F$350)</f>
        <v>21569.926657726668</v>
      </c>
      <c r="P17" s="264">
        <f t="shared" si="7"/>
        <v>12.858005156735093</v>
      </c>
      <c r="Q17" s="265">
        <f t="shared" ref="Q17:Q33" si="11">M17/O17</f>
        <v>12.858005156735093</v>
      </c>
      <c r="R17" s="265">
        <f t="shared" ref="R17:R33" si="12">IFERROR(N17/O17,0)</f>
        <v>0</v>
      </c>
      <c r="S17" s="237">
        <f t="shared" ref="S17:S41" si="13">SUMIFS($C$13:$C$312,$J$13:$J$312,L17,$V$13:$V$312,"Summer")</f>
        <v>154126.30001511207</v>
      </c>
      <c r="U17" s="237">
        <f t="shared" ref="U17:U41" si="14">SUMIFS($D$13:$D$276,$J$13:$J$276,L17,$V$12:$V$275,"Summer")</f>
        <v>0</v>
      </c>
      <c r="V17" s="237" t="str">
        <f t="shared" si="0"/>
        <v>Summer</v>
      </c>
      <c r="X17" s="237">
        <f t="shared" ref="X17:X50" si="15">M17+N17</f>
        <v>277346.22819544724</v>
      </c>
      <c r="AA17" s="257">
        <f t="shared" si="2"/>
        <v>2.2200000000000001E-2</v>
      </c>
      <c r="AB17" s="258">
        <f t="shared" si="5"/>
        <v>0</v>
      </c>
    </row>
    <row r="18" spans="2:28" ht="17.45" customHeight="1">
      <c r="B18" s="159">
        <f t="shared" si="3"/>
        <v>46174</v>
      </c>
      <c r="C18" s="259" cm="1">
        <f t="array" ref="C18">IF($J18&lt;=$AD$1,IF(F18="","",-INDEX([1]Delta!$F$1:$JR$1000,$L$13,$I18))*1000*IF(MONTH($B18)=12,IF(MOD($J18,4)=0,31/29,31/30),1),(C6*(1+$AA18)*F18/F6))</f>
        <v>10453.908553567089</v>
      </c>
      <c r="D18" s="260">
        <f>IF(ISNUMBER($F18),VLOOKUP($J18,'Table 1'!$B$13:$C$41,2,FALSE)/12*1000*Study_MW,"")</f>
        <v>0</v>
      </c>
      <c r="E18" s="260">
        <f t="shared" ref="E18:E77" si="16">IF(ISNUMBER(C18+D18),C18+D18,"")</f>
        <v>10453.908553567089</v>
      </c>
      <c r="F18" s="259">
        <f>IF($J18&lt;=$AD$1,IF(INDEX([1]Delta!$F$1:$JR$1440,$L$14,$I18)=0,"",INDEX([1]Delta!$F$1:$JR$1440,$L$14,$I18))*IF(MONTH($B18)=12,IF(MOD($J18,4)=0,31/29,31/30),1),F6*IF(MONTH(B18)=2,IF(MOD($J18,4)=0,29/28,IF(MOD($J6,4)=0,28/29,1)),1))*(1+$AB18)</f>
        <v>2616.2116633899996</v>
      </c>
      <c r="G18" s="261">
        <f t="shared" ref="G18:G76" si="17">IF(ISNUMBER($F18),E18/$F18,"")</f>
        <v>3.9958191073964038</v>
      </c>
      <c r="I18" s="262">
        <f t="shared" si="6"/>
        <v>6</v>
      </c>
      <c r="J18" s="256">
        <f t="shared" si="4"/>
        <v>2026</v>
      </c>
      <c r="K18" s="159">
        <f t="shared" si="1"/>
        <v>46174</v>
      </c>
      <c r="L18" s="256">
        <f t="shared" ref="L18:L42" si="18">L17+1</f>
        <v>2028</v>
      </c>
      <c r="M18" s="237">
        <f t="shared" si="8"/>
        <v>378177.89690820442</v>
      </c>
      <c r="N18" s="237">
        <f t="shared" si="9"/>
        <v>0</v>
      </c>
      <c r="O18" s="237">
        <f t="shared" si="10"/>
        <v>21492.440046330692</v>
      </c>
      <c r="P18" s="264">
        <f t="shared" si="7"/>
        <v>17.595856780010841</v>
      </c>
      <c r="Q18" s="265">
        <f t="shared" si="11"/>
        <v>17.595856780010841</v>
      </c>
      <c r="R18" s="265">
        <f t="shared" si="12"/>
        <v>0</v>
      </c>
      <c r="S18" s="237">
        <f t="shared" si="13"/>
        <v>185675.16154726763</v>
      </c>
      <c r="U18" s="237">
        <f t="shared" si="14"/>
        <v>0</v>
      </c>
      <c r="V18" s="237" t="str">
        <f t="shared" si="0"/>
        <v>Summer</v>
      </c>
      <c r="X18" s="237">
        <f t="shared" si="15"/>
        <v>378177.89690820442</v>
      </c>
      <c r="AA18" s="257">
        <f t="shared" si="2"/>
        <v>2.2200000000000001E-2</v>
      </c>
      <c r="AB18" s="258">
        <f t="shared" si="5"/>
        <v>0</v>
      </c>
    </row>
    <row r="19" spans="2:28" ht="17.45" customHeight="1">
      <c r="B19" s="159">
        <f t="shared" si="3"/>
        <v>46204</v>
      </c>
      <c r="C19" s="259" cm="1">
        <f t="array" ref="C19">IF($J19&lt;=$AD$1,IF(F19="","",-INDEX([1]Delta!$F$1:$JR$1000,$L$13,$I19))*1000*IF(MONTH($B19)=12,IF(MOD($J19,4)=0,31/29,31/30),1),(C7*(1+$AA19)*F19/F7))</f>
        <v>43306.931672865176</v>
      </c>
      <c r="D19" s="260">
        <f>IF(ISNUMBER($F19),VLOOKUP($J19,'Table 1'!$B$13:$C$41,2,FALSE)/12*1000*Study_MW,"")</f>
        <v>0</v>
      </c>
      <c r="E19" s="260">
        <f t="shared" si="16"/>
        <v>43306.931672865176</v>
      </c>
      <c r="F19" s="259">
        <f>IF($J19&lt;=$AD$1,IF(INDEX([1]Delta!$F$1:$JR$1440,$L$14,$I19)=0,"",INDEX([1]Delta!$F$1:$JR$1440,$L$14,$I19))*IF(MONTH($B19)=12,IF(MOD($J19,4)=0,31/29,31/30),1),F7*IF(MONTH(B19)=2,IF(MOD($J19,4)=0,29/28,IF(MOD($J7,4)=0,28/29,1)),1))*(1+$AB19)</f>
        <v>2500.2828016500002</v>
      </c>
      <c r="G19" s="261">
        <f t="shared" si="17"/>
        <v>17.320813327310745</v>
      </c>
      <c r="I19" s="262">
        <f t="shared" si="6"/>
        <v>7</v>
      </c>
      <c r="J19" s="256">
        <f t="shared" si="4"/>
        <v>2026</v>
      </c>
      <c r="K19" s="159">
        <f t="shared" si="1"/>
        <v>46204</v>
      </c>
      <c r="L19" s="256">
        <f t="shared" si="18"/>
        <v>2029</v>
      </c>
      <c r="M19" s="237">
        <f t="shared" si="8"/>
        <v>399308.39158242091</v>
      </c>
      <c r="N19" s="237">
        <f t="shared" si="9"/>
        <v>0</v>
      </c>
      <c r="O19" s="237">
        <f t="shared" si="10"/>
        <v>21317.416191970999</v>
      </c>
      <c r="P19" s="264">
        <f t="shared" si="7"/>
        <v>18.731556769662198</v>
      </c>
      <c r="Q19" s="265">
        <f t="shared" si="11"/>
        <v>18.731556769662198</v>
      </c>
      <c r="R19" s="265">
        <f t="shared" si="12"/>
        <v>0</v>
      </c>
      <c r="S19" s="237">
        <f t="shared" si="13"/>
        <v>205231.06527855998</v>
      </c>
      <c r="U19" s="237">
        <f t="shared" si="14"/>
        <v>0</v>
      </c>
      <c r="V19" s="237" t="str">
        <f t="shared" si="0"/>
        <v>Summer</v>
      </c>
      <c r="X19" s="237">
        <f t="shared" si="15"/>
        <v>399308.39158242091</v>
      </c>
      <c r="AA19" s="257">
        <f t="shared" si="2"/>
        <v>2.2200000000000001E-2</v>
      </c>
      <c r="AB19" s="258">
        <f t="shared" si="5"/>
        <v>0</v>
      </c>
    </row>
    <row r="20" spans="2:28" ht="17.45" customHeight="1">
      <c r="B20" s="159">
        <f t="shared" si="3"/>
        <v>46235</v>
      </c>
      <c r="C20" s="259" cm="1">
        <f t="array" ref="C20">IF($J20&lt;=$AD$1,IF(F20="","",-INDEX([1]Delta!$F$1:$JR$1000,$L$13,$I20))*1000*IF(MONTH($B20)=12,IF(MOD($J20,4)=0,31/29,31/30),1),(C8*(1+$AA20)*F20/F8))</f>
        <v>66124.271695298376</v>
      </c>
      <c r="D20" s="260">
        <f>IF(ISNUMBER($F20),VLOOKUP($J20,'Table 1'!$B$13:$C$41,2,FALSE)/12*1000*Study_MW,"")</f>
        <v>0</v>
      </c>
      <c r="E20" s="260">
        <f t="shared" si="16"/>
        <v>66124.271695298376</v>
      </c>
      <c r="F20" s="259">
        <f>IF($J20&lt;=$AD$1,IF(INDEX([1]Delta!$F$1:$JR$1440,$L$14,$I20)=0,"",INDEX([1]Delta!$F$1:$JR$1440,$L$14,$I20))*IF(MONTH($B20)=12,IF(MOD($J20,4)=0,31/29,31/30),1),F8*IF(MONTH(B20)=2,IF(MOD($J20,4)=0,29/28,IF(MOD($J8,4)=0,28/29,1)),1))*(1+$AB20)</f>
        <v>2428.5805520900008</v>
      </c>
      <c r="G20" s="261">
        <f t="shared" si="17"/>
        <v>27.22753899943438</v>
      </c>
      <c r="I20" s="262">
        <f t="shared" si="6"/>
        <v>8</v>
      </c>
      <c r="J20" s="256">
        <f t="shared" si="4"/>
        <v>2026</v>
      </c>
      <c r="K20" s="159">
        <f t="shared" si="1"/>
        <v>46235</v>
      </c>
      <c r="L20" s="256">
        <f t="shared" si="18"/>
        <v>2030</v>
      </c>
      <c r="M20" s="237">
        <f t="shared" si="8"/>
        <v>616524.00918390055</v>
      </c>
      <c r="N20" s="237">
        <f t="shared" si="9"/>
        <v>0</v>
      </c>
      <c r="O20" s="237">
        <f t="shared" si="10"/>
        <v>21243.759611444002</v>
      </c>
      <c r="P20" s="264">
        <f t="shared" si="7"/>
        <v>29.021417134271253</v>
      </c>
      <c r="Q20" s="265">
        <f t="shared" si="11"/>
        <v>29.021417134271253</v>
      </c>
      <c r="R20" s="265">
        <f t="shared" si="12"/>
        <v>0</v>
      </c>
      <c r="S20" s="237">
        <f t="shared" si="13"/>
        <v>316730.7594153317</v>
      </c>
      <c r="U20" s="237">
        <f t="shared" si="14"/>
        <v>0</v>
      </c>
      <c r="V20" s="237" t="str">
        <f t="shared" si="0"/>
        <v>Summer</v>
      </c>
      <c r="X20" s="237">
        <f t="shared" si="15"/>
        <v>616524.00918390055</v>
      </c>
      <c r="AA20" s="257">
        <f t="shared" si="2"/>
        <v>2.2200000000000001E-2</v>
      </c>
      <c r="AB20" s="258">
        <f t="shared" si="5"/>
        <v>0</v>
      </c>
    </row>
    <row r="21" spans="2:28" ht="17.45" customHeight="1">
      <c r="B21" s="159">
        <f t="shared" si="3"/>
        <v>46266</v>
      </c>
      <c r="C21" s="259" cm="1">
        <f t="array" ref="C21">IF($J21&lt;=$AD$1,IF(F21="","",-INDEX([1]Delta!$F$1:$JR$1000,$L$13,$I21))*1000*IF(MONTH($B21)=12,IF(MOD($J21,4)=0,31/29,31/30),1),(C9*(1+$AA21)*F21/F9))</f>
        <v>28230.777913769998</v>
      </c>
      <c r="D21" s="260">
        <f>IF(ISNUMBER($F21),VLOOKUP($J21,'Table 1'!$B$13:$C$41,2,FALSE)/12*1000*Study_MW,"")</f>
        <v>0</v>
      </c>
      <c r="E21" s="260">
        <f t="shared" si="16"/>
        <v>28230.777913769998</v>
      </c>
      <c r="F21" s="259">
        <f>IF($J21&lt;=$AD$1,IF(INDEX([1]Delta!$F$1:$JR$1440,$L$14,$I21)=0,"",INDEX([1]Delta!$F$1:$JR$1440,$L$14,$I21))*IF(MONTH($B21)=12,IF(MOD($J21,4)=0,31/29,31/30),1),F9*IF(MONTH(B21)=2,IF(MOD($J21,4)=0,29/28,IF(MOD($J9,4)=0,28/29,1)),1))*(1+$AB21)</f>
        <v>1699.4022901000003</v>
      </c>
      <c r="G21" s="261">
        <f t="shared" si="17"/>
        <v>16.612180693312339</v>
      </c>
      <c r="I21" s="262">
        <f t="shared" si="6"/>
        <v>9</v>
      </c>
      <c r="J21" s="256">
        <f t="shared" si="4"/>
        <v>2026</v>
      </c>
      <c r="K21" s="159">
        <f t="shared" si="1"/>
        <v>46266</v>
      </c>
      <c r="L21" s="256">
        <f t="shared" si="18"/>
        <v>2031</v>
      </c>
      <c r="M21" s="237">
        <f t="shared" si="8"/>
        <v>768454.51007801504</v>
      </c>
      <c r="N21" s="237">
        <f t="shared" si="9"/>
        <v>0</v>
      </c>
      <c r="O21" s="237">
        <f t="shared" si="10"/>
        <v>21138.827698865334</v>
      </c>
      <c r="P21" s="264">
        <f t="shared" si="7"/>
        <v>36.352749595440585</v>
      </c>
      <c r="Q21" s="265">
        <f t="shared" si="11"/>
        <v>36.352749595440585</v>
      </c>
      <c r="R21" s="265">
        <f t="shared" si="12"/>
        <v>0</v>
      </c>
      <c r="S21" s="237">
        <f t="shared" si="13"/>
        <v>405908.09859098954</v>
      </c>
      <c r="U21" s="237">
        <f t="shared" si="14"/>
        <v>0</v>
      </c>
      <c r="V21" s="237" t="str">
        <f t="shared" si="0"/>
        <v>Winter</v>
      </c>
      <c r="X21" s="237">
        <f t="shared" si="15"/>
        <v>768454.51007801504</v>
      </c>
      <c r="AA21" s="257">
        <f t="shared" si="2"/>
        <v>2.2200000000000001E-2</v>
      </c>
      <c r="AB21" s="258">
        <f t="shared" si="5"/>
        <v>0</v>
      </c>
    </row>
    <row r="22" spans="2:28" ht="17.45" customHeight="1">
      <c r="B22" s="159">
        <f t="shared" si="3"/>
        <v>46296</v>
      </c>
      <c r="C22" s="259" cm="1">
        <f t="array" ref="C22">IF($J22&lt;=$AD$1,IF(F22="","",-INDEX([1]Delta!$F$1:$JR$1000,$L$13,$I22))*1000*IF(MONTH($B22)=12,IF(MOD($J22,4)=0,31/29,31/30),1),(C10*(1+$AA22)*F22/F10))</f>
        <v>26146.67739325705</v>
      </c>
      <c r="D22" s="260">
        <f>IF(ISNUMBER($F22),VLOOKUP($J22,'Table 1'!$B$13:$C$41,2,FALSE)/12*1000*Study_MW,"")</f>
        <v>0</v>
      </c>
      <c r="E22" s="260">
        <f t="shared" si="16"/>
        <v>26146.67739325705</v>
      </c>
      <c r="F22" s="259">
        <f>IF($J22&lt;=$AD$1,IF(INDEX([1]Delta!$F$1:$JR$1440,$L$14,$I22)=0,"",INDEX([1]Delta!$F$1:$JR$1440,$L$14,$I22))*IF(MONTH($B22)=12,IF(MOD($J22,4)=0,31/29,31/30),1),F10*IF(MONTH(B22)=2,IF(MOD($J22,4)=0,29/28,IF(MOD($J10,4)=0,28/29,1)),1))*(1+$AB22)</f>
        <v>1893.2967281400001</v>
      </c>
      <c r="G22" s="261">
        <f t="shared" si="17"/>
        <v>13.810131821726589</v>
      </c>
      <c r="I22" s="262">
        <f t="shared" si="6"/>
        <v>10</v>
      </c>
      <c r="J22" s="256">
        <f t="shared" si="4"/>
        <v>2026</v>
      </c>
      <c r="K22" s="159">
        <f t="shared" si="1"/>
        <v>46296</v>
      </c>
      <c r="L22" s="256">
        <f t="shared" si="18"/>
        <v>2032</v>
      </c>
      <c r="M22" s="237">
        <f t="shared" si="8"/>
        <v>739242.02456188598</v>
      </c>
      <c r="N22" s="237">
        <f t="shared" si="9"/>
        <v>0</v>
      </c>
      <c r="O22" s="237">
        <f t="shared" si="10"/>
        <v>21048.480177314141</v>
      </c>
      <c r="P22" s="264">
        <f t="shared" si="7"/>
        <v>35.120921716648894</v>
      </c>
      <c r="Q22" s="265">
        <f t="shared" si="11"/>
        <v>35.120921716648894</v>
      </c>
      <c r="R22" s="265">
        <f t="shared" si="12"/>
        <v>0</v>
      </c>
      <c r="S22" s="237">
        <f t="shared" si="13"/>
        <v>428003.55366329313</v>
      </c>
      <c r="U22" s="237">
        <f t="shared" si="14"/>
        <v>0</v>
      </c>
      <c r="V22" s="237" t="str">
        <f t="shared" si="0"/>
        <v>Winter</v>
      </c>
      <c r="X22" s="237">
        <f t="shared" si="15"/>
        <v>739242.02456188598</v>
      </c>
      <c r="AA22" s="257">
        <f t="shared" si="2"/>
        <v>2.2200000000000001E-2</v>
      </c>
      <c r="AB22" s="258">
        <f t="shared" si="5"/>
        <v>0</v>
      </c>
    </row>
    <row r="23" spans="2:28" ht="17.45" customHeight="1">
      <c r="B23" s="159">
        <f t="shared" si="3"/>
        <v>46327</v>
      </c>
      <c r="C23" s="259" cm="1">
        <f t="array" ref="C23">IF($J23&lt;=$AD$1,IF(F23="","",-INDEX([1]Delta!$F$1:$JR$1000,$L$13,$I23))*1000*IF(MONTH($B23)=12,IF(MOD($J23,4)=0,31/29,31/30),1),(C11*(1+$AA23)*F23/F11))</f>
        <v>20807.880715365172</v>
      </c>
      <c r="D23" s="260">
        <f>IF(ISNUMBER($F23),VLOOKUP($J23,'Table 1'!$B$13:$C$41,2,FALSE)/12*1000*Study_MW,"")</f>
        <v>0</v>
      </c>
      <c r="E23" s="260">
        <f t="shared" si="16"/>
        <v>20807.880715365172</v>
      </c>
      <c r="F23" s="259">
        <f>IF($J23&lt;=$AD$1,IF(INDEX([1]Delta!$F$1:$JR$1440,$L$14,$I23)=0,"",INDEX([1]Delta!$F$1:$JR$1440,$L$14,$I23))*IF(MONTH($B23)=12,IF(MOD($J23,4)=0,31/29,31/30),1),F11*IF(MONTH(B23)=2,IF(MOD($J23,4)=0,29/28,IF(MOD($J11,4)=0,28/29,1)),1))*(1+$AB23)</f>
        <v>1326.9926804200002</v>
      </c>
      <c r="G23" s="261">
        <f t="shared" si="17"/>
        <v>15.680478892151363</v>
      </c>
      <c r="I23" s="262">
        <f t="shared" si="6"/>
        <v>11</v>
      </c>
      <c r="J23" s="256">
        <f t="shared" si="4"/>
        <v>2026</v>
      </c>
      <c r="K23" s="159">
        <f t="shared" si="1"/>
        <v>46327</v>
      </c>
      <c r="L23" s="256">
        <f t="shared" si="18"/>
        <v>2033</v>
      </c>
      <c r="M23" s="237">
        <f t="shared" si="8"/>
        <v>813817.14703707991</v>
      </c>
      <c r="N23" s="237">
        <f t="shared" si="9"/>
        <v>0</v>
      </c>
      <c r="O23" s="237">
        <f t="shared" si="10"/>
        <v>20946.031159507329</v>
      </c>
      <c r="P23" s="264">
        <f t="shared" si="7"/>
        <v>38.853047665198915</v>
      </c>
      <c r="Q23" s="265">
        <f t="shared" si="11"/>
        <v>38.853047665198915</v>
      </c>
      <c r="R23" s="265">
        <f t="shared" si="12"/>
        <v>0</v>
      </c>
      <c r="S23" s="237">
        <f t="shared" si="13"/>
        <v>393479.87541735347</v>
      </c>
      <c r="T23" s="257"/>
      <c r="U23" s="237">
        <f t="shared" si="14"/>
        <v>0</v>
      </c>
      <c r="V23" s="237" t="str">
        <f t="shared" si="0"/>
        <v>Winter</v>
      </c>
      <c r="X23" s="237">
        <f t="shared" si="15"/>
        <v>813817.14703707991</v>
      </c>
      <c r="AA23" s="257">
        <f t="shared" si="2"/>
        <v>2.2200000000000001E-2</v>
      </c>
      <c r="AB23" s="258">
        <f t="shared" si="5"/>
        <v>0</v>
      </c>
    </row>
    <row r="24" spans="2:28" ht="17.45" customHeight="1">
      <c r="B24" s="160">
        <f t="shared" si="3"/>
        <v>46357</v>
      </c>
      <c r="C24" s="266" cm="1">
        <f t="array" ref="C24">IF($J24&lt;=$AD$1,IF(F24="","",-INDEX([1]Delta!$F$1:$JR$1000,$L$13,$I24))*1000*IF(MONTH($B24)=12,IF(MOD($J24,4)=0,31/29,31/30),1),(C12*(1+$AA24)*F24/F12))</f>
        <v>20170.773873241709</v>
      </c>
      <c r="D24" s="267">
        <f>IF(ISNUMBER($F24),VLOOKUP($J24,'Table 1'!$B$13:$C$41,2,FALSE)/12*1000*Study_MW,"")</f>
        <v>0</v>
      </c>
      <c r="E24" s="267">
        <f t="shared" si="16"/>
        <v>20170.773873241709</v>
      </c>
      <c r="F24" s="266">
        <f>IF($J24&lt;=$AD$1,IF(INDEX([1]Delta!$F$1:$JR$1440,$L$14,$I24)=0,"",INDEX([1]Delta!$F$1:$JR$1440,$L$14,$I24))*IF(MONTH($B24)=12,IF(MOD($J24,4)=0,31/29,31/30),1),F12*IF(MONTH(B24)=2,IF(MOD($J24,4)=0,29/28,IF(MOD($J12,4)=0,28/29,1)),1))*(1+$AB24)</f>
        <v>913.50867167700028</v>
      </c>
      <c r="G24" s="268">
        <f t="shared" si="17"/>
        <v>22.080549970272994</v>
      </c>
      <c r="I24" s="269">
        <f t="shared" si="6"/>
        <v>12</v>
      </c>
      <c r="J24" s="256">
        <f t="shared" si="4"/>
        <v>2026</v>
      </c>
      <c r="K24" s="160">
        <f t="shared" si="1"/>
        <v>46357</v>
      </c>
      <c r="L24" s="256">
        <f t="shared" si="18"/>
        <v>2034</v>
      </c>
      <c r="M24" s="237">
        <f t="shared" si="8"/>
        <v>741282.03150592081</v>
      </c>
      <c r="N24" s="237">
        <f t="shared" si="9"/>
        <v>0</v>
      </c>
      <c r="O24" s="237">
        <f t="shared" si="10"/>
        <v>20832.112675105669</v>
      </c>
      <c r="P24" s="264">
        <f t="shared" si="7"/>
        <v>35.583622413474714</v>
      </c>
      <c r="Q24" s="265">
        <f t="shared" si="11"/>
        <v>35.583622413474714</v>
      </c>
      <c r="R24" s="265">
        <f t="shared" si="12"/>
        <v>0</v>
      </c>
      <c r="S24" s="237">
        <f t="shared" si="13"/>
        <v>393980.52054110303</v>
      </c>
      <c r="U24" s="237">
        <f t="shared" si="14"/>
        <v>0</v>
      </c>
      <c r="V24" s="237" t="str">
        <f t="shared" si="0"/>
        <v>Winter</v>
      </c>
      <c r="X24" s="237">
        <f t="shared" si="15"/>
        <v>741282.03150592081</v>
      </c>
      <c r="AA24" s="257">
        <f t="shared" si="2"/>
        <v>2.2200000000000001E-2</v>
      </c>
      <c r="AB24" s="258">
        <f t="shared" si="5"/>
        <v>0</v>
      </c>
    </row>
    <row r="25" spans="2:28" ht="17.45" customHeight="1">
      <c r="B25" s="158">
        <f t="shared" si="3"/>
        <v>46388</v>
      </c>
      <c r="C25" s="250" cm="1">
        <f t="array" ref="C25">IF($J25&lt;=$AD$1,IF(F25="","",-INDEX([1]Delta!$F$1:$JR$1000,$L$13,$I25))*1000*IF(MONTH($B25)=12,IF(MOD($J25,4)=0,31/29,31/30),1),(C13*(1+$AA25)*F25/F13))</f>
        <v>23422.264718006772</v>
      </c>
      <c r="D25" s="251">
        <f>IF(ISNUMBER($F25),VLOOKUP($J25,'Table 1'!$B$13:$C$41,2,FALSE)/12*1000*Study_MW,"")</f>
        <v>0</v>
      </c>
      <c r="E25" s="252">
        <f t="shared" si="16"/>
        <v>23422.264718006772</v>
      </c>
      <c r="F25" s="253">
        <f>IF($J25&lt;=$AD$1,IF(INDEX([1]Delta!$F$1:$JR$1440,$L$14,$I25)=0,"",INDEX([1]Delta!$F$1:$JR$1440,$L$14,$I25))*IF(MONTH($B25)=12,IF(MOD($J25,4)=0,31/29,31/30),1),F13*IF(MONTH(B25)=2,IF(MOD($J25,4)=0,29/28,IF(MOD($J13,4)=0,28/29,1)),1))*(1+$AB25)</f>
        <v>1006.5375228300002</v>
      </c>
      <c r="G25" s="254">
        <f t="shared" si="17"/>
        <v>23.270135674775723</v>
      </c>
      <c r="I25" s="270">
        <f>I13+13</f>
        <v>14</v>
      </c>
      <c r="J25" s="256">
        <f t="shared" si="4"/>
        <v>2027</v>
      </c>
      <c r="K25" s="158">
        <f>IF(ISNUMBER(F25),IF(F25&lt;&gt;0,B25,""),"")</f>
        <v>46388</v>
      </c>
      <c r="L25" s="256">
        <f t="shared" si="18"/>
        <v>2035</v>
      </c>
      <c r="M25" s="237">
        <f t="shared" si="8"/>
        <v>668010.52183027053</v>
      </c>
      <c r="N25" s="237">
        <f t="shared" si="9"/>
        <v>58788.679668341239</v>
      </c>
      <c r="O25" s="237">
        <f t="shared" si="10"/>
        <v>20689.796832061002</v>
      </c>
      <c r="P25" s="264">
        <f t="shared" si="7"/>
        <v>35.128387552475168</v>
      </c>
      <c r="Q25" s="265">
        <f t="shared" si="11"/>
        <v>32.28695415680054</v>
      </c>
      <c r="R25" s="265">
        <f t="shared" si="12"/>
        <v>2.8414333956746272</v>
      </c>
      <c r="S25" s="237">
        <f t="shared" si="13"/>
        <v>363692.79848963197</v>
      </c>
      <c r="U25" s="237">
        <f t="shared" si="14"/>
        <v>19596.226556113746</v>
      </c>
      <c r="V25" s="237" t="str">
        <f t="shared" si="0"/>
        <v>Winter</v>
      </c>
      <c r="X25" s="237">
        <f t="shared" si="15"/>
        <v>726799.20149861183</v>
      </c>
      <c r="AA25" s="257">
        <f t="shared" si="2"/>
        <v>2.2200000000000001E-2</v>
      </c>
      <c r="AB25" s="258">
        <f t="shared" si="5"/>
        <v>0</v>
      </c>
    </row>
    <row r="26" spans="2:28" ht="17.45" customHeight="1">
      <c r="B26" s="159">
        <f t="shared" si="3"/>
        <v>46419</v>
      </c>
      <c r="C26" s="259" cm="1">
        <f t="array" ref="C26">IF($J26&lt;=$AD$1,IF(F26="","",-INDEX([1]Delta!$F$1:$JR$1000,$L$13,$I26))*1000*IF(MONTH($B26)=12,IF(MOD($J26,4)=0,31/29,31/30),1),(C14*(1+$AA26)*F26/F14))</f>
        <v>11748.322739003925</v>
      </c>
      <c r="D26" s="260">
        <f>IF(ISNUMBER($F26),VLOOKUP($J26,'Table 1'!$B$13:$C$41,2,FALSE)/12*1000*Study_MW,"")</f>
        <v>0</v>
      </c>
      <c r="E26" s="260">
        <f t="shared" si="16"/>
        <v>11748.322739003925</v>
      </c>
      <c r="F26" s="259">
        <f>IF($J26&lt;=$AD$1,IF(INDEX([1]Delta!$F$1:$JR$1440,$L$14,$I26)=0,"",INDEX([1]Delta!$F$1:$JR$1440,$L$14,$I26))*IF(MONTH($B26)=12,IF(MOD($J26,4)=0,31/29,31/30),1),F14*IF(MONTH(B26)=2,IF(MOD($J26,4)=0,29/28,IF(MOD($J14,4)=0,28/29,1)),1))*(1+$AB26)</f>
        <v>1385.7353413299998</v>
      </c>
      <c r="G26" s="261">
        <f t="shared" si="17"/>
        <v>8.4780422268281992</v>
      </c>
      <c r="I26" s="262">
        <f t="shared" ref="I26:I89" si="19">I14+13</f>
        <v>15</v>
      </c>
      <c r="J26" s="256">
        <f t="shared" si="4"/>
        <v>2027</v>
      </c>
      <c r="K26" s="159">
        <f t="shared" ref="K26:K89" si="20">IF(ISNUMBER(F26),IF(F26&lt;&gt;0,B26,""),"")</f>
        <v>46419</v>
      </c>
      <c r="L26" s="256">
        <f t="shared" si="18"/>
        <v>2036</v>
      </c>
      <c r="M26" s="237">
        <f t="shared" si="8"/>
        <v>724124.15625290654</v>
      </c>
      <c r="N26" s="237">
        <f t="shared" si="9"/>
        <v>60091.630693610168</v>
      </c>
      <c r="O26" s="237">
        <f t="shared" si="10"/>
        <v>20608.903940597927</v>
      </c>
      <c r="P26" s="264">
        <f t="shared" ref="P26:P41" si="21">(M26+N26)/O26</f>
        <v>38.052280179814559</v>
      </c>
      <c r="Q26" s="265">
        <f t="shared" si="11"/>
        <v>35.136471029225319</v>
      </c>
      <c r="R26" s="265">
        <f t="shared" si="12"/>
        <v>2.9158091505892441</v>
      </c>
      <c r="S26" s="237">
        <f t="shared" si="13"/>
        <v>355791.62149792683</v>
      </c>
      <c r="U26" s="237">
        <f t="shared" si="14"/>
        <v>20030.543564536718</v>
      </c>
      <c r="V26" s="237" t="str">
        <f t="shared" si="0"/>
        <v>Winter</v>
      </c>
      <c r="X26" s="237">
        <f t="shared" si="15"/>
        <v>784215.78694651672</v>
      </c>
      <c r="AA26" s="257">
        <f t="shared" si="2"/>
        <v>2.2200000000000001E-2</v>
      </c>
      <c r="AB26" s="258">
        <f t="shared" si="5"/>
        <v>0</v>
      </c>
    </row>
    <row r="27" spans="2:28" ht="17.45" customHeight="1">
      <c r="B27" s="159">
        <f t="shared" si="3"/>
        <v>46447</v>
      </c>
      <c r="C27" s="259" cm="1">
        <f t="array" ref="C27">IF($J27&lt;=$AD$1,IF(F27="","",-INDEX([1]Delta!$F$1:$JR$1000,$L$13,$I27))*1000*IF(MONTH($B27)=12,IF(MOD($J27,4)=0,31/29,31/30),1),(C15*(1+$AA27)*F27/F15))</f>
        <v>3532.5537415519648</v>
      </c>
      <c r="D27" s="260">
        <f>IF(ISNUMBER($F27),VLOOKUP($J27,'Table 1'!$B$13:$C$41,2,FALSE)/12*1000*Study_MW,"")</f>
        <v>0</v>
      </c>
      <c r="E27" s="260">
        <f t="shared" si="16"/>
        <v>3532.5537415519648</v>
      </c>
      <c r="F27" s="259">
        <f>IF($J27&lt;=$AD$1,IF(INDEX([1]Delta!$F$1:$JR$1440,$L$14,$I27)=0,"",INDEX([1]Delta!$F$1:$JR$1440,$L$14,$I27))*IF(MONTH($B27)=12,IF(MOD($J27,4)=0,31/29,31/30),1),F15*IF(MONTH(B27)=2,IF(MOD($J27,4)=0,29/28,IF(MOD($J15,4)=0,28/29,1)),1))*(1+$AB27)</f>
        <v>1776.2708100500001</v>
      </c>
      <c r="G27" s="261">
        <f t="shared" si="17"/>
        <v>1.9887472797306889</v>
      </c>
      <c r="I27" s="262">
        <f t="shared" si="19"/>
        <v>16</v>
      </c>
      <c r="J27" s="256">
        <f t="shared" si="4"/>
        <v>2027</v>
      </c>
      <c r="K27" s="159">
        <f t="shared" si="20"/>
        <v>46447</v>
      </c>
      <c r="L27" s="256">
        <f t="shared" si="18"/>
        <v>2037</v>
      </c>
      <c r="M27" s="237">
        <f t="shared" si="8"/>
        <v>776651.58510547772</v>
      </c>
      <c r="N27" s="237">
        <f t="shared" si="9"/>
        <v>61426.934904608082</v>
      </c>
      <c r="O27" s="237">
        <f t="shared" si="10"/>
        <v>20500.952318886666</v>
      </c>
      <c r="P27" s="264">
        <f t="shared" si="21"/>
        <v>40.87997996258931</v>
      </c>
      <c r="Q27" s="265">
        <f t="shared" si="11"/>
        <v>37.883683305286326</v>
      </c>
      <c r="R27" s="265">
        <f t="shared" si="12"/>
        <v>2.996296657302989</v>
      </c>
      <c r="S27" s="237">
        <f t="shared" si="13"/>
        <v>356557.95623286394</v>
      </c>
      <c r="U27" s="237">
        <f t="shared" si="14"/>
        <v>20475.644968202698</v>
      </c>
      <c r="V27" s="237" t="str">
        <f t="shared" si="0"/>
        <v>Winter</v>
      </c>
      <c r="X27" s="237">
        <f t="shared" si="15"/>
        <v>838078.52001008578</v>
      </c>
      <c r="AA27" s="257">
        <f t="shared" si="2"/>
        <v>2.2200000000000001E-2</v>
      </c>
      <c r="AB27" s="258">
        <f t="shared" si="5"/>
        <v>0</v>
      </c>
    </row>
    <row r="28" spans="2:28" ht="17.45" customHeight="1">
      <c r="B28" s="159">
        <f t="shared" si="3"/>
        <v>46478</v>
      </c>
      <c r="C28" s="259" cm="1">
        <f t="array" ref="C28">IF($J28&lt;=$AD$1,IF(F28="","",-INDEX([1]Delta!$F$1:$JR$1000,$L$13,$I28))*1000*IF(MONTH($B28)=12,IF(MOD($J28,4)=0,31/29,31/30),1),(C16*(1+$AA28)*F28/F16))</f>
        <v>-1292.2123844364251</v>
      </c>
      <c r="D28" s="260">
        <f>IF(ISNUMBER($F28),VLOOKUP($J28,'Table 1'!$B$13:$C$41,2,FALSE)/12*1000*Study_MW,"")</f>
        <v>0</v>
      </c>
      <c r="E28" s="260">
        <f t="shared" si="16"/>
        <v>-1292.2123844364251</v>
      </c>
      <c r="F28" s="259">
        <f>IF($J28&lt;=$AD$1,IF(INDEX([1]Delta!$F$1:$JR$1440,$L$14,$I28)=0,"",INDEX([1]Delta!$F$1:$JR$1440,$L$14,$I28))*IF(MONTH($B28)=12,IF(MOD($J28,4)=0,31/29,31/30),1),F16*IF(MONTH(B28)=2,IF(MOD($J28,4)=0,29/28,IF(MOD($J16,4)=0,28/29,1)),1))*(1+$AB28)</f>
        <v>1678.0828648500001</v>
      </c>
      <c r="G28" s="261">
        <f t="shared" si="17"/>
        <v>-0.77005278553507717</v>
      </c>
      <c r="I28" s="262">
        <f t="shared" si="19"/>
        <v>17</v>
      </c>
      <c r="J28" s="256">
        <f t="shared" si="4"/>
        <v>2027</v>
      </c>
      <c r="K28" s="159">
        <f t="shared" si="20"/>
        <v>46478</v>
      </c>
      <c r="L28" s="256">
        <f t="shared" si="18"/>
        <v>2038</v>
      </c>
      <c r="M28" s="237">
        <f t="shared" si="8"/>
        <v>768988.62779201102</v>
      </c>
      <c r="N28" s="237">
        <f t="shared" si="9"/>
        <v>62791.651102632437</v>
      </c>
      <c r="O28" s="237">
        <f t="shared" si="10"/>
        <v>20420.975790473334</v>
      </c>
      <c r="P28" s="264">
        <f t="shared" si="21"/>
        <v>40.731661769203036</v>
      </c>
      <c r="Q28" s="265">
        <f t="shared" si="11"/>
        <v>37.656801304801249</v>
      </c>
      <c r="R28" s="265">
        <f t="shared" si="12"/>
        <v>3.0748604644017847</v>
      </c>
      <c r="S28" s="237">
        <f t="shared" si="13"/>
        <v>360551.32256603974</v>
      </c>
      <c r="U28" s="237">
        <f t="shared" si="14"/>
        <v>20930.550367544147</v>
      </c>
      <c r="V28" s="237" t="str">
        <f t="shared" si="0"/>
        <v>Winter</v>
      </c>
      <c r="X28" s="237">
        <f t="shared" si="15"/>
        <v>831780.27889464342</v>
      </c>
      <c r="AA28" s="257">
        <f t="shared" si="2"/>
        <v>2.2200000000000001E-2</v>
      </c>
      <c r="AB28" s="258">
        <f t="shared" si="5"/>
        <v>0</v>
      </c>
    </row>
    <row r="29" spans="2:28" ht="17.45" customHeight="1">
      <c r="B29" s="159">
        <f t="shared" si="3"/>
        <v>46508</v>
      </c>
      <c r="C29" s="259" cm="1">
        <f t="array" ref="C29">IF($J29&lt;=$AD$1,IF(F29="","",-INDEX([1]Delta!$F$1:$JR$1000,$L$13,$I29))*1000*IF(MONTH($B29)=12,IF(MOD($J29,4)=0,31/29,31/30),1),(C17*(1+$AA29)*F29/F17))</f>
        <v>13177.556040554919</v>
      </c>
      <c r="D29" s="260">
        <f>IF(ISNUMBER($F29),VLOOKUP($J29,'Table 1'!$B$13:$C$41,2,FALSE)/12*1000*Study_MW,"")</f>
        <v>0</v>
      </c>
      <c r="E29" s="260">
        <f t="shared" si="16"/>
        <v>13177.556040554919</v>
      </c>
      <c r="F29" s="259">
        <f>IF($J29&lt;=$AD$1,IF(INDEX([1]Delta!$F$1:$JR$1440,$L$14,$I29)=0,"",INDEX([1]Delta!$F$1:$JR$1440,$L$14,$I29))*IF(MONTH($B29)=12,IF(MOD($J29,4)=0,31/29,31/30),1),F17*IF(MONTH(B29)=2,IF(MOD($J29,4)=0,29/28,IF(MOD($J17,4)=0,28/29,1)),1))*(1+$AB29)</f>
        <v>2494.7881127800001</v>
      </c>
      <c r="G29" s="261">
        <f t="shared" si="17"/>
        <v>5.2820341627613665</v>
      </c>
      <c r="I29" s="262">
        <f t="shared" si="19"/>
        <v>18</v>
      </c>
      <c r="J29" s="256">
        <f t="shared" si="4"/>
        <v>2027</v>
      </c>
      <c r="K29" s="159">
        <f t="shared" si="20"/>
        <v>46508</v>
      </c>
      <c r="L29" s="256">
        <f t="shared" si="18"/>
        <v>2039</v>
      </c>
      <c r="M29" s="237">
        <f t="shared" si="8"/>
        <v>760645.0041106242</v>
      </c>
      <c r="N29" s="237">
        <f t="shared" si="9"/>
        <v>64185.779287683166</v>
      </c>
      <c r="O29" s="237">
        <f t="shared" si="10"/>
        <v>20317.216559489338</v>
      </c>
      <c r="P29" s="264">
        <f t="shared" si="21"/>
        <v>40.597627188900674</v>
      </c>
      <c r="Q29" s="265">
        <f t="shared" si="11"/>
        <v>37.438445462420304</v>
      </c>
      <c r="R29" s="265">
        <f t="shared" si="12"/>
        <v>3.1591817264803739</v>
      </c>
      <c r="S29" s="237">
        <f t="shared" si="13"/>
        <v>374228.38693708763</v>
      </c>
      <c r="U29" s="237">
        <f t="shared" si="14"/>
        <v>21395.259762561051</v>
      </c>
      <c r="V29" s="237" t="str">
        <f t="shared" si="0"/>
        <v>Summer</v>
      </c>
      <c r="X29" s="237">
        <f t="shared" si="15"/>
        <v>824830.78339830739</v>
      </c>
      <c r="AA29" s="257">
        <f t="shared" si="2"/>
        <v>2.2200000000000001E-2</v>
      </c>
      <c r="AB29" s="258">
        <f t="shared" si="5"/>
        <v>0</v>
      </c>
    </row>
    <row r="30" spans="2:28" ht="17.45" customHeight="1">
      <c r="B30" s="159">
        <f t="shared" si="3"/>
        <v>46539</v>
      </c>
      <c r="C30" s="259" cm="1">
        <f t="array" ref="C30">IF($J30&lt;=$AD$1,IF(F30="","",-INDEX([1]Delta!$F$1:$JR$1000,$L$13,$I30))*1000*IF(MONTH($B30)=12,IF(MOD($J30,4)=0,31/29,31/30),1),(C18*(1+$AA30)*F30/F18))</f>
        <v>25998.190122758388</v>
      </c>
      <c r="D30" s="260">
        <f>IF(ISNUMBER($F30),VLOOKUP($J30,'Table 1'!$B$13:$C$41,2,FALSE)/12*1000*Study_MW,"")</f>
        <v>0</v>
      </c>
      <c r="E30" s="260">
        <f t="shared" si="16"/>
        <v>25998.190122758388</v>
      </c>
      <c r="F30" s="259">
        <f>IF($J30&lt;=$AD$1,IF(INDEX([1]Delta!$F$1:$JR$1440,$L$14,$I30)=0,"",INDEX([1]Delta!$F$1:$JR$1440,$L$14,$I30))*IF(MONTH($B30)=12,IF(MOD($J30,4)=0,31/29,31/30),1),F18*IF(MONTH(B30)=2,IF(MOD($J30,4)=0,29/28,IF(MOD($J18,4)=0,28/29,1)),1))*(1+$AB30)</f>
        <v>2607.9045648199999</v>
      </c>
      <c r="G30" s="261">
        <f t="shared" si="17"/>
        <v>9.9689959799402423</v>
      </c>
      <c r="I30" s="262">
        <f t="shared" si="19"/>
        <v>19</v>
      </c>
      <c r="J30" s="256">
        <f t="shared" si="4"/>
        <v>2027</v>
      </c>
      <c r="K30" s="159">
        <f t="shared" si="20"/>
        <v>46539</v>
      </c>
      <c r="L30" s="256">
        <f t="shared" si="18"/>
        <v>2040</v>
      </c>
      <c r="M30" s="237">
        <f t="shared" si="8"/>
        <v>769740.42164277914</v>
      </c>
      <c r="N30" s="237">
        <f t="shared" si="9"/>
        <v>65609.319459760256</v>
      </c>
      <c r="O30" s="237">
        <f t="shared" si="10"/>
        <v>20229.10882647827</v>
      </c>
      <c r="P30" s="264">
        <f t="shared" si="21"/>
        <v>41.294441009142922</v>
      </c>
      <c r="Q30" s="265">
        <f t="shared" si="11"/>
        <v>38.051128611026655</v>
      </c>
      <c r="R30" s="265">
        <f t="shared" si="12"/>
        <v>3.2433123981162706</v>
      </c>
      <c r="S30" s="237">
        <f t="shared" si="13"/>
        <v>364386.39206503285</v>
      </c>
      <c r="U30" s="237">
        <f t="shared" si="14"/>
        <v>21869.773153253413</v>
      </c>
      <c r="V30" s="237" t="str">
        <f t="shared" si="0"/>
        <v>Summer</v>
      </c>
      <c r="X30" s="237">
        <f t="shared" si="15"/>
        <v>835349.74110253935</v>
      </c>
      <c r="AA30" s="257">
        <f t="shared" si="2"/>
        <v>2.2200000000000001E-2</v>
      </c>
      <c r="AB30" s="258">
        <f t="shared" si="5"/>
        <v>0</v>
      </c>
    </row>
    <row r="31" spans="2:28" ht="17.45" customHeight="1">
      <c r="B31" s="159">
        <f t="shared" si="3"/>
        <v>46569</v>
      </c>
      <c r="C31" s="259" cm="1">
        <f t="array" ref="C31">IF($J31&lt;=$AD$1,IF(F31="","",-INDEX([1]Delta!$F$1:$JR$1000,$L$13,$I31))*1000*IF(MONTH($B31)=12,IF(MOD($J31,4)=0,31/29,31/30),1),(C19*(1+$AA31)*F31/F19))</f>
        <v>53555.910530878464</v>
      </c>
      <c r="D31" s="260">
        <f>IF(ISNUMBER($F31),VLOOKUP($J31,'Table 1'!$B$13:$C$41,2,FALSE)/12*1000*Study_MW,"")</f>
        <v>0</v>
      </c>
      <c r="E31" s="260">
        <f t="shared" si="16"/>
        <v>53555.910530878464</v>
      </c>
      <c r="F31" s="259">
        <f>IF($J31&lt;=$AD$1,IF(INDEX([1]Delta!$F$1:$JR$1440,$L$14,$I31)=0,"",INDEX([1]Delta!$F$1:$JR$1440,$L$14,$I31))*IF(MONTH($B31)=12,IF(MOD($J31,4)=0,31/29,31/30),1),F19*IF(MONTH(B31)=2,IF(MOD($J31,4)=0,29/28,IF(MOD($J19,4)=0,28/29,1)),1))*(1+$AB31)</f>
        <v>2443.9506422999998</v>
      </c>
      <c r="G31" s="261">
        <f t="shared" si="17"/>
        <v>21.913662904614572</v>
      </c>
      <c r="I31" s="262">
        <f t="shared" si="19"/>
        <v>20</v>
      </c>
      <c r="J31" s="256">
        <f t="shared" si="4"/>
        <v>2027</v>
      </c>
      <c r="K31" s="159">
        <f t="shared" si="20"/>
        <v>46569</v>
      </c>
      <c r="L31" s="256">
        <f t="shared" si="18"/>
        <v>2041</v>
      </c>
      <c r="M31" s="237">
        <f t="shared" si="8"/>
        <v>788069.31480941805</v>
      </c>
      <c r="N31" s="237">
        <f t="shared" si="9"/>
        <v>67065.212817566382</v>
      </c>
      <c r="O31" s="237">
        <f t="shared" si="10"/>
        <v>20116.539713702332</v>
      </c>
      <c r="P31" s="264">
        <f t="shared" si="21"/>
        <v>42.509026890171953</v>
      </c>
      <c r="Q31" s="265">
        <f t="shared" si="11"/>
        <v>39.175192454824952</v>
      </c>
      <c r="R31" s="265">
        <f t="shared" si="12"/>
        <v>3.3338344353470033</v>
      </c>
      <c r="S31" s="237">
        <f t="shared" si="13"/>
        <v>379089.54532156349</v>
      </c>
      <c r="U31" s="237">
        <f t="shared" si="14"/>
        <v>22355.070939188794</v>
      </c>
      <c r="V31" s="237" t="str">
        <f t="shared" si="0"/>
        <v>Summer</v>
      </c>
      <c r="X31" s="237">
        <f t="shared" si="15"/>
        <v>855134.5276269844</v>
      </c>
      <c r="AA31" s="257">
        <f t="shared" si="2"/>
        <v>2.2200000000000001E-2</v>
      </c>
      <c r="AB31" s="258">
        <f t="shared" si="5"/>
        <v>0</v>
      </c>
    </row>
    <row r="32" spans="2:28" ht="17.45" customHeight="1">
      <c r="B32" s="159">
        <f t="shared" si="3"/>
        <v>46600</v>
      </c>
      <c r="C32" s="259" cm="1">
        <f t="array" ref="C32">IF($J32&lt;=$AD$1,IF(F32="","",-INDEX([1]Delta!$F$1:$JR$1000,$L$13,$I32))*1000*IF(MONTH($B32)=12,IF(MOD($J32,4)=0,31/29,31/30),1),(C20*(1+$AA32)*F32/F20))</f>
        <v>61394.643320920295</v>
      </c>
      <c r="D32" s="260">
        <f>IF(ISNUMBER($F32),VLOOKUP($J32,'Table 1'!$B$13:$C$41,2,FALSE)/12*1000*Study_MW,"")</f>
        <v>0</v>
      </c>
      <c r="E32" s="260">
        <f t="shared" si="16"/>
        <v>61394.643320920295</v>
      </c>
      <c r="F32" s="259">
        <f>IF($J32&lt;=$AD$1,IF(INDEX([1]Delta!$F$1:$JR$1440,$L$14,$I32)=0,"",INDEX([1]Delta!$F$1:$JR$1440,$L$14,$I32))*IF(MONTH($B32)=12,IF(MOD($J32,4)=0,31/29,31/30),1),F20*IF(MONTH(B32)=2,IF(MOD($J32,4)=0,29/28,IF(MOD($J20,4)=0,28/29,1)),1))*(1+$AB32)</f>
        <v>2448.8788825100005</v>
      </c>
      <c r="G32" s="261">
        <f t="shared" si="17"/>
        <v>25.070510330014077</v>
      </c>
      <c r="I32" s="262">
        <f t="shared" si="19"/>
        <v>21</v>
      </c>
      <c r="J32" s="256">
        <f t="shared" si="4"/>
        <v>2027</v>
      </c>
      <c r="K32" s="159">
        <f t="shared" si="20"/>
        <v>46600</v>
      </c>
      <c r="L32" s="256">
        <f t="shared" si="18"/>
        <v>2042</v>
      </c>
      <c r="M32" s="237">
        <f t="shared" si="8"/>
        <v>853299.30718816561</v>
      </c>
      <c r="N32" s="237">
        <f t="shared" si="9"/>
        <v>68553.459361101544</v>
      </c>
      <c r="O32" s="237">
        <f t="shared" si="10"/>
        <v>20011.42355499167</v>
      </c>
      <c r="P32" s="264">
        <f t="shared" si="21"/>
        <v>46.066326266894649</v>
      </c>
      <c r="Q32" s="265">
        <f t="shared" si="11"/>
        <v>42.640609991752321</v>
      </c>
      <c r="R32" s="265">
        <f t="shared" si="12"/>
        <v>3.4257162751423298</v>
      </c>
      <c r="S32" s="237">
        <f t="shared" si="13"/>
        <v>394862.53255400516</v>
      </c>
      <c r="U32" s="237">
        <f t="shared" si="14"/>
        <v>22851.15312036718</v>
      </c>
      <c r="V32" s="237" t="str">
        <f t="shared" si="0"/>
        <v>Summer</v>
      </c>
      <c r="X32" s="237">
        <f t="shared" si="15"/>
        <v>921852.76654926711</v>
      </c>
      <c r="AA32" s="257">
        <f t="shared" si="2"/>
        <v>2.2200000000000001E-2</v>
      </c>
      <c r="AB32" s="258">
        <f t="shared" si="5"/>
        <v>0</v>
      </c>
    </row>
    <row r="33" spans="2:28" ht="17.45" customHeight="1">
      <c r="B33" s="159">
        <f t="shared" si="3"/>
        <v>46631</v>
      </c>
      <c r="C33" s="259" cm="1">
        <f t="array" ref="C33">IF($J33&lt;=$AD$1,IF(F33="","",-INDEX([1]Delta!$F$1:$JR$1000,$L$13,$I33))*1000*IF(MONTH($B33)=12,IF(MOD($J33,4)=0,31/29,31/30),1),(C21*(1+$AA33)*F33/F21))</f>
        <v>26978.030509519158</v>
      </c>
      <c r="D33" s="260">
        <f>IF(ISNUMBER($F33),VLOOKUP($J33,'Table 1'!$B$13:$C$41,2,FALSE)/12*1000*Study_MW,"")</f>
        <v>0</v>
      </c>
      <c r="E33" s="260">
        <f t="shared" si="16"/>
        <v>26978.030509519158</v>
      </c>
      <c r="F33" s="259">
        <f>IF($J33&lt;=$AD$1,IF(INDEX([1]Delta!$F$1:$JR$1440,$L$14,$I33)=0,"",INDEX([1]Delta!$F$1:$JR$1440,$L$14,$I33))*IF(MONTH($B33)=12,IF(MOD($J33,4)=0,31/29,31/30),1),F21*IF(MONTH(B33)=2,IF(MOD($J33,4)=0,29/28,IF(MOD($J21,4)=0,28/29,1)),1))*(1+$AB33)</f>
        <v>1666.4823670000005</v>
      </c>
      <c r="G33" s="261">
        <f t="shared" si="17"/>
        <v>16.18860843879493</v>
      </c>
      <c r="I33" s="262">
        <f t="shared" si="19"/>
        <v>22</v>
      </c>
      <c r="J33" s="256">
        <f t="shared" si="4"/>
        <v>2027</v>
      </c>
      <c r="K33" s="159">
        <f t="shared" si="20"/>
        <v>46631</v>
      </c>
      <c r="L33" s="256">
        <f t="shared" si="18"/>
        <v>2043</v>
      </c>
      <c r="M33" s="237">
        <f t="shared" si="8"/>
        <v>910853.74443631934</v>
      </c>
      <c r="N33" s="237">
        <f t="shared" si="9"/>
        <v>70077.000289068354</v>
      </c>
      <c r="O33" s="237">
        <f t="shared" si="10"/>
        <v>19894.158804200666</v>
      </c>
      <c r="P33" s="264">
        <f t="shared" si="21"/>
        <v>49.307475343881514</v>
      </c>
      <c r="Q33" s="265">
        <f t="shared" si="11"/>
        <v>45.784984095130071</v>
      </c>
      <c r="R33" s="265">
        <f t="shared" si="12"/>
        <v>3.5224912487514448</v>
      </c>
      <c r="S33" s="237">
        <f t="shared" si="13"/>
        <v>431774.12933661253</v>
      </c>
      <c r="U33" s="237">
        <f t="shared" si="14"/>
        <v>23359.000096356118</v>
      </c>
      <c r="V33" s="237" t="str">
        <f t="shared" si="0"/>
        <v>Winter</v>
      </c>
      <c r="X33" s="237">
        <f t="shared" si="15"/>
        <v>980930.74472538766</v>
      </c>
      <c r="AA33" s="257">
        <f t="shared" si="2"/>
        <v>2.2200000000000001E-2</v>
      </c>
      <c r="AB33" s="258">
        <f t="shared" si="5"/>
        <v>0</v>
      </c>
    </row>
    <row r="34" spans="2:28" ht="17.45" customHeight="1">
      <c r="B34" s="159">
        <f t="shared" si="3"/>
        <v>46661</v>
      </c>
      <c r="C34" s="259" cm="1">
        <f t="array" ref="C34">IF($J34&lt;=$AD$1,IF(F34="","",-INDEX([1]Delta!$F$1:$JR$1000,$L$13,$I34))*1000*IF(MONTH($B34)=12,IF(MOD($J34,4)=0,31/29,31/30),1),(C22*(1+$AA34)*F34/F22))</f>
        <v>12635.030420871772</v>
      </c>
      <c r="D34" s="260">
        <f>IF(ISNUMBER($F34),VLOOKUP($J34,'Table 1'!$B$13:$C$41,2,FALSE)/12*1000*Study_MW,"")</f>
        <v>0</v>
      </c>
      <c r="E34" s="260">
        <f t="shared" si="16"/>
        <v>12635.030420871772</v>
      </c>
      <c r="F34" s="259">
        <f>IF($J34&lt;=$AD$1,IF(INDEX([1]Delta!$F$1:$JR$1440,$L$14,$I34)=0,"",INDEX([1]Delta!$F$1:$JR$1440,$L$14,$I34))*IF(MONTH($B34)=12,IF(MOD($J34,4)=0,31/29,31/30),1),F22*IF(MONTH(B34)=2,IF(MOD($J34,4)=0,29/28,IF(MOD($J22,4)=0,28/29,1)),1))*(1+$AB34)</f>
        <v>1877.76347708</v>
      </c>
      <c r="G34" s="261">
        <f t="shared" si="17"/>
        <v>6.7287656699552851</v>
      </c>
      <c r="I34" s="262">
        <f t="shared" si="19"/>
        <v>23</v>
      </c>
      <c r="J34" s="256">
        <f t="shared" si="4"/>
        <v>2027</v>
      </c>
      <c r="K34" s="159">
        <f t="shared" si="20"/>
        <v>46661</v>
      </c>
      <c r="L34" s="256">
        <f t="shared" si="18"/>
        <v>2044</v>
      </c>
      <c r="M34" s="237">
        <f t="shared" si="8"/>
        <v>959054.76125880098</v>
      </c>
      <c r="N34" s="237">
        <f t="shared" si="9"/>
        <v>71632.894402764199</v>
      </c>
      <c r="O34" s="237">
        <f t="shared" si="10"/>
        <v>19838.990671372067</v>
      </c>
      <c r="P34" s="264">
        <f t="shared" si="21"/>
        <v>51.952625651911895</v>
      </c>
      <c r="Q34" s="265">
        <f t="shared" ref="Q34:Q41" si="22">M34/O34</f>
        <v>48.3419130108635</v>
      </c>
      <c r="R34" s="265">
        <f t="shared" ref="R34:R41" si="23">IFERROR(N34/O34,0)</f>
        <v>3.6107126410483898</v>
      </c>
      <c r="S34" s="237">
        <f t="shared" si="13"/>
        <v>493402.19593342044</v>
      </c>
      <c r="U34" s="237">
        <f t="shared" si="14"/>
        <v>23877.631467588068</v>
      </c>
      <c r="V34" s="237" t="str">
        <f t="shared" si="0"/>
        <v>Winter</v>
      </c>
      <c r="X34" s="237">
        <f t="shared" si="15"/>
        <v>1030687.6556615651</v>
      </c>
      <c r="AA34" s="257">
        <f t="shared" si="2"/>
        <v>2.2200000000000001E-2</v>
      </c>
      <c r="AB34" s="258">
        <f t="shared" si="5"/>
        <v>0</v>
      </c>
    </row>
    <row r="35" spans="2:28" ht="17.45" customHeight="1">
      <c r="B35" s="159">
        <f t="shared" si="3"/>
        <v>46692</v>
      </c>
      <c r="C35" s="259" cm="1">
        <f t="array" ref="C35">IF($J35&lt;=$AD$1,IF(F35="","",-INDEX([1]Delta!$F$1:$JR$1000,$L$13,$I35))*1000*IF(MONTH($B35)=12,IF(MOD($J35,4)=0,31/29,31/30),1),(C23*(1+$AA35)*F35/F23))</f>
        <v>26694.788273322047</v>
      </c>
      <c r="D35" s="260">
        <f>IF(ISNUMBER($F35),VLOOKUP($J35,'Table 1'!$B$13:$C$41,2,FALSE)/12*1000*Study_MW,"")</f>
        <v>0</v>
      </c>
      <c r="E35" s="260">
        <f t="shared" si="16"/>
        <v>26694.788273322047</v>
      </c>
      <c r="F35" s="259">
        <f>IF($J35&lt;=$AD$1,IF(INDEX([1]Delta!$F$1:$JR$1440,$L$14,$I35)=0,"",INDEX([1]Delta!$F$1:$JR$1440,$L$14,$I35))*IF(MONTH($B35)=12,IF(MOD($J35,4)=0,31/29,31/30),1),F23*IF(MONTH(B35)=2,IF(MOD($J35,4)=0,29/28,IF(MOD($J23,4)=0,28/29,1)),1))*(1+$AB35)</f>
        <v>1306.3907628299996</v>
      </c>
      <c r="G35" s="261">
        <f t="shared" si="17"/>
        <v>20.433999560356533</v>
      </c>
      <c r="I35" s="262">
        <f t="shared" si="19"/>
        <v>24</v>
      </c>
      <c r="J35" s="256">
        <f t="shared" si="4"/>
        <v>2027</v>
      </c>
      <c r="K35" s="159">
        <f t="shared" si="20"/>
        <v>46692</v>
      </c>
      <c r="L35" s="256">
        <f t="shared" si="18"/>
        <v>2045</v>
      </c>
      <c r="M35" s="237">
        <f t="shared" si="8"/>
        <v>936059.73167746561</v>
      </c>
      <c r="N35" s="237">
        <f t="shared" si="9"/>
        <v>73221.141702189037</v>
      </c>
      <c r="O35" s="237">
        <f t="shared" si="10"/>
        <v>19704.880771803666</v>
      </c>
      <c r="P35" s="264">
        <f t="shared" si="21"/>
        <v>51.219841676173267</v>
      </c>
      <c r="Q35" s="265">
        <f t="shared" si="22"/>
        <v>47.503953082370479</v>
      </c>
      <c r="R35" s="265">
        <f t="shared" si="23"/>
        <v>3.7158885938027839</v>
      </c>
      <c r="S35" s="237">
        <f t="shared" si="13"/>
        <v>469776.66081988718</v>
      </c>
      <c r="U35" s="237">
        <f t="shared" si="14"/>
        <v>24407.047234063015</v>
      </c>
      <c r="V35" s="237" t="str">
        <f t="shared" si="0"/>
        <v>Winter</v>
      </c>
      <c r="X35" s="237">
        <f t="shared" si="15"/>
        <v>1009280.8733796546</v>
      </c>
      <c r="AA35" s="257">
        <f t="shared" si="2"/>
        <v>2.2200000000000001E-2</v>
      </c>
      <c r="AB35" s="258">
        <f t="shared" si="5"/>
        <v>0</v>
      </c>
    </row>
    <row r="36" spans="2:28" ht="17.45" customHeight="1">
      <c r="B36" s="160">
        <f t="shared" si="3"/>
        <v>46722</v>
      </c>
      <c r="C36" s="266" cm="1">
        <f t="array" ref="C36">IF($J36&lt;=$AD$1,IF(F36="","",-INDEX([1]Delta!$F$1:$JR$1000,$L$13,$I36))*1000*IF(MONTH($B36)=12,IF(MOD($J36,4)=0,31/29,31/30),1),(C24*(1+$AA36)*F36/F24))</f>
        <v>19501.150162495956</v>
      </c>
      <c r="D36" s="267">
        <f>IF(ISNUMBER($F36),VLOOKUP($J36,'Table 1'!$B$13:$C$41,2,FALSE)/12*1000*Study_MW,"")</f>
        <v>0</v>
      </c>
      <c r="E36" s="267">
        <f t="shared" si="16"/>
        <v>19501.150162495956</v>
      </c>
      <c r="F36" s="266">
        <f>IF($J36&lt;=$AD$1,IF(INDEX([1]Delta!$F$1:$JR$1440,$L$14,$I36)=0,"",INDEX([1]Delta!$F$1:$JR$1440,$L$14,$I36))*IF(MONTH($B36)=12,IF(MOD($J36,4)=0,31/29,31/30),1),F24*IF(MONTH(B36)=2,IF(MOD($J36,4)=0,29/28,IF(MOD($J24,4)=0,28/29,1)),1))*(1+$AB36)</f>
        <v>877.14130934666684</v>
      </c>
      <c r="G36" s="268">
        <f t="shared" si="17"/>
        <v>22.232620849907597</v>
      </c>
      <c r="I36" s="269">
        <f t="shared" si="19"/>
        <v>25</v>
      </c>
      <c r="J36" s="256">
        <f t="shared" si="4"/>
        <v>2027</v>
      </c>
      <c r="K36" s="160">
        <f t="shared" si="20"/>
        <v>46722</v>
      </c>
      <c r="L36" s="256">
        <f t="shared" si="18"/>
        <v>2046</v>
      </c>
      <c r="M36" s="237">
        <f t="shared" si="8"/>
        <v>952056.05643210164</v>
      </c>
      <c r="N36" s="237">
        <f t="shared" si="9"/>
        <v>74847.624584748235</v>
      </c>
      <c r="O36" s="237">
        <f t="shared" si="10"/>
        <v>19606.356367944649</v>
      </c>
      <c r="P36" s="264">
        <f t="shared" si="21"/>
        <v>52.376059158844157</v>
      </c>
      <c r="Q36" s="265">
        <f t="shared" si="22"/>
        <v>48.558540840799097</v>
      </c>
      <c r="R36" s="265">
        <f t="shared" si="23"/>
        <v>3.8175183180450665</v>
      </c>
      <c r="S36" s="237">
        <f t="shared" si="13"/>
        <v>477804.67417663813</v>
      </c>
      <c r="U36" s="237">
        <f t="shared" si="14"/>
        <v>24949.208194916078</v>
      </c>
      <c r="V36" s="237" t="str">
        <f t="shared" si="0"/>
        <v>Winter</v>
      </c>
      <c r="X36" s="237">
        <f t="shared" si="15"/>
        <v>1026903.6810168498</v>
      </c>
      <c r="AA36" s="257">
        <f t="shared" si="2"/>
        <v>2.2200000000000001E-2</v>
      </c>
      <c r="AB36" s="258">
        <f t="shared" si="5"/>
        <v>0</v>
      </c>
    </row>
    <row r="37" spans="2:28" ht="17.45" customHeight="1">
      <c r="B37" s="158">
        <f t="shared" si="3"/>
        <v>46753</v>
      </c>
      <c r="C37" s="250" cm="1">
        <f t="array" ref="C37">IF($J37&lt;=$AD$1,IF(F37="","",-INDEX([1]Delta!$F$1:$JR$1000,$L$13,$I37))*1000*IF(MONTH($B37)=12,IF(MOD($J37,4)=0,31/29,31/30),1),(C25*(1+$AA37)*F37/F25))</f>
        <v>28459.512375644408</v>
      </c>
      <c r="D37" s="251">
        <f>IF(ISNUMBER($F37),VLOOKUP($J37,'Table 1'!$B$13:$C$41,2,FALSE)/12*1000*Study_MW,"")</f>
        <v>0</v>
      </c>
      <c r="E37" s="252">
        <f t="shared" si="16"/>
        <v>28459.512375644408</v>
      </c>
      <c r="F37" s="253">
        <f>IF($J37&lt;=$AD$1,IF(INDEX([1]Delta!$F$1:$JR$1440,$L$14,$I37)=0,"",INDEX([1]Delta!$F$1:$JR$1440,$L$14,$I37))*IF(MONTH($B37)=12,IF(MOD($J37,4)=0,31/29,31/30),1),F25*IF(MONTH(B37)=2,IF(MOD($J37,4)=0,29/28,IF(MOD($J25,4)=0,28/29,1)),1))*(1+$AB37)</f>
        <v>1045.3071564199997</v>
      </c>
      <c r="G37" s="254">
        <f t="shared" si="17"/>
        <v>27.225980613309321</v>
      </c>
      <c r="I37" s="270">
        <f t="shared" si="19"/>
        <v>27</v>
      </c>
      <c r="J37" s="256">
        <f t="shared" si="4"/>
        <v>2028</v>
      </c>
      <c r="K37" s="158">
        <f t="shared" si="20"/>
        <v>46753</v>
      </c>
      <c r="L37" s="256">
        <f t="shared" si="18"/>
        <v>2047</v>
      </c>
      <c r="M37" s="237">
        <f t="shared" si="8"/>
        <v>968325.7423804698</v>
      </c>
      <c r="N37" s="237">
        <f t="shared" si="9"/>
        <v>76509.40185173905</v>
      </c>
      <c r="O37" s="237">
        <f t="shared" si="10"/>
        <v>19508.324586104925</v>
      </c>
      <c r="P37" s="264">
        <f t="shared" si="21"/>
        <v>53.558425256898133</v>
      </c>
      <c r="Q37" s="265">
        <f t="shared" si="22"/>
        <v>49.636540447464832</v>
      </c>
      <c r="R37" s="265">
        <f t="shared" si="23"/>
        <v>3.9218848094332985</v>
      </c>
      <c r="S37" s="237">
        <f t="shared" si="13"/>
        <v>485969.8782536427</v>
      </c>
      <c r="U37" s="237">
        <f t="shared" si="14"/>
        <v>25503.13395057969</v>
      </c>
      <c r="V37" s="237" t="str">
        <f t="shared" si="0"/>
        <v>Winter</v>
      </c>
      <c r="X37" s="237">
        <f t="shared" si="15"/>
        <v>1044835.1442322088</v>
      </c>
      <c r="AA37" s="257">
        <f t="shared" si="2"/>
        <v>2.2200000000000001E-2</v>
      </c>
      <c r="AB37" s="258">
        <f t="shared" si="5"/>
        <v>0</v>
      </c>
    </row>
    <row r="38" spans="2:28" ht="17.45" customHeight="1">
      <c r="B38" s="159">
        <f t="shared" si="3"/>
        <v>46784</v>
      </c>
      <c r="C38" s="259" cm="1">
        <f t="array" ref="C38">IF($J38&lt;=$AD$1,IF(F38="","",-INDEX([1]Delta!$F$1:$JR$1000,$L$13,$I38))*1000*IF(MONTH($B38)=12,IF(MOD($J38,4)=0,31/29,31/30),1),(C26*(1+$AA38)*F38/F26))</f>
        <v>26708.684570985497</v>
      </c>
      <c r="D38" s="260">
        <f>IF(ISNUMBER($F38),VLOOKUP($J38,'Table 1'!$B$13:$C$41,2,FALSE)/12*1000*Study_MW,"")</f>
        <v>0</v>
      </c>
      <c r="E38" s="260">
        <f t="shared" si="16"/>
        <v>26708.684570985497</v>
      </c>
      <c r="F38" s="259">
        <f>IF($J38&lt;=$AD$1,IF(INDEX([1]Delta!$F$1:$JR$1440,$L$14,$I38)=0,"",INDEX([1]Delta!$F$1:$JR$1440,$L$14,$I38))*IF(MONTH($B38)=12,IF(MOD($J38,4)=0,31/29,31/30),1),F26*IF(MONTH(B38)=2,IF(MOD($J38,4)=0,29/28,IF(MOD($J26,4)=0,28/29,1)),1))*(1+$AB38)</f>
        <v>1334.6696060500001</v>
      </c>
      <c r="G38" s="261">
        <f t="shared" si="17"/>
        <v>20.011457854375475</v>
      </c>
      <c r="I38" s="262">
        <f t="shared" si="19"/>
        <v>28</v>
      </c>
      <c r="J38" s="256">
        <f t="shared" si="4"/>
        <v>2028</v>
      </c>
      <c r="K38" s="159">
        <f t="shared" si="20"/>
        <v>46784</v>
      </c>
      <c r="L38" s="256">
        <f t="shared" si="18"/>
        <v>2048</v>
      </c>
      <c r="M38" s="237">
        <f t="shared" si="8"/>
        <v>987241.49065520393</v>
      </c>
      <c r="N38" s="237">
        <f t="shared" si="9"/>
        <v>78209.414701864225</v>
      </c>
      <c r="O38" s="237">
        <f t="shared" si="10"/>
        <v>19452.489000412166</v>
      </c>
      <c r="P38" s="264">
        <f t="shared" si="21"/>
        <v>54.771957734277244</v>
      </c>
      <c r="Q38" s="265">
        <f t="shared" si="22"/>
        <v>50.751422639760179</v>
      </c>
      <c r="R38" s="265">
        <f t="shared" si="23"/>
        <v>4.0205350945170615</v>
      </c>
      <c r="S38" s="237">
        <f t="shared" si="13"/>
        <v>494274.61750311923</v>
      </c>
      <c r="U38" s="237">
        <f t="shared" si="14"/>
        <v>0</v>
      </c>
      <c r="V38" s="237" t="str">
        <f t="shared" si="0"/>
        <v>Winter</v>
      </c>
      <c r="X38" s="237">
        <f t="shared" si="15"/>
        <v>1065450.9053570682</v>
      </c>
      <c r="AA38" s="257">
        <f t="shared" si="2"/>
        <v>2.2200000000000001E-2</v>
      </c>
      <c r="AB38" s="258">
        <f t="shared" si="5"/>
        <v>0</v>
      </c>
    </row>
    <row r="39" spans="2:28" ht="17.45" customHeight="1">
      <c r="B39" s="159">
        <f t="shared" si="3"/>
        <v>46813</v>
      </c>
      <c r="C39" s="259" cm="1">
        <f t="array" ref="C39">IF($J39&lt;=$AD$1,IF(F39="","",-INDEX([1]Delta!$F$1:$JR$1000,$L$13,$I39))*1000*IF(MONTH($B39)=12,IF(MOD($J39,4)=0,31/29,31/30),1),(C27*(1+$AA39)*F39/F27))</f>
        <v>11568.866286201228</v>
      </c>
      <c r="D39" s="260">
        <f>IF(ISNUMBER($F39),VLOOKUP($J39,'Table 1'!$B$13:$C$41,2,FALSE)/12*1000*Study_MW,"")</f>
        <v>0</v>
      </c>
      <c r="E39" s="260">
        <f t="shared" si="16"/>
        <v>11568.866286201228</v>
      </c>
      <c r="F39" s="259">
        <f>IF($J39&lt;=$AD$1,IF(INDEX([1]Delta!$F$1:$JR$1440,$L$14,$I39)=0,"",INDEX([1]Delta!$F$1:$JR$1440,$L$14,$I39))*IF(MONTH($B39)=12,IF(MOD($J39,4)=0,31/29,31/30),1),F27*IF(MONTH(B39)=2,IF(MOD($J39,4)=0,29/28,IF(MOD($J27,4)=0,28/29,1)),1))*(1+$AB39)</f>
        <v>1904.5655056900002</v>
      </c>
      <c r="G39" s="261">
        <f t="shared" si="17"/>
        <v>6.0742811164218651</v>
      </c>
      <c r="I39" s="262">
        <f t="shared" si="19"/>
        <v>29</v>
      </c>
      <c r="J39" s="256">
        <f t="shared" si="4"/>
        <v>2028</v>
      </c>
      <c r="K39" s="159">
        <f t="shared" si="20"/>
        <v>46813</v>
      </c>
      <c r="L39" s="256">
        <f t="shared" si="18"/>
        <v>2049</v>
      </c>
      <c r="M39" s="237">
        <f t="shared" si="8"/>
        <v>1001703.9635669023</v>
      </c>
      <c r="N39" s="237">
        <f t="shared" si="9"/>
        <v>79944.721936421003</v>
      </c>
      <c r="O39" s="237">
        <f t="shared" si="10"/>
        <v>19313.729048358531</v>
      </c>
      <c r="P39" s="264">
        <f t="shared" si="21"/>
        <v>56.004134820108824</v>
      </c>
      <c r="Q39" s="265">
        <f t="shared" si="22"/>
        <v>51.864865715926406</v>
      </c>
      <c r="R39" s="265">
        <f t="shared" si="23"/>
        <v>4.1392691041824206</v>
      </c>
      <c r="S39" s="237">
        <f t="shared" si="13"/>
        <v>502721.27644162998</v>
      </c>
      <c r="U39" s="237">
        <f t="shared" si="14"/>
        <v>0</v>
      </c>
      <c r="V39" s="237" t="str">
        <f t="shared" si="0"/>
        <v>Winter</v>
      </c>
      <c r="X39" s="237">
        <f t="shared" si="15"/>
        <v>1081648.6855033233</v>
      </c>
      <c r="AA39" s="257">
        <f t="shared" si="2"/>
        <v>2.2200000000000001E-2</v>
      </c>
      <c r="AB39" s="258">
        <f t="shared" si="5"/>
        <v>0</v>
      </c>
    </row>
    <row r="40" spans="2:28" ht="17.45" customHeight="1">
      <c r="B40" s="159">
        <f t="shared" si="3"/>
        <v>46844</v>
      </c>
      <c r="C40" s="259" cm="1">
        <f t="array" ref="C40">IF($J40&lt;=$AD$1,IF(F40="","",-INDEX([1]Delta!$F$1:$JR$1000,$L$13,$I40))*1000*IF(MONTH($B40)=12,IF(MOD($J40,4)=0,31/29,31/30),1),(C28*(1+$AA40)*F40/F28))</f>
        <v>10304.387926449635</v>
      </c>
      <c r="D40" s="260">
        <f>IF(ISNUMBER($F40),VLOOKUP($J40,'Table 1'!$B$13:$C$41,2,FALSE)/12*1000*Study_MW,"")</f>
        <v>0</v>
      </c>
      <c r="E40" s="260">
        <f t="shared" si="16"/>
        <v>10304.387926449635</v>
      </c>
      <c r="F40" s="259">
        <f>IF($J40&lt;=$AD$1,IF(INDEX([1]Delta!$F$1:$JR$1440,$L$14,$I40)=0,"",INDEX([1]Delta!$F$1:$JR$1440,$L$14,$I40))*IF(MONTH($B40)=12,IF(MOD($J40,4)=0,31/29,31/30),1),F28*IF(MONTH(B40)=2,IF(MOD($J40,4)=0,29/28,IF(MOD($J28,4)=0,28/29,1)),1))*(1+$AB40)</f>
        <v>1580.218325</v>
      </c>
      <c r="G40" s="261">
        <f t="shared" si="17"/>
        <v>6.5208634550226687</v>
      </c>
      <c r="I40" s="262">
        <f t="shared" si="19"/>
        <v>30</v>
      </c>
      <c r="J40" s="256">
        <f t="shared" si="4"/>
        <v>2028</v>
      </c>
      <c r="K40" s="159">
        <f t="shared" si="20"/>
        <v>46844</v>
      </c>
      <c r="L40" s="256">
        <f t="shared" si="18"/>
        <v>2050</v>
      </c>
      <c r="M40" s="237">
        <f t="shared" si="8"/>
        <v>1018822.0826002969</v>
      </c>
      <c r="N40" s="237">
        <f t="shared" si="9"/>
        <v>81718.264754112111</v>
      </c>
      <c r="O40" s="237">
        <f t="shared" si="10"/>
        <v>19217.160403116734</v>
      </c>
      <c r="P40" s="264">
        <f t="shared" si="21"/>
        <v>57.268624722303819</v>
      </c>
      <c r="Q40" s="265">
        <f t="shared" si="22"/>
        <v>53.016265734819974</v>
      </c>
      <c r="R40" s="265">
        <f t="shared" si="23"/>
        <v>4.252358987483845</v>
      </c>
      <c r="S40" s="237">
        <f t="shared" si="13"/>
        <v>511312.28033474099</v>
      </c>
      <c r="T40" s="245"/>
      <c r="U40" s="237">
        <f t="shared" si="14"/>
        <v>0</v>
      </c>
      <c r="V40" s="237" t="str">
        <f t="shared" si="0"/>
        <v>Winter</v>
      </c>
      <c r="X40" s="237">
        <f t="shared" si="15"/>
        <v>1100540.3473544091</v>
      </c>
      <c r="AA40" s="257">
        <f t="shared" si="2"/>
        <v>2.2200000000000001E-2</v>
      </c>
      <c r="AB40" s="258">
        <f t="shared" si="5"/>
        <v>0</v>
      </c>
    </row>
    <row r="41" spans="2:28" ht="17.45" customHeight="1">
      <c r="B41" s="159">
        <f t="shared" si="3"/>
        <v>46874</v>
      </c>
      <c r="C41" s="259" cm="1">
        <f t="array" ref="C41">IF($J41&lt;=$AD$1,IF(F41="","",-INDEX([1]Delta!$F$1:$JR$1000,$L$13,$I41))*1000*IF(MONTH($B41)=12,IF(MOD($J41,4)=0,31/29,31/30),1),(C29*(1+$AA41)*F41/F29))</f>
        <v>25236.853314534528</v>
      </c>
      <c r="D41" s="260">
        <f>IF(ISNUMBER($F41),VLOOKUP($J41,'Table 1'!$B$13:$C$41,2,FALSE)/12*1000*Study_MW,"")</f>
        <v>0</v>
      </c>
      <c r="E41" s="260">
        <f t="shared" si="16"/>
        <v>25236.853314534528</v>
      </c>
      <c r="F41" s="259">
        <f>IF($J41&lt;=$AD$1,IF(INDEX([1]Delta!$F$1:$JR$1440,$L$14,$I41)=0,"",INDEX([1]Delta!$F$1:$JR$1440,$L$14,$I41))*IF(MONTH($B41)=12,IF(MOD($J41,4)=0,31/29,31/30),1),F29*IF(MONTH(B41)=2,IF(MOD($J41,4)=0,29/28,IF(MOD($J29,4)=0,28/29,1)),1))*(1+$AB41)</f>
        <v>2518.0832769100002</v>
      </c>
      <c r="G41" s="261">
        <f t="shared" si="17"/>
        <v>10.022247296564103</v>
      </c>
      <c r="I41" s="262">
        <f t="shared" si="19"/>
        <v>31</v>
      </c>
      <c r="J41" s="256">
        <f t="shared" si="4"/>
        <v>2028</v>
      </c>
      <c r="K41" s="159">
        <f t="shared" si="20"/>
        <v>46874</v>
      </c>
      <c r="L41" s="256">
        <f t="shared" si="18"/>
        <v>2051</v>
      </c>
      <c r="M41" s="237">
        <f t="shared" si="8"/>
        <v>1036232.7331698535</v>
      </c>
      <c r="N41" s="237">
        <f t="shared" si="9"/>
        <v>83532.984353640131</v>
      </c>
      <c r="O41" s="237">
        <f t="shared" si="10"/>
        <v>19121.074601101151</v>
      </c>
      <c r="P41" s="264">
        <f t="shared" si="21"/>
        <v>58.5618612386465</v>
      </c>
      <c r="Q41" s="265">
        <f t="shared" si="22"/>
        <v>54.193226834132979</v>
      </c>
      <c r="R41" s="265">
        <f t="shared" si="23"/>
        <v>4.3686344045135206</v>
      </c>
      <c r="S41" s="237">
        <f t="shared" si="13"/>
        <v>0</v>
      </c>
      <c r="T41" s="245"/>
      <c r="U41" s="237">
        <f t="shared" si="14"/>
        <v>0</v>
      </c>
      <c r="V41" s="237" t="str">
        <f t="shared" si="0"/>
        <v>Summer</v>
      </c>
      <c r="X41" s="237">
        <f t="shared" si="15"/>
        <v>1119765.7175234936</v>
      </c>
      <c r="AA41" s="257">
        <f t="shared" si="2"/>
        <v>2.2200000000000001E-2</v>
      </c>
      <c r="AB41" s="258">
        <f t="shared" si="5"/>
        <v>0</v>
      </c>
    </row>
    <row r="42" spans="2:28" ht="17.45" customHeight="1">
      <c r="B42" s="159">
        <f t="shared" si="3"/>
        <v>46905</v>
      </c>
      <c r="C42" s="259" cm="1">
        <f t="array" ref="C42">IF($J42&lt;=$AD$1,IF(F42="","",-INDEX([1]Delta!$F$1:$JR$1000,$L$13,$I42))*1000*IF(MONTH($B42)=12,IF(MOD($J42,4)=0,31/29,31/30),1),(C30*(1+$AA42)*F42/F30))</f>
        <v>35183.627028520277</v>
      </c>
      <c r="D42" s="260">
        <f>IF(ISNUMBER($F42),VLOOKUP($J42,'Table 1'!$B$13:$C$41,2,FALSE)/12*1000*Study_MW,"")</f>
        <v>0</v>
      </c>
      <c r="E42" s="260">
        <f t="shared" si="16"/>
        <v>35183.627028520277</v>
      </c>
      <c r="F42" s="259">
        <f>IF($J42&lt;=$AD$1,IF(INDEX([1]Delta!$F$1:$JR$1440,$L$14,$I42)=0,"",INDEX([1]Delta!$F$1:$JR$1440,$L$14,$I42))*IF(MONTH($B42)=12,IF(MOD($J42,4)=0,31/29,31/30),1),F30*IF(MONTH(B42)=2,IF(MOD($J42,4)=0,29/28,IF(MOD($J30,4)=0,28/29,1)),1))*(1+$AB42)</f>
        <v>2703.1870498899998</v>
      </c>
      <c r="G42" s="261">
        <f t="shared" si="17"/>
        <v>13.015609493228371</v>
      </c>
      <c r="I42" s="262">
        <f t="shared" si="19"/>
        <v>32</v>
      </c>
      <c r="J42" s="256">
        <f t="shared" si="4"/>
        <v>2028</v>
      </c>
      <c r="K42" s="159">
        <f t="shared" si="20"/>
        <v>46905</v>
      </c>
      <c r="L42" s="256">
        <f t="shared" si="18"/>
        <v>2052</v>
      </c>
      <c r="P42" s="264"/>
      <c r="Q42" s="265"/>
      <c r="R42" s="265"/>
      <c r="V42" s="237" t="str">
        <f t="shared" si="0"/>
        <v>Summer</v>
      </c>
      <c r="X42" s="237">
        <f t="shared" si="15"/>
        <v>0</v>
      </c>
      <c r="AA42" s="257">
        <f t="shared" si="2"/>
        <v>2.2200000000000001E-2</v>
      </c>
      <c r="AB42" s="258">
        <f t="shared" si="5"/>
        <v>0</v>
      </c>
    </row>
    <row r="43" spans="2:28" ht="17.45" customHeight="1">
      <c r="B43" s="159">
        <f t="shared" si="3"/>
        <v>46935</v>
      </c>
      <c r="C43" s="259" cm="1">
        <f t="array" ref="C43">IF($J43&lt;=$AD$1,IF(F43="","",-INDEX([1]Delta!$F$1:$JR$1000,$L$13,$I43))*1000*IF(MONTH($B43)=12,IF(MOD($J43,4)=0,31/29,31/30),1),(C31*(1+$AA43)*F43/F31))</f>
        <v>55728.936519080889</v>
      </c>
      <c r="D43" s="260">
        <f>IF(ISNUMBER($F43),VLOOKUP($J43,'Table 1'!$B$13:$C$41,2,FALSE)/12*1000*Study_MW,"")</f>
        <v>0</v>
      </c>
      <c r="E43" s="260">
        <f t="shared" si="16"/>
        <v>55728.936519080889</v>
      </c>
      <c r="F43" s="259">
        <f>IF($J43&lt;=$AD$1,IF(INDEX([1]Delta!$F$1:$JR$1440,$L$14,$I43)=0,"",INDEX([1]Delta!$F$1:$JR$1440,$L$14,$I43))*IF(MONTH($B43)=12,IF(MOD($J43,4)=0,31/29,31/30),1),F31*IF(MONTH(B43)=2,IF(MOD($J43,4)=0,29/28,IF(MOD($J31,4)=0,28/29,1)),1))*(1+$AB43)</f>
        <v>2360.1399767599996</v>
      </c>
      <c r="G43" s="261">
        <f t="shared" si="17"/>
        <v>23.61255563985047</v>
      </c>
      <c r="I43" s="262">
        <f t="shared" si="19"/>
        <v>33</v>
      </c>
      <c r="J43" s="256">
        <f t="shared" si="4"/>
        <v>2028</v>
      </c>
      <c r="K43" s="159">
        <f t="shared" si="20"/>
        <v>46935</v>
      </c>
      <c r="V43" s="237" t="str">
        <f t="shared" si="0"/>
        <v>Summer</v>
      </c>
      <c r="X43" s="237">
        <f t="shared" si="15"/>
        <v>0</v>
      </c>
      <c r="AA43" s="257">
        <f t="shared" si="2"/>
        <v>2.2200000000000001E-2</v>
      </c>
      <c r="AB43" s="258">
        <f t="shared" si="5"/>
        <v>0</v>
      </c>
    </row>
    <row r="44" spans="2:28" ht="17.45" customHeight="1">
      <c r="B44" s="159">
        <f t="shared" si="3"/>
        <v>46966</v>
      </c>
      <c r="C44" s="259" cm="1">
        <f t="array" ref="C44">IF($J44&lt;=$AD$1,IF(F44="","",-INDEX([1]Delta!$F$1:$JR$1000,$L$13,$I44))*1000*IF(MONTH($B44)=12,IF(MOD($J44,4)=0,31/29,31/30),1),(C32*(1+$AA44)*F44/F32))</f>
        <v>69525.74468513194</v>
      </c>
      <c r="D44" s="260">
        <f>IF(ISNUMBER($F44),VLOOKUP($J44,'Table 1'!$B$13:$C$41,2,FALSE)/12*1000*Study_MW,"")</f>
        <v>0</v>
      </c>
      <c r="E44" s="260">
        <f t="shared" si="16"/>
        <v>69525.74468513194</v>
      </c>
      <c r="F44" s="259">
        <f>IF($J44&lt;=$AD$1,IF(INDEX([1]Delta!$F$1:$JR$1440,$L$14,$I44)=0,"",INDEX([1]Delta!$F$1:$JR$1440,$L$14,$I44))*IF(MONTH($B44)=12,IF(MOD($J44,4)=0,31/29,31/30),1),F32*IF(MONTH(B44)=2,IF(MOD($J44,4)=0,29/28,IF(MOD($J32,4)=0,28/29,1)),1))*(1+$AB44)</f>
        <v>2479.5079692199993</v>
      </c>
      <c r="G44" s="261">
        <f t="shared" si="17"/>
        <v>28.040137619321008</v>
      </c>
      <c r="I44" s="262">
        <f t="shared" si="19"/>
        <v>34</v>
      </c>
      <c r="J44" s="256">
        <f t="shared" si="4"/>
        <v>2028</v>
      </c>
      <c r="K44" s="159">
        <f t="shared" si="20"/>
        <v>46966</v>
      </c>
      <c r="V44" s="237" t="str">
        <f t="shared" si="0"/>
        <v>Summer</v>
      </c>
      <c r="X44" s="237">
        <f t="shared" si="15"/>
        <v>0</v>
      </c>
      <c r="AA44" s="257">
        <f t="shared" si="2"/>
        <v>2.2200000000000001E-2</v>
      </c>
      <c r="AB44" s="258">
        <f t="shared" si="5"/>
        <v>0</v>
      </c>
    </row>
    <row r="45" spans="2:28" ht="17.45" customHeight="1">
      <c r="B45" s="159">
        <f t="shared" si="3"/>
        <v>46997</v>
      </c>
      <c r="C45" s="259" cm="1">
        <f t="array" ref="C45">IF($J45&lt;=$AD$1,IF(F45="","",-INDEX([1]Delta!$F$1:$JR$1000,$L$13,$I45))*1000*IF(MONTH($B45)=12,IF(MOD($J45,4)=0,31/29,31/30),1),(C33*(1+$AA45)*F45/F33))</f>
        <v>36903.747714677593</v>
      </c>
      <c r="D45" s="260">
        <f>IF(ISNUMBER($F45),VLOOKUP($J45,'Table 1'!$B$13:$C$41,2,FALSE)/12*1000*Study_MW,"")</f>
        <v>0</v>
      </c>
      <c r="E45" s="260">
        <f t="shared" si="16"/>
        <v>36903.747714677593</v>
      </c>
      <c r="F45" s="259">
        <f>IF($J45&lt;=$AD$1,IF(INDEX([1]Delta!$F$1:$JR$1440,$L$14,$I45)=0,"",INDEX([1]Delta!$F$1:$JR$1440,$L$14,$I45))*IF(MONTH($B45)=12,IF(MOD($J45,4)=0,31/29,31/30),1),F33*IF(MONTH(B45)=2,IF(MOD($J45,4)=0,29/28,IF(MOD($J33,4)=0,28/29,1)),1))*(1+$AB45)</f>
        <v>1505.9994874399999</v>
      </c>
      <c r="G45" s="261">
        <f t="shared" si="17"/>
        <v>24.50448889422206</v>
      </c>
      <c r="I45" s="262">
        <f t="shared" si="19"/>
        <v>35</v>
      </c>
      <c r="J45" s="256">
        <f t="shared" si="4"/>
        <v>2028</v>
      </c>
      <c r="K45" s="159">
        <f t="shared" si="20"/>
        <v>46997</v>
      </c>
      <c r="V45" s="237" t="str">
        <f t="shared" si="0"/>
        <v>Winter</v>
      </c>
      <c r="X45" s="237">
        <f t="shared" si="15"/>
        <v>0</v>
      </c>
      <c r="AA45" s="257">
        <f t="shared" si="2"/>
        <v>2.2200000000000001E-2</v>
      </c>
      <c r="AB45" s="258">
        <f t="shared" si="5"/>
        <v>0</v>
      </c>
    </row>
    <row r="46" spans="2:28" ht="17.45" customHeight="1">
      <c r="B46" s="159">
        <f t="shared" si="3"/>
        <v>47027</v>
      </c>
      <c r="C46" s="259" cm="1">
        <f t="array" ref="C46">IF($J46&lt;=$AD$1,IF(F46="","",-INDEX([1]Delta!$F$1:$JR$1000,$L$13,$I46))*1000*IF(MONTH($B46)=12,IF(MOD($J46,4)=0,31/29,31/30),1),(C34*(1+$AA46)*F46/F34))</f>
        <v>23781.730061735288</v>
      </c>
      <c r="D46" s="260">
        <f>IF(ISNUMBER($F46),VLOOKUP($J46,'Table 1'!$B$13:$C$41,2,FALSE)/12*1000*Study_MW,"")</f>
        <v>0</v>
      </c>
      <c r="E46" s="260">
        <f t="shared" si="16"/>
        <v>23781.730061735288</v>
      </c>
      <c r="F46" s="259">
        <f>IF($J46&lt;=$AD$1,IF(INDEX([1]Delta!$F$1:$JR$1440,$L$14,$I46)=0,"",INDEX([1]Delta!$F$1:$JR$1440,$L$14,$I46))*IF(MONTH($B46)=12,IF(MOD($J46,4)=0,31/29,31/30),1),F34*IF(MONTH(B46)=2,IF(MOD($J46,4)=0,29/28,IF(MOD($J34,4)=0,28/29,1)),1))*(1+$AB46)</f>
        <v>1956.2754069099999</v>
      </c>
      <c r="G46" s="261">
        <f t="shared" si="17"/>
        <v>12.156637034710414</v>
      </c>
      <c r="I46" s="262">
        <f t="shared" si="19"/>
        <v>36</v>
      </c>
      <c r="J46" s="256">
        <f t="shared" si="4"/>
        <v>2028</v>
      </c>
      <c r="K46" s="159">
        <f t="shared" si="20"/>
        <v>47027</v>
      </c>
      <c r="V46" s="237" t="str">
        <f t="shared" si="0"/>
        <v>Winter</v>
      </c>
      <c r="X46" s="237">
        <f t="shared" si="15"/>
        <v>0</v>
      </c>
      <c r="AA46" s="257">
        <f t="shared" si="2"/>
        <v>2.2200000000000001E-2</v>
      </c>
      <c r="AB46" s="258">
        <f t="shared" si="5"/>
        <v>0</v>
      </c>
    </row>
    <row r="47" spans="2:28" ht="17.45" customHeight="1">
      <c r="B47" s="159">
        <f t="shared" si="3"/>
        <v>47058</v>
      </c>
      <c r="C47" s="259" cm="1">
        <f t="array" ref="C47">IF($J47&lt;=$AD$1,IF(F47="","",-INDEX([1]Delta!$F$1:$JR$1000,$L$13,$I47))*1000*IF(MONTH($B47)=12,IF(MOD($J47,4)=0,31/29,31/30),1),(C35*(1+$AA47)*F47/F35))</f>
        <v>28070.547081122641</v>
      </c>
      <c r="D47" s="260">
        <f>IF(ISNUMBER($F47),VLOOKUP($J47,'Table 1'!$B$13:$C$41,2,FALSE)/12*1000*Study_MW,"")</f>
        <v>0</v>
      </c>
      <c r="E47" s="260">
        <f t="shared" si="16"/>
        <v>28070.547081122641</v>
      </c>
      <c r="F47" s="259">
        <f>IF($J47&lt;=$AD$1,IF(INDEX([1]Delta!$F$1:$JR$1440,$L$14,$I47)=0,"",INDEX([1]Delta!$F$1:$JR$1440,$L$14,$I47))*IF(MONTH($B47)=12,IF(MOD($J47,4)=0,31/29,31/30),1),F35*IF(MONTH(B47)=2,IF(MOD($J47,4)=0,29/28,IF(MOD($J35,4)=0,28/29,1)),1))*(1+$AB47)</f>
        <v>1276.9940436899999</v>
      </c>
      <c r="G47" s="261">
        <f t="shared" si="17"/>
        <v>21.981736892061011</v>
      </c>
      <c r="I47" s="262">
        <f t="shared" si="19"/>
        <v>37</v>
      </c>
      <c r="J47" s="256">
        <f t="shared" si="4"/>
        <v>2028</v>
      </c>
      <c r="K47" s="159">
        <f t="shared" si="20"/>
        <v>47058</v>
      </c>
      <c r="V47" s="237" t="str">
        <f t="shared" si="0"/>
        <v>Winter</v>
      </c>
      <c r="X47" s="237">
        <f t="shared" si="15"/>
        <v>0</v>
      </c>
      <c r="AA47" s="257">
        <f t="shared" si="2"/>
        <v>2.2200000000000001E-2</v>
      </c>
      <c r="AB47" s="258">
        <f t="shared" si="5"/>
        <v>0</v>
      </c>
    </row>
    <row r="48" spans="2:28" ht="17.45" customHeight="1">
      <c r="B48" s="160">
        <f t="shared" si="3"/>
        <v>47088</v>
      </c>
      <c r="C48" s="266" cm="1">
        <f t="array" ref="C48">IF($J48&lt;=$AD$1,IF(F48="","",-INDEX([1]Delta!$F$1:$JR$1000,$L$13,$I48))*1000*IF(MONTH($B48)=12,IF(MOD($J48,4)=0,31/29,31/30),1),(C36*(1+$AA48)*F48/F36))</f>
        <v>26705.259344120535</v>
      </c>
      <c r="D48" s="267">
        <f>IF(ISNUMBER($F48),VLOOKUP($J48,'Table 1'!$B$13:$C$41,2,FALSE)/12*1000*Study_MW,"")</f>
        <v>0</v>
      </c>
      <c r="E48" s="267">
        <f t="shared" si="16"/>
        <v>26705.259344120535</v>
      </c>
      <c r="F48" s="266">
        <f>IF($J48&lt;=$AD$1,IF(INDEX([1]Delta!$F$1:$JR$1440,$L$14,$I48)=0,"",INDEX([1]Delta!$F$1:$JR$1440,$L$14,$I48))*IF(MONTH($B48)=12,IF(MOD($J48,4)=0,31/29,31/30),1),F36*IF(MONTH(B48)=2,IF(MOD($J48,4)=0,29/28,IF(MOD($J36,4)=0,28/29,1)),1))*(1+$AB48)</f>
        <v>827.49224235068971</v>
      </c>
      <c r="G48" s="268">
        <f t="shared" si="17"/>
        <v>32.27251927855886</v>
      </c>
      <c r="I48" s="269">
        <f t="shared" si="19"/>
        <v>38</v>
      </c>
      <c r="J48" s="256">
        <f t="shared" si="4"/>
        <v>2028</v>
      </c>
      <c r="K48" s="160">
        <f t="shared" si="20"/>
        <v>47088</v>
      </c>
      <c r="V48" s="237" t="str">
        <f t="shared" si="0"/>
        <v>Winter</v>
      </c>
      <c r="X48" s="237">
        <f t="shared" si="15"/>
        <v>0</v>
      </c>
      <c r="AA48" s="257">
        <f t="shared" si="2"/>
        <v>2.2200000000000001E-2</v>
      </c>
      <c r="AB48" s="258">
        <f t="shared" si="5"/>
        <v>0</v>
      </c>
    </row>
    <row r="49" spans="2:28" ht="17.45" hidden="1" customHeight="1" outlineLevel="1">
      <c r="B49" s="158">
        <f t="shared" si="3"/>
        <v>47119</v>
      </c>
      <c r="C49" s="250" cm="1">
        <f t="array" ref="C49">IF($J49&lt;=$AD$1,IF(F49="","",-INDEX([1]Delta!$F$1:$JR$1000,$L$13,$I49))*1000*IF(MONTH($B49)=12,IF(MOD($J49,4)=0,31/29,31/30),1),(C37*(1+$AA49)*F49/F37))</f>
        <v>31080.378859056509</v>
      </c>
      <c r="D49" s="251">
        <f>IF(ISNUMBER($F49),VLOOKUP($J49,'Table 1'!$B$13:$C$41,2,FALSE)/12*1000*Study_MW,"")</f>
        <v>0</v>
      </c>
      <c r="E49" s="252">
        <f t="shared" si="16"/>
        <v>31080.378859056509</v>
      </c>
      <c r="F49" s="253">
        <f>IF($J49&lt;=$AD$1,IF(INDEX([1]Delta!$F$1:$JR$1440,$L$14,$I49)=0,"",INDEX([1]Delta!$F$1:$JR$1440,$L$14,$I49))*IF(MONTH($B49)=12,IF(MOD($J49,4)=0,31/29,31/30),1),F37*IF(MONTH(B49)=2,IF(MOD($J49,4)=0,29/28,IF(MOD($J37,4)=0,28/29,1)),1))*(1+$AB49)</f>
        <v>1065.7047733500003</v>
      </c>
      <c r="G49" s="254">
        <f t="shared" si="17"/>
        <v>29.164154685501295</v>
      </c>
      <c r="I49" s="270">
        <f t="shared" si="19"/>
        <v>40</v>
      </c>
      <c r="J49" s="256">
        <f t="shared" si="4"/>
        <v>2029</v>
      </c>
      <c r="K49" s="158">
        <f t="shared" si="20"/>
        <v>47119</v>
      </c>
      <c r="V49" s="237" t="str">
        <f t="shared" si="0"/>
        <v>Winter</v>
      </c>
      <c r="X49" s="237">
        <f t="shared" si="15"/>
        <v>0</v>
      </c>
      <c r="AA49" s="257">
        <f t="shared" si="2"/>
        <v>2.2200000000000001E-2</v>
      </c>
      <c r="AB49" s="258">
        <f t="shared" si="5"/>
        <v>0</v>
      </c>
    </row>
    <row r="50" spans="2:28" ht="17.45" hidden="1" customHeight="1" outlineLevel="1">
      <c r="B50" s="159">
        <f t="shared" si="3"/>
        <v>47150</v>
      </c>
      <c r="C50" s="259" cm="1">
        <f t="array" ref="C50">IF($J50&lt;=$AD$1,IF(F50="","",-INDEX([1]Delta!$F$1:$JR$1000,$L$13,$I50))*1000*IF(MONTH($B50)=12,IF(MOD($J50,4)=0,31/29,31/30),1),(C38*(1+$AA50)*F50/F38))</f>
        <v>28990.379792361637</v>
      </c>
      <c r="D50" s="260">
        <f>IF(ISNUMBER($F50),VLOOKUP($J50,'Table 1'!$B$13:$C$41,2,FALSE)/12*1000*Study_MW,"")</f>
        <v>0</v>
      </c>
      <c r="E50" s="260">
        <f t="shared" si="16"/>
        <v>28990.379792361637</v>
      </c>
      <c r="F50" s="259">
        <f>IF($J50&lt;=$AD$1,IF(INDEX([1]Delta!$F$1:$JR$1440,$L$14,$I50)=0,"",INDEX([1]Delta!$F$1:$JR$1440,$L$14,$I50))*IF(MONTH($B50)=12,IF(MOD($J50,4)=0,31/29,31/30),1),F38*IF(MONTH(B50)=2,IF(MOD($J50,4)=0,29/28,IF(MOD($J38,4)=0,28/29,1)),1))*(1+$AB50)</f>
        <v>1281.2053633199996</v>
      </c>
      <c r="G50" s="261">
        <f t="shared" si="17"/>
        <v>22.627426189692642</v>
      </c>
      <c r="I50" s="262">
        <f t="shared" si="19"/>
        <v>41</v>
      </c>
      <c r="J50" s="256">
        <f t="shared" si="4"/>
        <v>2029</v>
      </c>
      <c r="K50" s="159">
        <f t="shared" si="20"/>
        <v>47150</v>
      </c>
      <c r="V50" s="237" t="str">
        <f t="shared" si="0"/>
        <v>Winter</v>
      </c>
      <c r="X50" s="237">
        <f t="shared" si="15"/>
        <v>0</v>
      </c>
      <c r="AA50" s="257">
        <f t="shared" si="2"/>
        <v>2.2200000000000001E-2</v>
      </c>
      <c r="AB50" s="258">
        <f t="shared" si="5"/>
        <v>0</v>
      </c>
    </row>
    <row r="51" spans="2:28" ht="17.45" hidden="1" customHeight="1" outlineLevel="1">
      <c r="B51" s="159">
        <f t="shared" si="3"/>
        <v>47178</v>
      </c>
      <c r="C51" s="259" cm="1">
        <f t="array" ref="C51">IF($J51&lt;=$AD$1,IF(F51="","",-INDEX([1]Delta!$F$1:$JR$1000,$L$13,$I51))*1000*IF(MONTH($B51)=12,IF(MOD($J51,4)=0,31/29,31/30),1),(C39*(1+$AA51)*F51/F39))</f>
        <v>-1970.4550765964086</v>
      </c>
      <c r="D51" s="260">
        <f>IF(ISNUMBER($F51),VLOOKUP($J51,'Table 1'!$B$13:$C$41,2,FALSE)/12*1000*Study_MW,"")</f>
        <v>0</v>
      </c>
      <c r="E51" s="260">
        <f t="shared" si="16"/>
        <v>-1970.4550765964086</v>
      </c>
      <c r="F51" s="259">
        <f>IF($J51&lt;=$AD$1,IF(INDEX([1]Delta!$F$1:$JR$1440,$L$14,$I51)=0,"",INDEX([1]Delta!$F$1:$JR$1440,$L$14,$I51))*IF(MONTH($B51)=12,IF(MOD($J51,4)=0,31/29,31/30),1),F39*IF(MONTH(B51)=2,IF(MOD($J51,4)=0,29/28,IF(MOD($J39,4)=0,28/29,1)),1))*(1+$AB51)</f>
        <v>1881.2583245900003</v>
      </c>
      <c r="G51" s="261">
        <f t="shared" si="17"/>
        <v>-1.047413346078268</v>
      </c>
      <c r="I51" s="262">
        <f t="shared" si="19"/>
        <v>42</v>
      </c>
      <c r="J51" s="256">
        <f t="shared" si="4"/>
        <v>2029</v>
      </c>
      <c r="K51" s="159">
        <f t="shared" si="20"/>
        <v>47178</v>
      </c>
      <c r="V51" s="237" t="str">
        <f t="shared" si="0"/>
        <v>Winter</v>
      </c>
      <c r="AA51" s="257">
        <f t="shared" si="2"/>
        <v>2.2200000000000001E-2</v>
      </c>
      <c r="AB51" s="258">
        <f t="shared" si="5"/>
        <v>0</v>
      </c>
    </row>
    <row r="52" spans="2:28" ht="17.45" hidden="1" customHeight="1" outlineLevel="1">
      <c r="B52" s="159">
        <f t="shared" si="3"/>
        <v>47209</v>
      </c>
      <c r="C52" s="259" cm="1">
        <f t="array" ref="C52">IF($J52&lt;=$AD$1,IF(F52="","",-INDEX([1]Delta!$F$1:$JR$1000,$L$13,$I52))*1000*IF(MONTH($B52)=12,IF(MOD($J52,4)=0,31/29,31/30),1),(C40*(1+$AA52)*F52/F40))</f>
        <v>8973.7709465480293</v>
      </c>
      <c r="D52" s="260">
        <f>IF(ISNUMBER($F52),VLOOKUP($J52,'Table 1'!$B$13:$C$41,2,FALSE)/12*1000*Study_MW,"")</f>
        <v>0</v>
      </c>
      <c r="E52" s="260">
        <f t="shared" si="16"/>
        <v>8973.7709465480293</v>
      </c>
      <c r="F52" s="259">
        <f>IF($J52&lt;=$AD$1,IF(INDEX([1]Delta!$F$1:$JR$1440,$L$14,$I52)=0,"",INDEX([1]Delta!$F$1:$JR$1440,$L$14,$I52))*IF(MONTH($B52)=12,IF(MOD($J52,4)=0,31/29,31/30),1),F40*IF(MONTH(B52)=2,IF(MOD($J52,4)=0,29/28,IF(MOD($J40,4)=0,28/29,1)),1))*(1+$AB52)</f>
        <v>1646.4139050900003</v>
      </c>
      <c r="G52" s="261">
        <f t="shared" si="17"/>
        <v>5.4504951147490965</v>
      </c>
      <c r="I52" s="262">
        <f t="shared" si="19"/>
        <v>43</v>
      </c>
      <c r="J52" s="256">
        <f t="shared" si="4"/>
        <v>2029</v>
      </c>
      <c r="K52" s="159">
        <f t="shared" si="20"/>
        <v>47209</v>
      </c>
      <c r="V52" s="237" t="str">
        <f t="shared" si="0"/>
        <v>Winter</v>
      </c>
      <c r="AA52" s="257">
        <f t="shared" si="2"/>
        <v>2.2200000000000001E-2</v>
      </c>
      <c r="AB52" s="258">
        <f t="shared" si="5"/>
        <v>0</v>
      </c>
    </row>
    <row r="53" spans="2:28" ht="17.45" hidden="1" customHeight="1" outlineLevel="1">
      <c r="B53" s="159">
        <f t="shared" si="3"/>
        <v>47239</v>
      </c>
      <c r="C53" s="259" cm="1">
        <f t="array" ref="C53">IF($J53&lt;=$AD$1,IF(F53="","",-INDEX([1]Delta!$F$1:$JR$1000,$L$13,$I53))*1000*IF(MONTH($B53)=12,IF(MOD($J53,4)=0,31/29,31/30),1),(C41*(1+$AA53)*F53/F41))</f>
        <v>20949.440933050937</v>
      </c>
      <c r="D53" s="260">
        <f>IF(ISNUMBER($F53),VLOOKUP($J53,'Table 1'!$B$13:$C$41,2,FALSE)/12*1000*Study_MW,"")</f>
        <v>0</v>
      </c>
      <c r="E53" s="260">
        <f t="shared" si="16"/>
        <v>20949.440933050937</v>
      </c>
      <c r="F53" s="259">
        <f>IF($J53&lt;=$AD$1,IF(INDEX([1]Delta!$F$1:$JR$1440,$L$14,$I53)=0,"",INDEX([1]Delta!$F$1:$JR$1440,$L$14,$I53))*IF(MONTH($B53)=12,IF(MOD($J53,4)=0,31/29,31/30),1),F41*IF(MONTH(B53)=2,IF(MOD($J53,4)=0,29/28,IF(MOD($J41,4)=0,28/29,1)),1))*(1+$AB53)</f>
        <v>2511.9038260099996</v>
      </c>
      <c r="G53" s="261">
        <f t="shared" si="17"/>
        <v>8.3400649006247178</v>
      </c>
      <c r="I53" s="262">
        <f t="shared" si="19"/>
        <v>44</v>
      </c>
      <c r="J53" s="256">
        <f t="shared" si="4"/>
        <v>2029</v>
      </c>
      <c r="K53" s="159">
        <f t="shared" si="20"/>
        <v>47239</v>
      </c>
      <c r="V53" s="237" t="str">
        <f t="shared" si="0"/>
        <v>Summer</v>
      </c>
      <c r="AA53" s="257">
        <f t="shared" si="2"/>
        <v>2.2200000000000001E-2</v>
      </c>
      <c r="AB53" s="258">
        <f t="shared" si="5"/>
        <v>0</v>
      </c>
    </row>
    <row r="54" spans="2:28" ht="17.45" hidden="1" customHeight="1" outlineLevel="1">
      <c r="B54" s="159">
        <f t="shared" si="3"/>
        <v>47270</v>
      </c>
      <c r="C54" s="259" cm="1">
        <f t="array" ref="C54">IF($J54&lt;=$AD$1,IF(F54="","",-INDEX([1]Delta!$F$1:$JR$1000,$L$13,$I54))*1000*IF(MONTH($B54)=12,IF(MOD($J54,4)=0,31/29,31/30),1),(C42*(1+$AA54)*F54/F42))</f>
        <v>36886.995525368548</v>
      </c>
      <c r="D54" s="260">
        <f>IF(ISNUMBER($F54),VLOOKUP($J54,'Table 1'!$B$13:$C$41,2,FALSE)/12*1000*Study_MW,"")</f>
        <v>0</v>
      </c>
      <c r="E54" s="260">
        <f t="shared" si="16"/>
        <v>36886.995525368548</v>
      </c>
      <c r="F54" s="259">
        <f>IF($J54&lt;=$AD$1,IF(INDEX([1]Delta!$F$1:$JR$1440,$L$14,$I54)=0,"",INDEX([1]Delta!$F$1:$JR$1440,$L$14,$I54))*IF(MONTH($B54)=12,IF(MOD($J54,4)=0,31/29,31/30),1),F42*IF(MONTH(B54)=2,IF(MOD($J54,4)=0,29/28,IF(MOD($J42,4)=0,28/29,1)),1))*(1+$AB54)</f>
        <v>2623.8434202100011</v>
      </c>
      <c r="G54" s="261">
        <f t="shared" si="17"/>
        <v>14.058382920737042</v>
      </c>
      <c r="I54" s="262">
        <f t="shared" si="19"/>
        <v>45</v>
      </c>
      <c r="J54" s="256">
        <f t="shared" si="4"/>
        <v>2029</v>
      </c>
      <c r="K54" s="159">
        <f t="shared" si="20"/>
        <v>47270</v>
      </c>
      <c r="V54" s="237" t="str">
        <f t="shared" si="0"/>
        <v>Summer</v>
      </c>
      <c r="AA54" s="257">
        <f t="shared" si="2"/>
        <v>2.2200000000000001E-2</v>
      </c>
      <c r="AB54" s="258">
        <f t="shared" si="5"/>
        <v>0</v>
      </c>
    </row>
    <row r="55" spans="2:28" ht="17.45" hidden="1" customHeight="1" outlineLevel="1">
      <c r="B55" s="159">
        <f t="shared" si="3"/>
        <v>47300</v>
      </c>
      <c r="C55" s="259" cm="1">
        <f t="array" ref="C55">IF($J55&lt;=$AD$1,IF(F55="","",-INDEX([1]Delta!$F$1:$JR$1000,$L$13,$I55))*1000*IF(MONTH($B55)=12,IF(MOD($J55,4)=0,31/29,31/30),1),(C43*(1+$AA55)*F55/F43))</f>
        <v>61643.761704734061</v>
      </c>
      <c r="D55" s="260">
        <f>IF(ISNUMBER($F55),VLOOKUP($J55,'Table 1'!$B$13:$C$41,2,FALSE)/12*1000*Study_MW,"")</f>
        <v>0</v>
      </c>
      <c r="E55" s="260">
        <f t="shared" si="16"/>
        <v>61643.761704734061</v>
      </c>
      <c r="F55" s="259">
        <f>IF($J55&lt;=$AD$1,IF(INDEX([1]Delta!$F$1:$JR$1440,$L$14,$I55)=0,"",INDEX([1]Delta!$F$1:$JR$1440,$L$14,$I55))*IF(MONTH($B55)=12,IF(MOD($J55,4)=0,31/29,31/30),1),F43*IF(MONTH(B55)=2,IF(MOD($J55,4)=0,29/28,IF(MOD($J43,4)=0,28/29,1)),1))*(1+$AB55)</f>
        <v>2400.1939771900002</v>
      </c>
      <c r="G55" s="261">
        <f t="shared" si="17"/>
        <v>25.682824926051516</v>
      </c>
      <c r="I55" s="262">
        <f t="shared" si="19"/>
        <v>46</v>
      </c>
      <c r="J55" s="256">
        <f t="shared" si="4"/>
        <v>2029</v>
      </c>
      <c r="K55" s="159">
        <f t="shared" si="20"/>
        <v>47300</v>
      </c>
      <c r="V55" s="237" t="str">
        <f t="shared" si="0"/>
        <v>Summer</v>
      </c>
      <c r="AA55" s="257">
        <f t="shared" si="2"/>
        <v>2.2200000000000001E-2</v>
      </c>
      <c r="AB55" s="258">
        <f t="shared" si="5"/>
        <v>0</v>
      </c>
    </row>
    <row r="56" spans="2:28" ht="17.45" hidden="1" customHeight="1" outlineLevel="1">
      <c r="B56" s="159">
        <f t="shared" si="3"/>
        <v>47331</v>
      </c>
      <c r="C56" s="259" cm="1">
        <f t="array" ref="C56">IF($J56&lt;=$AD$1,IF(F56="","",-INDEX([1]Delta!$F$1:$JR$1000,$L$13,$I56))*1000*IF(MONTH($B56)=12,IF(MOD($J56,4)=0,31/29,31/30),1),(C44*(1+$AA56)*F56/F44))</f>
        <v>85750.867115406436</v>
      </c>
      <c r="D56" s="260">
        <f>IF(ISNUMBER($F56),VLOOKUP($J56,'Table 1'!$B$13:$C$41,2,FALSE)/12*1000*Study_MW,"")</f>
        <v>0</v>
      </c>
      <c r="E56" s="260">
        <f t="shared" si="16"/>
        <v>85750.867115406436</v>
      </c>
      <c r="F56" s="259">
        <f>IF($J56&lt;=$AD$1,IF(INDEX([1]Delta!$F$1:$JR$1440,$L$14,$I56)=0,"",INDEX([1]Delta!$F$1:$JR$1440,$L$14,$I56))*IF(MONTH($B56)=12,IF(MOD($J56,4)=0,31/29,31/30),1),F44*IF(MONTH(B56)=2,IF(MOD($J56,4)=0,29/28,IF(MOD($J44,4)=0,28/29,1)),1))*(1+$AB56)</f>
        <v>2433.96604273</v>
      </c>
      <c r="G56" s="261">
        <f t="shared" si="17"/>
        <v>35.230921717883135</v>
      </c>
      <c r="I56" s="262">
        <f t="shared" si="19"/>
        <v>47</v>
      </c>
      <c r="J56" s="256">
        <f t="shared" si="4"/>
        <v>2029</v>
      </c>
      <c r="K56" s="159">
        <f t="shared" si="20"/>
        <v>47331</v>
      </c>
      <c r="V56" s="237" t="str">
        <f t="shared" si="0"/>
        <v>Summer</v>
      </c>
      <c r="AA56" s="257">
        <f t="shared" si="2"/>
        <v>2.2200000000000001E-2</v>
      </c>
      <c r="AB56" s="258">
        <f t="shared" si="5"/>
        <v>0</v>
      </c>
    </row>
    <row r="57" spans="2:28" ht="17.45" hidden="1" customHeight="1" outlineLevel="1">
      <c r="B57" s="159">
        <f t="shared" si="3"/>
        <v>47362</v>
      </c>
      <c r="C57" s="259" cm="1">
        <f t="array" ref="C57">IF($J57&lt;=$AD$1,IF(F57="","",-INDEX([1]Delta!$F$1:$JR$1000,$L$13,$I57))*1000*IF(MONTH($B57)=12,IF(MOD($J57,4)=0,31/29,31/30),1),(C45*(1+$AA57)*F57/F45))</f>
        <v>39752.630047209095</v>
      </c>
      <c r="D57" s="260">
        <f>IF(ISNUMBER($F57),VLOOKUP($J57,'Table 1'!$B$13:$C$41,2,FALSE)/12*1000*Study_MW,"")</f>
        <v>0</v>
      </c>
      <c r="E57" s="260">
        <f t="shared" si="16"/>
        <v>39752.630047209095</v>
      </c>
      <c r="F57" s="259">
        <f>IF($J57&lt;=$AD$1,IF(INDEX([1]Delta!$F$1:$JR$1440,$L$14,$I57)=0,"",INDEX([1]Delta!$F$1:$JR$1440,$L$14,$I57))*IF(MONTH($B57)=12,IF(MOD($J57,4)=0,31/29,31/30),1),F45*IF(MONTH(B57)=2,IF(MOD($J57,4)=0,29/28,IF(MOD($J45,4)=0,28/29,1)),1))*(1+$AB57)</f>
        <v>1521.5887958800004</v>
      </c>
      <c r="G57" s="261">
        <f t="shared" si="17"/>
        <v>26.125737883222541</v>
      </c>
      <c r="I57" s="262">
        <f t="shared" si="19"/>
        <v>48</v>
      </c>
      <c r="J57" s="256">
        <f t="shared" si="4"/>
        <v>2029</v>
      </c>
      <c r="K57" s="159">
        <f t="shared" si="20"/>
        <v>47362</v>
      </c>
      <c r="V57" s="237" t="str">
        <f t="shared" si="0"/>
        <v>Winter</v>
      </c>
      <c r="AA57" s="257">
        <f t="shared" si="2"/>
        <v>2.2200000000000001E-2</v>
      </c>
      <c r="AB57" s="258">
        <f t="shared" si="5"/>
        <v>0</v>
      </c>
    </row>
    <row r="58" spans="2:28" ht="17.45" hidden="1" customHeight="1" outlineLevel="1">
      <c r="B58" s="159">
        <f t="shared" si="3"/>
        <v>47392</v>
      </c>
      <c r="C58" s="259" cm="1">
        <f t="array" ref="C58">IF($J58&lt;=$AD$1,IF(F58="","",-INDEX([1]Delta!$F$1:$JR$1000,$L$13,$I58))*1000*IF(MONTH($B58)=12,IF(MOD($J58,4)=0,31/29,31/30),1),(C46*(1+$AA58)*F58/F46))</f>
        <v>25848.152956972626</v>
      </c>
      <c r="D58" s="260">
        <f>IF(ISNUMBER($F58),VLOOKUP($J58,'Table 1'!$B$13:$C$41,2,FALSE)/12*1000*Study_MW,"")</f>
        <v>0</v>
      </c>
      <c r="E58" s="260">
        <f t="shared" si="16"/>
        <v>25848.152956972626</v>
      </c>
      <c r="F58" s="259">
        <f>IF($J58&lt;=$AD$1,IF(INDEX([1]Delta!$F$1:$JR$1440,$L$14,$I58)=0,"",INDEX([1]Delta!$F$1:$JR$1440,$L$14,$I58))*IF(MONTH($B58)=12,IF(MOD($J58,4)=0,31/29,31/30),1),F46*IF(MONTH(B58)=2,IF(MOD($J58,4)=0,29/28,IF(MOD($J46,4)=0,28/29,1)),1))*(1+$AB58)</f>
        <v>1914.7156501399998</v>
      </c>
      <c r="G58" s="261">
        <f t="shared" si="17"/>
        <v>13.499734519369843</v>
      </c>
      <c r="I58" s="262">
        <f t="shared" si="19"/>
        <v>49</v>
      </c>
      <c r="J58" s="256">
        <f t="shared" si="4"/>
        <v>2029</v>
      </c>
      <c r="K58" s="159">
        <f t="shared" si="20"/>
        <v>47392</v>
      </c>
      <c r="V58" s="237" t="str">
        <f t="shared" si="0"/>
        <v>Winter</v>
      </c>
      <c r="AA58" s="257">
        <f t="shared" si="2"/>
        <v>2.2200000000000001E-2</v>
      </c>
      <c r="AB58" s="258">
        <f t="shared" si="5"/>
        <v>0</v>
      </c>
    </row>
    <row r="59" spans="2:28" ht="17.45" hidden="1" customHeight="1" outlineLevel="1">
      <c r="B59" s="159">
        <f t="shared" si="3"/>
        <v>47423</v>
      </c>
      <c r="C59" s="259" cm="1">
        <f t="array" ref="C59">IF($J59&lt;=$AD$1,IF(F59="","",-INDEX([1]Delta!$F$1:$JR$1000,$L$13,$I59))*1000*IF(MONTH($B59)=12,IF(MOD($J59,4)=0,31/29,31/30),1),(C47*(1+$AA59)*F59/F47))</f>
        <v>31524.860976685886</v>
      </c>
      <c r="D59" s="260">
        <f>IF(ISNUMBER($F59),VLOOKUP($J59,'Table 1'!$B$13:$C$41,2,FALSE)/12*1000*Study_MW,"")</f>
        <v>0</v>
      </c>
      <c r="E59" s="260">
        <f t="shared" si="16"/>
        <v>31524.860976685886</v>
      </c>
      <c r="F59" s="259">
        <f>IF($J59&lt;=$AD$1,IF(INDEX([1]Delta!$F$1:$JR$1440,$L$14,$I59)=0,"",INDEX([1]Delta!$F$1:$JR$1440,$L$14,$I59))*IF(MONTH($B59)=12,IF(MOD($J59,4)=0,31/29,31/30),1),F47*IF(MONTH(B59)=2,IF(MOD($J59,4)=0,29/28,IF(MOD($J47,4)=0,28/29,1)),1))*(1+$AB59)</f>
        <v>1229.6064086599997</v>
      </c>
      <c r="G59" s="261">
        <f t="shared" si="17"/>
        <v>25.638172308357635</v>
      </c>
      <c r="I59" s="262">
        <f t="shared" si="19"/>
        <v>50</v>
      </c>
      <c r="J59" s="256">
        <f t="shared" si="4"/>
        <v>2029</v>
      </c>
      <c r="K59" s="159">
        <f t="shared" si="20"/>
        <v>47423</v>
      </c>
      <c r="V59" s="237" t="str">
        <f t="shared" si="0"/>
        <v>Winter</v>
      </c>
      <c r="AA59" s="257">
        <f t="shared" si="2"/>
        <v>2.2200000000000001E-2</v>
      </c>
      <c r="AB59" s="258">
        <f t="shared" si="5"/>
        <v>0</v>
      </c>
    </row>
    <row r="60" spans="2:28" ht="17.45" hidden="1" customHeight="1" outlineLevel="1">
      <c r="B60" s="160">
        <f t="shared" si="3"/>
        <v>47453</v>
      </c>
      <c r="C60" s="266" cm="1">
        <f t="array" ref="C60">IF($J60&lt;=$AD$1,IF(F60="","",-INDEX([1]Delta!$F$1:$JR$1000,$L$13,$I60))*1000*IF(MONTH($B60)=12,IF(MOD($J60,4)=0,31/29,31/30),1),(C48*(1+$AA60)*F60/F48))</f>
        <v>29877.60780162353</v>
      </c>
      <c r="D60" s="267">
        <f>IF(ISNUMBER($F60),VLOOKUP($J60,'Table 1'!$B$13:$C$41,2,FALSE)/12*1000*Study_MW,"")</f>
        <v>0</v>
      </c>
      <c r="E60" s="267">
        <f t="shared" si="16"/>
        <v>29877.60780162353</v>
      </c>
      <c r="F60" s="266">
        <f>IF($J60&lt;=$AD$1,IF(INDEX([1]Delta!$F$1:$JR$1440,$L$14,$I60)=0,"",INDEX([1]Delta!$F$1:$JR$1440,$L$14,$I60))*IF(MONTH($B60)=12,IF(MOD($J60,4)=0,31/29,31/30),1),F48*IF(MONTH(B60)=2,IF(MOD($J60,4)=0,29/28,IF(MOD($J48,4)=0,28/29,1)),1))*(1+$AB60)</f>
        <v>807.01570480099997</v>
      </c>
      <c r="G60" s="268">
        <f t="shared" si="17"/>
        <v>37.022337513234611</v>
      </c>
      <c r="I60" s="269">
        <f t="shared" si="19"/>
        <v>51</v>
      </c>
      <c r="J60" s="256">
        <f t="shared" si="4"/>
        <v>2029</v>
      </c>
      <c r="K60" s="160">
        <f t="shared" si="20"/>
        <v>47453</v>
      </c>
      <c r="V60" s="237" t="str">
        <f t="shared" si="0"/>
        <v>Winter</v>
      </c>
      <c r="AA60" s="257">
        <f t="shared" si="2"/>
        <v>2.2200000000000001E-2</v>
      </c>
      <c r="AB60" s="258">
        <f t="shared" si="5"/>
        <v>0</v>
      </c>
    </row>
    <row r="61" spans="2:28" ht="17.45" hidden="1" customHeight="1" outlineLevel="1">
      <c r="B61" s="158">
        <f t="shared" si="3"/>
        <v>47484</v>
      </c>
      <c r="C61" s="250" cm="1">
        <f t="array" ref="C61">IF($J61&lt;=$AD$1,IF(F61="","",-INDEX([1]Delta!$F$1:$JR$1000,$L$13,$I61))*1000*IF(MONTH($B61)=12,IF(MOD($J61,4)=0,31/29,31/30),1),(C49*(1+$AA61)*F61/F49))</f>
        <v>52048.694958444685</v>
      </c>
      <c r="D61" s="251">
        <f>IF(ISNUMBER($F61),VLOOKUP($J61,'Table 1'!$B$13:$C$41,2,FALSE)/12*1000*Study_MW,"")</f>
        <v>0</v>
      </c>
      <c r="E61" s="252">
        <f t="shared" si="16"/>
        <v>52048.694958444685</v>
      </c>
      <c r="F61" s="253">
        <f>IF($J61&lt;=$AD$1,IF(INDEX([1]Delta!$F$1:$JR$1440,$L$14,$I61)=0,"",INDEX([1]Delta!$F$1:$JR$1440,$L$14,$I61))*IF(MONTH($B61)=12,IF(MOD($J61,4)=0,31/29,31/30),1),F49*IF(MONTH(B61)=2,IF(MOD($J61,4)=0,29/28,IF(MOD($J49,4)=0,28/29,1)),1))*(1+$AB61)</f>
        <v>1096.3166483800003</v>
      </c>
      <c r="G61" s="254">
        <f t="shared" si="17"/>
        <v>47.475968768107045</v>
      </c>
      <c r="I61" s="270">
        <f t="shared" si="19"/>
        <v>53</v>
      </c>
      <c r="J61" s="256">
        <f t="shared" si="4"/>
        <v>2030</v>
      </c>
      <c r="K61" s="158">
        <f t="shared" si="20"/>
        <v>47484</v>
      </c>
      <c r="V61" s="237" t="str">
        <f t="shared" si="0"/>
        <v>Winter</v>
      </c>
      <c r="AA61" s="257">
        <f t="shared" si="2"/>
        <v>2.2200000000000001E-2</v>
      </c>
      <c r="AB61" s="258">
        <f t="shared" si="5"/>
        <v>0</v>
      </c>
    </row>
    <row r="62" spans="2:28" ht="17.45" hidden="1" customHeight="1" outlineLevel="1">
      <c r="B62" s="159">
        <f t="shared" si="3"/>
        <v>47515</v>
      </c>
      <c r="C62" s="259" cm="1">
        <f t="array" ref="C62">IF($J62&lt;=$AD$1,IF(F62="","",-INDEX([1]Delta!$F$1:$JR$1000,$L$13,$I62))*1000*IF(MONTH($B62)=12,IF(MOD($J62,4)=0,31/29,31/30),1),(C50*(1+$AA62)*F62/F50))</f>
        <v>31186.25143438112</v>
      </c>
      <c r="D62" s="260">
        <f>IF(ISNUMBER($F62),VLOOKUP($J62,'Table 1'!$B$13:$C$41,2,FALSE)/12*1000*Study_MW,"")</f>
        <v>0</v>
      </c>
      <c r="E62" s="260">
        <f t="shared" si="16"/>
        <v>31186.25143438112</v>
      </c>
      <c r="F62" s="259">
        <f>IF($J62&lt;=$AD$1,IF(INDEX([1]Delta!$F$1:$JR$1440,$L$14,$I62)=0,"",INDEX([1]Delta!$F$1:$JR$1440,$L$14,$I62))*IF(MONTH($B62)=12,IF(MOD($J62,4)=0,31/29,31/30),1),F50*IF(MONTH(B62)=2,IF(MOD($J62,4)=0,29/28,IF(MOD($J50,4)=0,28/29,1)),1))*(1+$AB62)</f>
        <v>1291.1661904400003</v>
      </c>
      <c r="G62" s="261">
        <f t="shared" si="17"/>
        <v>24.153553326666298</v>
      </c>
      <c r="I62" s="262">
        <f t="shared" si="19"/>
        <v>54</v>
      </c>
      <c r="J62" s="256">
        <f t="shared" si="4"/>
        <v>2030</v>
      </c>
      <c r="K62" s="159">
        <f t="shared" si="20"/>
        <v>47515</v>
      </c>
      <c r="V62" s="237" t="str">
        <f t="shared" si="0"/>
        <v>Winter</v>
      </c>
      <c r="AA62" s="257">
        <f t="shared" si="2"/>
        <v>2.2200000000000001E-2</v>
      </c>
      <c r="AB62" s="258">
        <f t="shared" si="5"/>
        <v>0</v>
      </c>
    </row>
    <row r="63" spans="2:28" ht="17.45" hidden="1" customHeight="1" outlineLevel="1">
      <c r="B63" s="159">
        <f t="shared" si="3"/>
        <v>47543</v>
      </c>
      <c r="C63" s="259" cm="1">
        <f t="array" ref="C63">IF($J63&lt;=$AD$1,IF(F63="","",-INDEX([1]Delta!$F$1:$JR$1000,$L$13,$I63))*1000*IF(MONTH($B63)=12,IF(MOD($J63,4)=0,31/29,31/30),1),(C51*(1+$AA63)*F63/F51))</f>
        <v>21440.680960069585</v>
      </c>
      <c r="D63" s="260">
        <f>IF(ISNUMBER($F63),VLOOKUP($J63,'Table 1'!$B$13:$C$41,2,FALSE)/12*1000*Study_MW,"")</f>
        <v>0</v>
      </c>
      <c r="E63" s="260">
        <f t="shared" si="16"/>
        <v>21440.680960069585</v>
      </c>
      <c r="F63" s="259">
        <f>IF($J63&lt;=$AD$1,IF(INDEX([1]Delta!$F$1:$JR$1440,$L$14,$I63)=0,"",INDEX([1]Delta!$F$1:$JR$1440,$L$14,$I63))*IF(MONTH($B63)=12,IF(MOD($J63,4)=0,31/29,31/30),1),F51*IF(MONTH(B63)=2,IF(MOD($J63,4)=0,29/28,IF(MOD($J51,4)=0,28/29,1)),1))*(1+$AB63)</f>
        <v>1894.3844334799999</v>
      </c>
      <c r="G63" s="261">
        <f t="shared" si="17"/>
        <v>11.318020028639529</v>
      </c>
      <c r="I63" s="262">
        <f t="shared" si="19"/>
        <v>55</v>
      </c>
      <c r="J63" s="256">
        <f t="shared" si="4"/>
        <v>2030</v>
      </c>
      <c r="K63" s="159">
        <f t="shared" si="20"/>
        <v>47543</v>
      </c>
      <c r="V63" s="237" t="str">
        <f t="shared" si="0"/>
        <v>Winter</v>
      </c>
      <c r="AA63" s="257">
        <f t="shared" si="2"/>
        <v>2.2200000000000001E-2</v>
      </c>
      <c r="AB63" s="258">
        <f t="shared" si="5"/>
        <v>0</v>
      </c>
    </row>
    <row r="64" spans="2:28" ht="17.45" hidden="1" customHeight="1" outlineLevel="1">
      <c r="B64" s="159">
        <f t="shared" si="3"/>
        <v>47574</v>
      </c>
      <c r="C64" s="259" cm="1">
        <f t="array" ref="C64">IF($J64&lt;=$AD$1,IF(F64="","",-INDEX([1]Delta!$F$1:$JR$1000,$L$13,$I64))*1000*IF(MONTH($B64)=12,IF(MOD($J64,4)=0,31/29,31/30),1),(C52*(1+$AA64)*F64/F52))</f>
        <v>17283.522138262924</v>
      </c>
      <c r="D64" s="260">
        <f>IF(ISNUMBER($F64),VLOOKUP($J64,'Table 1'!$B$13:$C$41,2,FALSE)/12*1000*Study_MW,"")</f>
        <v>0</v>
      </c>
      <c r="E64" s="260">
        <f t="shared" si="16"/>
        <v>17283.522138262924</v>
      </c>
      <c r="F64" s="259">
        <f>IF($J64&lt;=$AD$1,IF(INDEX([1]Delta!$F$1:$JR$1440,$L$14,$I64)=0,"",INDEX([1]Delta!$F$1:$JR$1440,$L$14,$I64))*IF(MONTH($B64)=12,IF(MOD($J64,4)=0,31/29,31/30),1),F52*IF(MONTH(B64)=2,IF(MOD($J64,4)=0,29/28,IF(MOD($J52,4)=0,28/29,1)),1))*(1+$AB64)</f>
        <v>1648.8595660000003</v>
      </c>
      <c r="G64" s="261">
        <f t="shared" si="17"/>
        <v>10.482106841998284</v>
      </c>
      <c r="I64" s="262">
        <f t="shared" si="19"/>
        <v>56</v>
      </c>
      <c r="J64" s="256">
        <f t="shared" si="4"/>
        <v>2030</v>
      </c>
      <c r="K64" s="159">
        <f t="shared" si="20"/>
        <v>47574</v>
      </c>
      <c r="V64" s="237" t="str">
        <f t="shared" si="0"/>
        <v>Winter</v>
      </c>
      <c r="AA64" s="257">
        <f t="shared" si="2"/>
        <v>2.2200000000000001E-2</v>
      </c>
      <c r="AB64" s="258">
        <f t="shared" si="5"/>
        <v>0</v>
      </c>
    </row>
    <row r="65" spans="2:28" ht="17.45" hidden="1" customHeight="1" outlineLevel="1">
      <c r="B65" s="159">
        <f t="shared" si="3"/>
        <v>47604</v>
      </c>
      <c r="C65" s="259" cm="1">
        <f t="array" ref="C65">IF($J65&lt;=$AD$1,IF(F65="","",-INDEX([1]Delta!$F$1:$JR$1000,$L$13,$I65))*1000*IF(MONTH($B65)=12,IF(MOD($J65,4)=0,31/29,31/30),1),(C53*(1+$AA65)*F65/F53))</f>
        <v>37277.725347441447</v>
      </c>
      <c r="D65" s="260">
        <f>IF(ISNUMBER($F65),VLOOKUP($J65,'Table 1'!$B$13:$C$41,2,FALSE)/12*1000*Study_MW,"")</f>
        <v>0</v>
      </c>
      <c r="E65" s="260">
        <f t="shared" si="16"/>
        <v>37277.725347441447</v>
      </c>
      <c r="F65" s="259">
        <f>IF($J65&lt;=$AD$1,IF(INDEX([1]Delta!$F$1:$JR$1440,$L$14,$I65)=0,"",INDEX([1]Delta!$F$1:$JR$1440,$L$14,$I65))*IF(MONTH($B65)=12,IF(MOD($J65,4)=0,31/29,31/30),1),F53*IF(MONTH(B65)=2,IF(MOD($J65,4)=0,29/28,IF(MOD($J53,4)=0,28/29,1)),1))*(1+$AB65)</f>
        <v>2506.0346632599999</v>
      </c>
      <c r="G65" s="261">
        <f t="shared" si="17"/>
        <v>14.875183449756577</v>
      </c>
      <c r="I65" s="262">
        <f t="shared" si="19"/>
        <v>57</v>
      </c>
      <c r="J65" s="256">
        <f t="shared" si="4"/>
        <v>2030</v>
      </c>
      <c r="K65" s="159">
        <f t="shared" si="20"/>
        <v>47604</v>
      </c>
      <c r="V65" s="237" t="str">
        <f t="shared" si="0"/>
        <v>Summer</v>
      </c>
      <c r="AA65" s="257">
        <f t="shared" si="2"/>
        <v>2.2200000000000001E-2</v>
      </c>
      <c r="AB65" s="258">
        <f t="shared" si="5"/>
        <v>0</v>
      </c>
    </row>
    <row r="66" spans="2:28" ht="17.45" hidden="1" customHeight="1" outlineLevel="1">
      <c r="B66" s="159">
        <f t="shared" si="3"/>
        <v>47635</v>
      </c>
      <c r="C66" s="259" cm="1">
        <f t="array" ref="C66">IF($J66&lt;=$AD$1,IF(F66="","",-INDEX([1]Delta!$F$1:$JR$1000,$L$13,$I66))*1000*IF(MONTH($B66)=12,IF(MOD($J66,4)=0,31/29,31/30),1),(C54*(1+$AA66)*F66/F54))</f>
        <v>65943.412325359532</v>
      </c>
      <c r="D66" s="260">
        <f>IF(ISNUMBER($F66),VLOOKUP($J66,'Table 1'!$B$13:$C$41,2,FALSE)/12*1000*Study_MW,"")</f>
        <v>0</v>
      </c>
      <c r="E66" s="260">
        <f t="shared" si="16"/>
        <v>65943.412325359532</v>
      </c>
      <c r="F66" s="259">
        <f>IF($J66&lt;=$AD$1,IF(INDEX([1]Delta!$F$1:$JR$1440,$L$14,$I66)=0,"",INDEX([1]Delta!$F$1:$JR$1440,$L$14,$I66))*IF(MONTH($B66)=12,IF(MOD($J66,4)=0,31/29,31/30),1),F54*IF(MONTH(B66)=2,IF(MOD($J66,4)=0,29/28,IF(MOD($J54,4)=0,28/29,1)),1))*(1+$AB66)</f>
        <v>2505.4311366000002</v>
      </c>
      <c r="G66" s="261">
        <f t="shared" si="17"/>
        <v>26.320185520983092</v>
      </c>
      <c r="I66" s="262">
        <f t="shared" si="19"/>
        <v>58</v>
      </c>
      <c r="J66" s="256">
        <f t="shared" si="4"/>
        <v>2030</v>
      </c>
      <c r="K66" s="159">
        <f t="shared" si="20"/>
        <v>47635</v>
      </c>
      <c r="V66" s="237" t="str">
        <f t="shared" si="0"/>
        <v>Summer</v>
      </c>
      <c r="AA66" s="257">
        <f t="shared" si="2"/>
        <v>2.2200000000000001E-2</v>
      </c>
      <c r="AB66" s="258">
        <f t="shared" si="5"/>
        <v>0</v>
      </c>
    </row>
    <row r="67" spans="2:28" ht="17.45" hidden="1" customHeight="1" outlineLevel="1">
      <c r="B67" s="159">
        <f t="shared" si="3"/>
        <v>47665</v>
      </c>
      <c r="C67" s="259" cm="1">
        <f t="array" ref="C67">IF($J67&lt;=$AD$1,IF(F67="","",-INDEX([1]Delta!$F$1:$JR$1000,$L$13,$I67))*1000*IF(MONTH($B67)=12,IF(MOD($J67,4)=0,31/29,31/30),1),(C55*(1+$AA67)*F67/F55))</f>
        <v>102849.25561910495</v>
      </c>
      <c r="D67" s="260">
        <f>IF(ISNUMBER($F67),VLOOKUP($J67,'Table 1'!$B$13:$C$41,2,FALSE)/12*1000*Study_MW,"")</f>
        <v>0</v>
      </c>
      <c r="E67" s="260">
        <f t="shared" si="16"/>
        <v>102849.25561910495</v>
      </c>
      <c r="F67" s="259">
        <f>IF($J67&lt;=$AD$1,IF(INDEX([1]Delta!$F$1:$JR$1440,$L$14,$I67)=0,"",INDEX([1]Delta!$F$1:$JR$1440,$L$14,$I67))*IF(MONTH($B67)=12,IF(MOD($J67,4)=0,31/29,31/30),1),F55*IF(MONTH(B67)=2,IF(MOD($J67,4)=0,29/28,IF(MOD($J55,4)=0,28/29,1)),1))*(1+$AB67)</f>
        <v>2480.7107646800005</v>
      </c>
      <c r="G67" s="261">
        <f t="shared" si="17"/>
        <v>41.45959177646089</v>
      </c>
      <c r="I67" s="262">
        <f t="shared" si="19"/>
        <v>59</v>
      </c>
      <c r="J67" s="256">
        <f t="shared" si="4"/>
        <v>2030</v>
      </c>
      <c r="K67" s="159">
        <f t="shared" si="20"/>
        <v>47665</v>
      </c>
      <c r="V67" s="237" t="str">
        <f t="shared" si="0"/>
        <v>Summer</v>
      </c>
      <c r="AA67" s="257">
        <f t="shared" si="2"/>
        <v>2.2200000000000001E-2</v>
      </c>
      <c r="AB67" s="258">
        <f t="shared" si="5"/>
        <v>0</v>
      </c>
    </row>
    <row r="68" spans="2:28" ht="17.45" hidden="1" customHeight="1" outlineLevel="1">
      <c r="B68" s="159">
        <f t="shared" si="3"/>
        <v>47696</v>
      </c>
      <c r="C68" s="259" cm="1">
        <f t="array" ref="C68">IF($J68&lt;=$AD$1,IF(F68="","",-INDEX([1]Delta!$F$1:$JR$1000,$L$13,$I68))*1000*IF(MONTH($B68)=12,IF(MOD($J68,4)=0,31/29,31/30),1),(C56*(1+$AA68)*F68/F56))</f>
        <v>110660.36612342577</v>
      </c>
      <c r="D68" s="260">
        <f>IF(ISNUMBER($F68),VLOOKUP($J68,'Table 1'!$B$13:$C$41,2,FALSE)/12*1000*Study_MW,"")</f>
        <v>0</v>
      </c>
      <c r="E68" s="260">
        <f t="shared" si="16"/>
        <v>110660.36612342577</v>
      </c>
      <c r="F68" s="259">
        <f>IF($J68&lt;=$AD$1,IF(INDEX([1]Delta!$F$1:$JR$1440,$L$14,$I68)=0,"",INDEX([1]Delta!$F$1:$JR$1440,$L$14,$I68))*IF(MONTH($B68)=12,IF(MOD($J68,4)=0,31/29,31/30),1),F56*IF(MONTH(B68)=2,IF(MOD($J68,4)=0,29/28,IF(MOD($J56,4)=0,28/29,1)),1))*(1+$AB68)</f>
        <v>2359.1648493300004</v>
      </c>
      <c r="G68" s="261">
        <f t="shared" si="17"/>
        <v>46.906584825919715</v>
      </c>
      <c r="I68" s="262">
        <f t="shared" si="19"/>
        <v>60</v>
      </c>
      <c r="J68" s="256">
        <f t="shared" si="4"/>
        <v>2030</v>
      </c>
      <c r="K68" s="159">
        <f t="shared" si="20"/>
        <v>47696</v>
      </c>
      <c r="V68" s="237" t="str">
        <f t="shared" si="0"/>
        <v>Summer</v>
      </c>
      <c r="AA68" s="257">
        <f t="shared" si="2"/>
        <v>2.2200000000000001E-2</v>
      </c>
      <c r="AB68" s="258">
        <f t="shared" si="5"/>
        <v>0</v>
      </c>
    </row>
    <row r="69" spans="2:28" ht="17.45" hidden="1" customHeight="1" outlineLevel="1">
      <c r="B69" s="159">
        <f t="shared" si="3"/>
        <v>47727</v>
      </c>
      <c r="C69" s="259" cm="1">
        <f t="array" ref="C69">IF($J69&lt;=$AD$1,IF(F69="","",-INDEX([1]Delta!$F$1:$JR$1000,$L$13,$I69))*1000*IF(MONTH($B69)=12,IF(MOD($J69,4)=0,31/29,31/30),1),(C57*(1+$AA69)*F69/F57))</f>
        <v>59383.232850785134</v>
      </c>
      <c r="D69" s="260">
        <f>IF(ISNUMBER($F69),VLOOKUP($J69,'Table 1'!$B$13:$C$41,2,FALSE)/12*1000*Study_MW,"")</f>
        <v>0</v>
      </c>
      <c r="E69" s="260">
        <f t="shared" si="16"/>
        <v>59383.232850785134</v>
      </c>
      <c r="F69" s="259">
        <f>IF($J69&lt;=$AD$1,IF(INDEX([1]Delta!$F$1:$JR$1440,$L$14,$I69)=0,"",INDEX([1]Delta!$F$1:$JR$1440,$L$14,$I69))*IF(MONTH($B69)=12,IF(MOD($J69,4)=0,31/29,31/30),1),F57*IF(MONTH(B69)=2,IF(MOD($J69,4)=0,29/28,IF(MOD($J57,4)=0,28/29,1)),1))*(1+$AB69)</f>
        <v>1557.2693084800001</v>
      </c>
      <c r="G69" s="261">
        <f t="shared" si="17"/>
        <v>38.132924425735439</v>
      </c>
      <c r="I69" s="262">
        <f t="shared" si="19"/>
        <v>61</v>
      </c>
      <c r="J69" s="256">
        <f t="shared" si="4"/>
        <v>2030</v>
      </c>
      <c r="K69" s="159">
        <f t="shared" si="20"/>
        <v>47727</v>
      </c>
      <c r="V69" s="237" t="str">
        <f t="shared" si="0"/>
        <v>Winter</v>
      </c>
      <c r="AA69" s="257">
        <f t="shared" si="2"/>
        <v>2.2200000000000001E-2</v>
      </c>
      <c r="AB69" s="258">
        <f t="shared" si="5"/>
        <v>0</v>
      </c>
    </row>
    <row r="70" spans="2:28" ht="17.45" hidden="1" customHeight="1" outlineLevel="1">
      <c r="B70" s="159">
        <f t="shared" si="3"/>
        <v>47757</v>
      </c>
      <c r="C70" s="259" cm="1">
        <f t="array" ref="C70">IF($J70&lt;=$AD$1,IF(F70="","",-INDEX([1]Delta!$F$1:$JR$1000,$L$13,$I70))*1000*IF(MONTH($B70)=12,IF(MOD($J70,4)=0,31/29,31/30),1),(C58*(1+$AA70)*F70/F58))</f>
        <v>39862.422507103474</v>
      </c>
      <c r="D70" s="260">
        <f>IF(ISNUMBER($F70),VLOOKUP($J70,'Table 1'!$B$13:$C$41,2,FALSE)/12*1000*Study_MW,"")</f>
        <v>0</v>
      </c>
      <c r="E70" s="260">
        <f t="shared" si="16"/>
        <v>39862.422507103474</v>
      </c>
      <c r="F70" s="259">
        <f>IF($J70&lt;=$AD$1,IF(INDEX([1]Delta!$F$1:$JR$1440,$L$14,$I70)=0,"",INDEX([1]Delta!$F$1:$JR$1440,$L$14,$I70))*IF(MONTH($B70)=12,IF(MOD($J70,4)=0,31/29,31/30),1),F58*IF(MONTH(B70)=2,IF(MOD($J70,4)=0,29/28,IF(MOD($J58,4)=0,28/29,1)),1))*(1+$AB70)</f>
        <v>1887.0403293400004</v>
      </c>
      <c r="G70" s="261">
        <f t="shared" si="17"/>
        <v>21.124308732206856</v>
      </c>
      <c r="I70" s="262">
        <f t="shared" si="19"/>
        <v>62</v>
      </c>
      <c r="J70" s="256">
        <f t="shared" si="4"/>
        <v>2030</v>
      </c>
      <c r="K70" s="159">
        <f t="shared" si="20"/>
        <v>47757</v>
      </c>
      <c r="V70" s="237" t="str">
        <f t="shared" si="0"/>
        <v>Winter</v>
      </c>
      <c r="AA70" s="257">
        <f t="shared" si="2"/>
        <v>2.2200000000000001E-2</v>
      </c>
      <c r="AB70" s="258">
        <f t="shared" si="5"/>
        <v>0</v>
      </c>
    </row>
    <row r="71" spans="2:28" ht="17.45" hidden="1" customHeight="1" outlineLevel="1">
      <c r="B71" s="159">
        <f t="shared" si="3"/>
        <v>47788</v>
      </c>
      <c r="C71" s="259" cm="1">
        <f t="array" ref="C71">IF($J71&lt;=$AD$1,IF(F71="","",-INDEX([1]Delta!$F$1:$JR$1000,$L$13,$I71))*1000*IF(MONTH($B71)=12,IF(MOD($J71,4)=0,31/29,31/30),1),(C59*(1+$AA71)*F71/F59))</f>
        <v>40787.420285094413</v>
      </c>
      <c r="D71" s="260">
        <f>IF(ISNUMBER($F71),VLOOKUP($J71,'Table 1'!$B$13:$C$41,2,FALSE)/12*1000*Study_MW,"")</f>
        <v>0</v>
      </c>
      <c r="E71" s="260">
        <f t="shared" si="16"/>
        <v>40787.420285094413</v>
      </c>
      <c r="F71" s="259">
        <f>IF($J71&lt;=$AD$1,IF(INDEX([1]Delta!$F$1:$JR$1440,$L$14,$I71)=0,"",INDEX([1]Delta!$F$1:$JR$1440,$L$14,$I71))*IF(MONTH($B71)=12,IF(MOD($J71,4)=0,31/29,31/30),1),F59*IF(MONTH(B71)=2,IF(MOD($J71,4)=0,29/28,IF(MOD($J59,4)=0,28/29,1)),1))*(1+$AB71)</f>
        <v>1173.25010344</v>
      </c>
      <c r="G71" s="261">
        <f t="shared" si="17"/>
        <v>34.764471927600631</v>
      </c>
      <c r="I71" s="262">
        <f t="shared" si="19"/>
        <v>63</v>
      </c>
      <c r="J71" s="256">
        <f t="shared" si="4"/>
        <v>2030</v>
      </c>
      <c r="K71" s="159">
        <f t="shared" si="20"/>
        <v>47788</v>
      </c>
      <c r="V71" s="237" t="str">
        <f t="shared" si="0"/>
        <v>Winter</v>
      </c>
      <c r="AA71" s="257">
        <f t="shared" si="2"/>
        <v>2.2200000000000001E-2</v>
      </c>
      <c r="AB71" s="258">
        <f t="shared" si="5"/>
        <v>0</v>
      </c>
    </row>
    <row r="72" spans="2:28" ht="17.45" hidden="1" customHeight="1" outlineLevel="1">
      <c r="B72" s="160">
        <f t="shared" si="3"/>
        <v>47818</v>
      </c>
      <c r="C72" s="266" cm="1">
        <f t="array" ref="C72">IF($J72&lt;=$AD$1,IF(F72="","",-INDEX([1]Delta!$F$1:$JR$1000,$L$13,$I72))*1000*IF(MONTH($B72)=12,IF(MOD($J72,4)=0,31/29,31/30),1),(C60*(1+$AA72)*F72/F60))</f>
        <v>37801.024634427456</v>
      </c>
      <c r="D72" s="267">
        <f>IF(ISNUMBER($F72),VLOOKUP($J72,'Table 1'!$B$13:$C$41,2,FALSE)/12*1000*Study_MW,"")</f>
        <v>0</v>
      </c>
      <c r="E72" s="267">
        <f t="shared" si="16"/>
        <v>37801.024634427456</v>
      </c>
      <c r="F72" s="266">
        <f>IF($J72&lt;=$AD$1,IF(INDEX([1]Delta!$F$1:$JR$1440,$L$14,$I72)=0,"",INDEX([1]Delta!$F$1:$JR$1440,$L$14,$I72))*IF(MONTH($B72)=12,IF(MOD($J72,4)=0,31/29,31/30),1),F60*IF(MONTH(B72)=2,IF(MOD($J72,4)=0,29/28,IF(MOD($J60,4)=0,28/29,1)),1))*(1+$AB72)</f>
        <v>844.13161801400008</v>
      </c>
      <c r="G72" s="268">
        <f t="shared" si="17"/>
        <v>44.780960489742633</v>
      </c>
      <c r="I72" s="269">
        <f t="shared" si="19"/>
        <v>64</v>
      </c>
      <c r="J72" s="256">
        <f t="shared" si="4"/>
        <v>2030</v>
      </c>
      <c r="K72" s="160">
        <f t="shared" si="20"/>
        <v>47818</v>
      </c>
      <c r="V72" s="237" t="str">
        <f t="shared" si="0"/>
        <v>Winter</v>
      </c>
      <c r="AA72" s="257">
        <f t="shared" si="2"/>
        <v>2.2200000000000001E-2</v>
      </c>
      <c r="AB72" s="258">
        <f t="shared" si="5"/>
        <v>0</v>
      </c>
    </row>
    <row r="73" spans="2:28" ht="17.45" hidden="1" customHeight="1" outlineLevel="1">
      <c r="B73" s="158">
        <f t="shared" si="3"/>
        <v>47849</v>
      </c>
      <c r="C73" s="250" cm="1">
        <f t="array" ref="C73">IF($J73&lt;=$AD$1,IF(F73="","",-INDEX([1]Delta!$F$1:$JR$1000,$L$13,$I73))*1000*IF(MONTH($B73)=12,IF(MOD($J73,4)=0,31/29,31/30),1),(C61*(1+$AA73)*F73/F61))</f>
        <v>41088.348935023532</v>
      </c>
      <c r="D73" s="251">
        <f>IF(ISNUMBER($F73),VLOOKUP($J73,'Table 1'!$B$13:$C$41,2,FALSE)/12*1000*Study_MW,"")</f>
        <v>0</v>
      </c>
      <c r="E73" s="252">
        <f t="shared" si="16"/>
        <v>41088.348935023532</v>
      </c>
      <c r="F73" s="253">
        <f>IF($J73&lt;=$AD$1,IF(INDEX([1]Delta!$F$1:$JR$1440,$L$14,$I73)=0,"",INDEX([1]Delta!$F$1:$JR$1440,$L$14,$I73))*IF(MONTH($B73)=12,IF(MOD($J73,4)=0,31/29,31/30),1),F61*IF(MONTH(B73)=2,IF(MOD($J73,4)=0,29/28,IF(MOD($J61,4)=0,28/29,1)),1))*(1+$AB73)</f>
        <v>911.86972012999991</v>
      </c>
      <c r="G73" s="254">
        <f t="shared" si="17"/>
        <v>45.059450958812192</v>
      </c>
      <c r="I73" s="270">
        <f t="shared" si="19"/>
        <v>66</v>
      </c>
      <c r="J73" s="256">
        <f t="shared" si="4"/>
        <v>2031</v>
      </c>
      <c r="K73" s="158">
        <f t="shared" si="20"/>
        <v>47849</v>
      </c>
      <c r="V73" s="237" t="str">
        <f t="shared" si="0"/>
        <v>Winter</v>
      </c>
      <c r="AA73" s="257">
        <f t="shared" si="2"/>
        <v>2.2200000000000001E-2</v>
      </c>
      <c r="AB73" s="258">
        <f t="shared" si="5"/>
        <v>0</v>
      </c>
    </row>
    <row r="74" spans="2:28" ht="17.45" hidden="1" customHeight="1" outlineLevel="1">
      <c r="B74" s="159">
        <f t="shared" si="3"/>
        <v>47880</v>
      </c>
      <c r="C74" s="259" cm="1">
        <f t="array" ref="C74">IF($J74&lt;=$AD$1,IF(F74="","",-INDEX([1]Delta!$F$1:$JR$1000,$L$13,$I74))*1000*IF(MONTH($B74)=12,IF(MOD($J74,4)=0,31/29,31/30),1),(C62*(1+$AA74)*F74/F62))</f>
        <v>37465.602099015086</v>
      </c>
      <c r="D74" s="260">
        <f>IF(ISNUMBER($F74),VLOOKUP($J74,'Table 1'!$B$13:$C$41,2,FALSE)/12*1000*Study_MW,"")</f>
        <v>0</v>
      </c>
      <c r="E74" s="260">
        <f t="shared" si="16"/>
        <v>37465.602099015086</v>
      </c>
      <c r="F74" s="259">
        <f>IF($J74&lt;=$AD$1,IF(INDEX([1]Delta!$F$1:$JR$1440,$L$14,$I74)=0,"",INDEX([1]Delta!$F$1:$JR$1440,$L$14,$I74))*IF(MONTH($B74)=12,IF(MOD($J74,4)=0,31/29,31/30),1),F62*IF(MONTH(B74)=2,IF(MOD($J74,4)=0,29/28,IF(MOD($J62,4)=0,28/29,1)),1))*(1+$AB74)</f>
        <v>1431.93062246</v>
      </c>
      <c r="G74" s="261">
        <f t="shared" si="17"/>
        <v>26.164397570219336</v>
      </c>
      <c r="I74" s="262">
        <f t="shared" si="19"/>
        <v>67</v>
      </c>
      <c r="J74" s="256">
        <f t="shared" si="4"/>
        <v>2031</v>
      </c>
      <c r="K74" s="159">
        <f t="shared" si="20"/>
        <v>47880</v>
      </c>
      <c r="V74" s="237" t="str">
        <f t="shared" si="0"/>
        <v>Winter</v>
      </c>
      <c r="AA74" s="257">
        <f t="shared" si="2"/>
        <v>2.2200000000000001E-2</v>
      </c>
      <c r="AB74" s="258">
        <f t="shared" si="5"/>
        <v>0</v>
      </c>
    </row>
    <row r="75" spans="2:28" ht="17.45" hidden="1" customHeight="1" outlineLevel="1">
      <c r="B75" s="159">
        <f t="shared" si="3"/>
        <v>47908</v>
      </c>
      <c r="C75" s="259" cm="1">
        <f t="array" ref="C75">IF($J75&lt;=$AD$1,IF(F75="","",-INDEX([1]Delta!$F$1:$JR$1000,$L$13,$I75))*1000*IF(MONTH($B75)=12,IF(MOD($J75,4)=0,31/29,31/30),1),(C63*(1+$AA75)*F75/F63))</f>
        <v>25347.787008715386</v>
      </c>
      <c r="D75" s="260">
        <f>IF(ISNUMBER($F75),VLOOKUP($J75,'Table 1'!$B$13:$C$41,2,FALSE)/12*1000*Study_MW,"")</f>
        <v>0</v>
      </c>
      <c r="E75" s="260">
        <f t="shared" si="16"/>
        <v>25347.787008715386</v>
      </c>
      <c r="F75" s="259">
        <f>IF($J75&lt;=$AD$1,IF(INDEX([1]Delta!$F$1:$JR$1440,$L$14,$I75)=0,"",INDEX([1]Delta!$F$1:$JR$1440,$L$14,$I75))*IF(MONTH($B75)=12,IF(MOD($J75,4)=0,31/29,31/30),1),F63*IF(MONTH(B75)=2,IF(MOD($J75,4)=0,29/28,IF(MOD($J63,4)=0,28/29,1)),1))*(1+$AB75)</f>
        <v>1612.26190815</v>
      </c>
      <c r="G75" s="261">
        <f t="shared" si="17"/>
        <v>15.721879231024483</v>
      </c>
      <c r="I75" s="262">
        <f t="shared" si="19"/>
        <v>68</v>
      </c>
      <c r="J75" s="256">
        <f t="shared" si="4"/>
        <v>2031</v>
      </c>
      <c r="K75" s="159">
        <f t="shared" si="20"/>
        <v>47908</v>
      </c>
      <c r="V75" s="237" t="str">
        <f t="shared" si="0"/>
        <v>Winter</v>
      </c>
      <c r="AA75" s="257">
        <f t="shared" si="2"/>
        <v>2.2200000000000001E-2</v>
      </c>
      <c r="AB75" s="258">
        <f t="shared" si="5"/>
        <v>0</v>
      </c>
    </row>
    <row r="76" spans="2:28" ht="17.45" hidden="1" customHeight="1" outlineLevel="1">
      <c r="B76" s="159">
        <f t="shared" si="3"/>
        <v>47939</v>
      </c>
      <c r="C76" s="259" cm="1">
        <f t="array" ref="C76">IF($J76&lt;=$AD$1,IF(F76="","",-INDEX([1]Delta!$F$1:$JR$1000,$L$13,$I76))*1000*IF(MONTH($B76)=12,IF(MOD($J76,4)=0,31/29,31/30),1),(C64*(1+$AA76)*F76/F64))</f>
        <v>33037.041831550596</v>
      </c>
      <c r="D76" s="260">
        <f>IF(ISNUMBER($F76),VLOOKUP($J76,'Table 1'!$B$13:$C$41,2,FALSE)/12*1000*Study_MW,"")</f>
        <v>0</v>
      </c>
      <c r="E76" s="260">
        <f t="shared" si="16"/>
        <v>33037.041831550596</v>
      </c>
      <c r="F76" s="259">
        <f>IF($J76&lt;=$AD$1,IF(INDEX([1]Delta!$F$1:$JR$1440,$L$14,$I76)=0,"",INDEX([1]Delta!$F$1:$JR$1440,$L$14,$I76))*IF(MONTH($B76)=12,IF(MOD($J76,4)=0,31/29,31/30),1),F64*IF(MONTH(B76)=2,IF(MOD($J76,4)=0,29/28,IF(MOD($J64,4)=0,28/29,1)),1))*(1+$AB76)</f>
        <v>1677.2133853200005</v>
      </c>
      <c r="G76" s="261">
        <f t="shared" si="17"/>
        <v>19.697578209613059</v>
      </c>
      <c r="I76" s="262">
        <f t="shared" si="19"/>
        <v>69</v>
      </c>
      <c r="J76" s="256">
        <f t="shared" si="4"/>
        <v>2031</v>
      </c>
      <c r="K76" s="159">
        <f t="shared" si="20"/>
        <v>47939</v>
      </c>
      <c r="V76" s="237" t="str">
        <f t="shared" ref="V76:V139" si="24">IFERROR(IF(AND(MONTH(K77)&gt;=6,MONTH(K77)&lt;=9),"Summer","Winter"),"-")</f>
        <v>Winter</v>
      </c>
      <c r="AA76" s="257">
        <f t="shared" si="2"/>
        <v>2.2200000000000001E-2</v>
      </c>
      <c r="AB76" s="258">
        <f t="shared" si="5"/>
        <v>0</v>
      </c>
    </row>
    <row r="77" spans="2:28" ht="17.45" hidden="1" customHeight="1" outlineLevel="1">
      <c r="B77" s="159">
        <f t="shared" si="3"/>
        <v>47969</v>
      </c>
      <c r="C77" s="259" cm="1">
        <f t="array" ref="C77">IF($J77&lt;=$AD$1,IF(F77="","",-INDEX([1]Delta!$F$1:$JR$1000,$L$13,$I77))*1000*IF(MONTH($B77)=12,IF(MOD($J77,4)=0,31/29,31/30),1),(C65*(1+$AA77)*F77/F65))</f>
        <v>46727.555122837657</v>
      </c>
      <c r="D77" s="260">
        <f>IF(ISNUMBER($F77),VLOOKUP($J77,'Table 1'!$B$13:$C$41,2,FALSE)/12*1000*Study_MW,"")</f>
        <v>0</v>
      </c>
      <c r="E77" s="260">
        <f t="shared" si="16"/>
        <v>46727.555122837657</v>
      </c>
      <c r="F77" s="259">
        <f>IF($J77&lt;=$AD$1,IF(INDEX([1]Delta!$F$1:$JR$1440,$L$14,$I77)=0,"",INDEX([1]Delta!$F$1:$JR$1440,$L$14,$I77))*IF(MONTH($B77)=12,IF(MOD($J77,4)=0,31/29,31/30),1),F65*IF(MONTH(B77)=2,IF(MOD($J77,4)=0,29/28,IF(MOD($J65,4)=0,28/29,1)),1))*(1+$AB77)</f>
        <v>2398.9112951900006</v>
      </c>
      <c r="G77" s="261">
        <f t="shared" ref="G77:G140" si="25">IF(ISNUMBER($F77),E77/$F77,"")</f>
        <v>19.478650676467261</v>
      </c>
      <c r="I77" s="262">
        <f t="shared" si="19"/>
        <v>70</v>
      </c>
      <c r="J77" s="256">
        <f t="shared" si="4"/>
        <v>2031</v>
      </c>
      <c r="K77" s="159">
        <f t="shared" si="20"/>
        <v>47969</v>
      </c>
      <c r="V77" s="237" t="str">
        <f t="shared" si="24"/>
        <v>Summer</v>
      </c>
      <c r="AA77" s="257">
        <f t="shared" ref="AA77:AA140" si="26">Inflation</f>
        <v>2.2200000000000001E-2</v>
      </c>
      <c r="AB77" s="258">
        <f t="shared" si="5"/>
        <v>0</v>
      </c>
    </row>
    <row r="78" spans="2:28" ht="17.45" hidden="1" customHeight="1" outlineLevel="1">
      <c r="B78" s="159">
        <f t="shared" ref="B78:B141" si="27">EDATE(B77,1)</f>
        <v>48000</v>
      </c>
      <c r="C78" s="259" cm="1">
        <f t="array" ref="C78">IF($J78&lt;=$AD$1,IF(F78="","",-INDEX([1]Delta!$F$1:$JR$1000,$L$13,$I78))*1000*IF(MONTH($B78)=12,IF(MOD($J78,4)=0,31/29,31/30),1),(C66*(1+$AA78)*F78/F66))</f>
        <v>72798.892520710069</v>
      </c>
      <c r="D78" s="260">
        <f>IF(ISNUMBER($F78),VLOOKUP($J78,'Table 1'!$B$13:$C$41,2,FALSE)/12*1000*Study_MW,"")</f>
        <v>0</v>
      </c>
      <c r="E78" s="260">
        <f t="shared" ref="E78:E141" si="28">IF(ISNUMBER(C78+D78),C78+D78,"")</f>
        <v>72798.892520710069</v>
      </c>
      <c r="F78" s="259">
        <f>IF($J78&lt;=$AD$1,IF(INDEX([1]Delta!$F$1:$JR$1440,$L$14,$I78)=0,"",INDEX([1]Delta!$F$1:$JR$1440,$L$14,$I78))*IF(MONTH($B78)=12,IF(MOD($J78,4)=0,31/29,31/30),1),F66*IF(MONTH(B78)=2,IF(MOD($J78,4)=0,29/28,IF(MOD($J66,4)=0,28/29,1)),1))*(1+$AB78)</f>
        <v>2521.8723215799996</v>
      </c>
      <c r="G78" s="261">
        <f t="shared" si="25"/>
        <v>28.867001670845976</v>
      </c>
      <c r="I78" s="262">
        <f t="shared" si="19"/>
        <v>71</v>
      </c>
      <c r="J78" s="256">
        <f t="shared" ref="J78:J141" si="29">YEAR(B78)</f>
        <v>2031</v>
      </c>
      <c r="K78" s="159">
        <f t="shared" si="20"/>
        <v>48000</v>
      </c>
      <c r="V78" s="237" t="str">
        <f t="shared" si="24"/>
        <v>Summer</v>
      </c>
      <c r="AA78" s="257">
        <f t="shared" si="26"/>
        <v>2.2200000000000001E-2</v>
      </c>
      <c r="AB78" s="258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59" cm="1">
        <f t="array" ref="C79">IF($J79&lt;=$AD$1,IF(F79="","",-INDEX([1]Delta!$F$1:$JR$1000,$L$13,$I79))*1000*IF(MONTH($B79)=12,IF(MOD($J79,4)=0,31/29,31/30),1),(C67*(1+$AA79)*F79/F67))</f>
        <v>144967.90296124527</v>
      </c>
      <c r="D79" s="260">
        <f>IF(ISNUMBER($F79),VLOOKUP($J79,'Table 1'!$B$13:$C$41,2,FALSE)/12*1000*Study_MW,"")</f>
        <v>0</v>
      </c>
      <c r="E79" s="260">
        <f t="shared" si="28"/>
        <v>144967.90296124527</v>
      </c>
      <c r="F79" s="259">
        <f>IF($J79&lt;=$AD$1,IF(INDEX([1]Delta!$F$1:$JR$1440,$L$14,$I79)=0,"",INDEX([1]Delta!$F$1:$JR$1440,$L$14,$I79))*IF(MONTH($B79)=12,IF(MOD($J79,4)=0,31/29,31/30),1),F67*IF(MONTH(B79)=2,IF(MOD($J79,4)=0,29/28,IF(MOD($J67,4)=0,28/29,1)),1))*(1+$AB79)</f>
        <v>2510.4674076099996</v>
      </c>
      <c r="G79" s="261">
        <f t="shared" si="25"/>
        <v>57.745383398248045</v>
      </c>
      <c r="I79" s="262">
        <f t="shared" si="19"/>
        <v>72</v>
      </c>
      <c r="J79" s="256">
        <f t="shared" si="29"/>
        <v>2031</v>
      </c>
      <c r="K79" s="159">
        <f t="shared" si="20"/>
        <v>48030</v>
      </c>
      <c r="V79" s="237" t="str">
        <f t="shared" si="24"/>
        <v>Summer</v>
      </c>
      <c r="AA79" s="257">
        <f t="shared" si="26"/>
        <v>2.2200000000000001E-2</v>
      </c>
      <c r="AB79" s="258">
        <f t="shared" si="30"/>
        <v>0</v>
      </c>
    </row>
    <row r="80" spans="2:28" ht="17.45" hidden="1" customHeight="1" outlineLevel="1">
      <c r="B80" s="159">
        <f t="shared" si="27"/>
        <v>48061</v>
      </c>
      <c r="C80" s="259" cm="1">
        <f t="array" ref="C80">IF($J80&lt;=$AD$1,IF(F80="","",-INDEX([1]Delta!$F$1:$JR$1000,$L$13,$I80))*1000*IF(MONTH($B80)=12,IF(MOD($J80,4)=0,31/29,31/30),1),(C68*(1+$AA80)*F80/F68))</f>
        <v>141413.74798619654</v>
      </c>
      <c r="D80" s="260">
        <f>IF(ISNUMBER($F80),VLOOKUP($J80,'Table 1'!$B$13:$C$41,2,FALSE)/12*1000*Study_MW,"")</f>
        <v>0</v>
      </c>
      <c r="E80" s="260">
        <f t="shared" si="28"/>
        <v>141413.74798619654</v>
      </c>
      <c r="F80" s="259">
        <f>IF($J80&lt;=$AD$1,IF(INDEX([1]Delta!$F$1:$JR$1440,$L$14,$I80)=0,"",INDEX([1]Delta!$F$1:$JR$1440,$L$14,$I80))*IF(MONTH($B80)=12,IF(MOD($J80,4)=0,31/29,31/30),1),F68*IF(MONTH(B80)=2,IF(MOD($J80,4)=0,29/28,IF(MOD($J68,4)=0,28/29,1)),1))*(1+$AB80)</f>
        <v>2335.3381051400011</v>
      </c>
      <c r="G80" s="261">
        <f t="shared" si="25"/>
        <v>60.553864845073015</v>
      </c>
      <c r="I80" s="262">
        <f t="shared" si="19"/>
        <v>73</v>
      </c>
      <c r="J80" s="256">
        <f t="shared" si="29"/>
        <v>2031</v>
      </c>
      <c r="K80" s="159">
        <f t="shared" si="20"/>
        <v>48061</v>
      </c>
      <c r="V80" s="237" t="str">
        <f t="shared" si="24"/>
        <v>Summer</v>
      </c>
      <c r="AA80" s="257">
        <f t="shared" si="26"/>
        <v>2.2200000000000001E-2</v>
      </c>
      <c r="AB80" s="258">
        <f t="shared" si="30"/>
        <v>0</v>
      </c>
    </row>
    <row r="81" spans="2:28" ht="17.45" hidden="1" customHeight="1" outlineLevel="1">
      <c r="B81" s="159">
        <f t="shared" si="27"/>
        <v>48092</v>
      </c>
      <c r="C81" s="259" cm="1">
        <f t="array" ref="C81">IF($J81&lt;=$AD$1,IF(F81="","",-INDEX([1]Delta!$F$1:$JR$1000,$L$13,$I81))*1000*IF(MONTH($B81)=12,IF(MOD($J81,4)=0,31/29,31/30),1),(C69*(1+$AA81)*F81/F69))</f>
        <v>71168.434143764898</v>
      </c>
      <c r="D81" s="260">
        <f>IF(ISNUMBER($F81),VLOOKUP($J81,'Table 1'!$B$13:$C$41,2,FALSE)/12*1000*Study_MW,"")</f>
        <v>0</v>
      </c>
      <c r="E81" s="260">
        <f t="shared" si="28"/>
        <v>71168.434143764898</v>
      </c>
      <c r="F81" s="259">
        <f>IF($J81&lt;=$AD$1,IF(INDEX([1]Delta!$F$1:$JR$1440,$L$14,$I81)=0,"",INDEX([1]Delta!$F$1:$JR$1440,$L$14,$I81))*IF(MONTH($B81)=12,IF(MOD($J81,4)=0,31/29,31/30),1),F69*IF(MONTH(B81)=2,IF(MOD($J81,4)=0,29/28,IF(MOD($J69,4)=0,28/29,1)),1))*(1+$AB81)</f>
        <v>1645.78503834</v>
      </c>
      <c r="G81" s="261">
        <f t="shared" si="25"/>
        <v>43.242849148481767</v>
      </c>
      <c r="I81" s="262">
        <f t="shared" si="19"/>
        <v>74</v>
      </c>
      <c r="J81" s="256">
        <f t="shared" si="29"/>
        <v>2031</v>
      </c>
      <c r="K81" s="159">
        <f t="shared" si="20"/>
        <v>48092</v>
      </c>
      <c r="V81" s="237" t="str">
        <f t="shared" si="24"/>
        <v>Winter</v>
      </c>
      <c r="AA81" s="257">
        <f t="shared" si="26"/>
        <v>2.2200000000000001E-2</v>
      </c>
      <c r="AB81" s="258">
        <f t="shared" si="30"/>
        <v>0</v>
      </c>
    </row>
    <row r="82" spans="2:28" ht="17.45" hidden="1" customHeight="1" outlineLevel="1">
      <c r="B82" s="159">
        <f t="shared" si="27"/>
        <v>48122</v>
      </c>
      <c r="C82" s="259" cm="1">
        <f t="array" ref="C82">IF($J82&lt;=$AD$1,IF(F82="","",-INDEX([1]Delta!$F$1:$JR$1000,$L$13,$I82))*1000*IF(MONTH($B82)=12,IF(MOD($J82,4)=0,31/29,31/30),1),(C70*(1+$AA82)*F82/F70))</f>
        <v>53744.073924186523</v>
      </c>
      <c r="D82" s="260">
        <f>IF(ISNUMBER($F82),VLOOKUP($J82,'Table 1'!$B$13:$C$41,2,FALSE)/12*1000*Study_MW,"")</f>
        <v>0</v>
      </c>
      <c r="E82" s="260">
        <f t="shared" si="28"/>
        <v>53744.073924186523</v>
      </c>
      <c r="F82" s="259">
        <f>IF($J82&lt;=$AD$1,IF(INDEX([1]Delta!$F$1:$JR$1440,$L$14,$I82)=0,"",INDEX([1]Delta!$F$1:$JR$1440,$L$14,$I82))*IF(MONTH($B82)=12,IF(MOD($J82,4)=0,31/29,31/30),1),F70*IF(MONTH(B82)=2,IF(MOD($J82,4)=0,29/28,IF(MOD($J70,4)=0,28/29,1)),1))*(1+$AB82)</f>
        <v>1857.0358582100002</v>
      </c>
      <c r="G82" s="261">
        <f t="shared" si="25"/>
        <v>28.940784146187958</v>
      </c>
      <c r="I82" s="262">
        <f t="shared" si="19"/>
        <v>75</v>
      </c>
      <c r="J82" s="256">
        <f t="shared" si="29"/>
        <v>2031</v>
      </c>
      <c r="K82" s="159">
        <f t="shared" si="20"/>
        <v>48122</v>
      </c>
      <c r="V82" s="237" t="str">
        <f t="shared" si="24"/>
        <v>Winter</v>
      </c>
      <c r="AA82" s="257">
        <f t="shared" si="26"/>
        <v>2.2200000000000001E-2</v>
      </c>
      <c r="AB82" s="258">
        <f t="shared" si="30"/>
        <v>0</v>
      </c>
    </row>
    <row r="83" spans="2:28" ht="17.45" hidden="1" customHeight="1" outlineLevel="1">
      <c r="B83" s="159">
        <f t="shared" si="27"/>
        <v>48153</v>
      </c>
      <c r="C83" s="259" cm="1">
        <f t="array" ref="C83">IF($J83&lt;=$AD$1,IF(F83="","",-INDEX([1]Delta!$F$1:$JR$1000,$L$13,$I83))*1000*IF(MONTH($B83)=12,IF(MOD($J83,4)=0,31/29,31/30),1),(C71*(1+$AA83)*F83/F71))</f>
        <v>55207.773169662687</v>
      </c>
      <c r="D83" s="260">
        <f>IF(ISNUMBER($F83),VLOOKUP($J83,'Table 1'!$B$13:$C$41,2,FALSE)/12*1000*Study_MW,"")</f>
        <v>0</v>
      </c>
      <c r="E83" s="260">
        <f t="shared" si="28"/>
        <v>55207.773169662687</v>
      </c>
      <c r="F83" s="259">
        <f>IF($J83&lt;=$AD$1,IF(INDEX([1]Delta!$F$1:$JR$1440,$L$14,$I83)=0,"",INDEX([1]Delta!$F$1:$JR$1440,$L$14,$I83))*IF(MONTH($B83)=12,IF(MOD($J83,4)=0,31/29,31/30),1),F71*IF(MONTH(B83)=2,IF(MOD($J83,4)=0,29/28,IF(MOD($J71,4)=0,28/29,1)),1))*(1+$AB83)</f>
        <v>1347.5482380899998</v>
      </c>
      <c r="G83" s="261">
        <f t="shared" si="25"/>
        <v>40.96905150342787</v>
      </c>
      <c r="I83" s="262">
        <f t="shared" si="19"/>
        <v>76</v>
      </c>
      <c r="J83" s="256">
        <f t="shared" si="29"/>
        <v>2031</v>
      </c>
      <c r="K83" s="159">
        <f t="shared" si="20"/>
        <v>48153</v>
      </c>
      <c r="V83" s="237" t="str">
        <f t="shared" si="24"/>
        <v>Winter</v>
      </c>
      <c r="AA83" s="257">
        <f t="shared" si="26"/>
        <v>2.2200000000000001E-2</v>
      </c>
      <c r="AB83" s="258">
        <f t="shared" si="30"/>
        <v>0</v>
      </c>
    </row>
    <row r="84" spans="2:28" ht="17.45" hidden="1" customHeight="1" outlineLevel="1">
      <c r="B84" s="160">
        <f t="shared" si="27"/>
        <v>48183</v>
      </c>
      <c r="C84" s="266" cm="1">
        <f t="array" ref="C84">IF($J84&lt;=$AD$1,IF(F84="","",-INDEX([1]Delta!$F$1:$JR$1000,$L$13,$I84))*1000*IF(MONTH($B84)=12,IF(MOD($J84,4)=0,31/29,31/30),1),(C72*(1+$AA84)*F84/F72))</f>
        <v>45487.350375106813</v>
      </c>
      <c r="D84" s="267">
        <f>IF(ISNUMBER($F84),VLOOKUP($J84,'Table 1'!$B$13:$C$41,2,FALSE)/12*1000*Study_MW,"")</f>
        <v>0</v>
      </c>
      <c r="E84" s="267">
        <f t="shared" si="28"/>
        <v>45487.350375106813</v>
      </c>
      <c r="F84" s="266">
        <f>IF($J84&lt;=$AD$1,IF(INDEX([1]Delta!$F$1:$JR$1440,$L$14,$I84)=0,"",INDEX([1]Delta!$F$1:$JR$1440,$L$14,$I84))*IF(MONTH($B84)=12,IF(MOD($J84,4)=0,31/29,31/30),1),F72*IF(MONTH(B84)=2,IF(MOD($J84,4)=0,29/28,IF(MOD($J72,4)=0,28/29,1)),1))*(1+$AB84)</f>
        <v>888.59379864533355</v>
      </c>
      <c r="G84" s="268">
        <f t="shared" si="25"/>
        <v>51.190263137614224</v>
      </c>
      <c r="I84" s="269">
        <f t="shared" si="19"/>
        <v>77</v>
      </c>
      <c r="J84" s="256">
        <f t="shared" si="29"/>
        <v>2031</v>
      </c>
      <c r="K84" s="160">
        <f t="shared" si="20"/>
        <v>48183</v>
      </c>
      <c r="V84" s="237" t="str">
        <f t="shared" si="24"/>
        <v>Winter</v>
      </c>
      <c r="AA84" s="257">
        <f t="shared" si="26"/>
        <v>2.2200000000000001E-2</v>
      </c>
      <c r="AB84" s="258">
        <f t="shared" si="30"/>
        <v>0</v>
      </c>
    </row>
    <row r="85" spans="2:28" ht="17.45" hidden="1" customHeight="1" outlineLevel="1">
      <c r="B85" s="158">
        <f t="shared" si="27"/>
        <v>48214</v>
      </c>
      <c r="C85" s="250" cm="1">
        <f t="array" ref="C85">IF($J85&lt;=$AD$1,IF(F85="","",-INDEX([1]Delta!$F$1:$JR$1000,$L$13,$I85))*1000*IF(MONTH($B85)=12,IF(MOD($J85,4)=0,31/29,31/30),1),(C73*(1+$AA85)*F85/F73))</f>
        <v>31347.743059115601</v>
      </c>
      <c r="D85" s="251">
        <f>IF(ISNUMBER($F85),VLOOKUP($J85,'Table 1'!$B$13:$C$41,2,FALSE)/12*1000*Study_MW,"")</f>
        <v>0</v>
      </c>
      <c r="E85" s="252">
        <f t="shared" si="28"/>
        <v>31347.743059115601</v>
      </c>
      <c r="F85" s="253">
        <f>IF($J85&lt;=$AD$1,IF(INDEX([1]Delta!$F$1:$JR$1440,$L$14,$I85)=0,"",INDEX([1]Delta!$F$1:$JR$1440,$L$14,$I85))*IF(MONTH($B85)=12,IF(MOD($J85,4)=0,31/29,31/30),1),F73*IF(MONTH(B85)=2,IF(MOD($J85,4)=0,29/28,IF(MOD($J73,4)=0,28/29,1)),1))*(1+$AB85)</f>
        <v>933.21212998999988</v>
      </c>
      <c r="G85" s="254">
        <f t="shared" si="25"/>
        <v>33.591229744786446</v>
      </c>
      <c r="I85" s="270">
        <f t="shared" si="19"/>
        <v>79</v>
      </c>
      <c r="J85" s="256">
        <f t="shared" si="29"/>
        <v>2032</v>
      </c>
      <c r="K85" s="158">
        <f t="shared" si="20"/>
        <v>48214</v>
      </c>
      <c r="V85" s="237" t="str">
        <f t="shared" si="24"/>
        <v>Winter</v>
      </c>
      <c r="AA85" s="257">
        <f t="shared" si="26"/>
        <v>2.2200000000000001E-2</v>
      </c>
      <c r="AB85" s="258">
        <f t="shared" si="30"/>
        <v>0</v>
      </c>
    </row>
    <row r="86" spans="2:28" ht="17.45" hidden="1" customHeight="1" outlineLevel="1">
      <c r="B86" s="159">
        <f t="shared" si="27"/>
        <v>48245</v>
      </c>
      <c r="C86" s="259" cm="1">
        <f t="array" ref="C86">IF($J86&lt;=$AD$1,IF(F86="","",-INDEX([1]Delta!$F$1:$JR$1000,$L$13,$I86))*1000*IF(MONTH($B86)=12,IF(MOD($J86,4)=0,31/29,31/30),1),(C74*(1+$AA86)*F86/F74))</f>
        <v>40356.627104163636</v>
      </c>
      <c r="D86" s="260">
        <f>IF(ISNUMBER($F86),VLOOKUP($J86,'Table 1'!$B$13:$C$41,2,FALSE)/12*1000*Study_MW,"")</f>
        <v>0</v>
      </c>
      <c r="E86" s="260">
        <f t="shared" si="28"/>
        <v>40356.627104163636</v>
      </c>
      <c r="F86" s="259">
        <f>IF($J86&lt;=$AD$1,IF(INDEX([1]Delta!$F$1:$JR$1440,$L$14,$I86)=0,"",INDEX([1]Delta!$F$1:$JR$1440,$L$14,$I86))*IF(MONTH($B86)=12,IF(MOD($J86,4)=0,31/29,31/30),1),F74*IF(MONTH(B86)=2,IF(MOD($J86,4)=0,29/28,IF(MOD($J74,4)=0,28/29,1)),1))*(1+$AB86)</f>
        <v>1406.5191895500004</v>
      </c>
      <c r="G86" s="261">
        <f t="shared" si="25"/>
        <v>28.692553506557754</v>
      </c>
      <c r="I86" s="262">
        <f t="shared" si="19"/>
        <v>80</v>
      </c>
      <c r="J86" s="256">
        <f t="shared" si="29"/>
        <v>2032</v>
      </c>
      <c r="K86" s="159">
        <f t="shared" si="20"/>
        <v>48245</v>
      </c>
      <c r="V86" s="237" t="str">
        <f t="shared" si="24"/>
        <v>Winter</v>
      </c>
      <c r="AA86" s="257">
        <f t="shared" si="26"/>
        <v>2.2200000000000001E-2</v>
      </c>
      <c r="AB86" s="258">
        <f t="shared" si="30"/>
        <v>0</v>
      </c>
    </row>
    <row r="87" spans="2:28" ht="17.45" hidden="1" customHeight="1" outlineLevel="1">
      <c r="B87" s="159">
        <f t="shared" si="27"/>
        <v>48274</v>
      </c>
      <c r="C87" s="259" cm="1">
        <f t="array" ref="C87">IF($J87&lt;=$AD$1,IF(F87="","",-INDEX([1]Delta!$F$1:$JR$1000,$L$13,$I87))*1000*IF(MONTH($B87)=12,IF(MOD($J87,4)=0,31/29,31/30),1),(C75*(1+$AA87)*F87/F75))</f>
        <v>28005.317474009644</v>
      </c>
      <c r="D87" s="260">
        <f>IF(ISNUMBER($F87),VLOOKUP($J87,'Table 1'!$B$13:$C$41,2,FALSE)/12*1000*Study_MW,"")</f>
        <v>0</v>
      </c>
      <c r="E87" s="260">
        <f t="shared" si="28"/>
        <v>28005.317474009644</v>
      </c>
      <c r="F87" s="259">
        <f>IF($J87&lt;=$AD$1,IF(INDEX([1]Delta!$F$1:$JR$1440,$L$14,$I87)=0,"",INDEX([1]Delta!$F$1:$JR$1440,$L$14,$I87))*IF(MONTH($B87)=12,IF(MOD($J87,4)=0,31/29,31/30),1),F75*IF(MONTH(B87)=2,IF(MOD($J87,4)=0,29/28,IF(MOD($J75,4)=0,28/29,1)),1))*(1+$AB87)</f>
        <v>1731.6408902300002</v>
      </c>
      <c r="G87" s="261">
        <f t="shared" si="25"/>
        <v>16.17270510994339</v>
      </c>
      <c r="I87" s="262">
        <f t="shared" si="19"/>
        <v>81</v>
      </c>
      <c r="J87" s="256">
        <f t="shared" si="29"/>
        <v>2032</v>
      </c>
      <c r="K87" s="159">
        <f t="shared" si="20"/>
        <v>48274</v>
      </c>
      <c r="V87" s="237" t="str">
        <f t="shared" si="24"/>
        <v>Winter</v>
      </c>
      <c r="AA87" s="257">
        <f t="shared" si="26"/>
        <v>2.2200000000000001E-2</v>
      </c>
      <c r="AB87" s="258">
        <f t="shared" si="30"/>
        <v>0</v>
      </c>
    </row>
    <row r="88" spans="2:28" ht="17.45" hidden="1" customHeight="1" outlineLevel="1">
      <c r="B88" s="159">
        <f t="shared" si="27"/>
        <v>48305</v>
      </c>
      <c r="C88" s="259" cm="1">
        <f t="array" ref="C88">IF($J88&lt;=$AD$1,IF(F88="","",-INDEX([1]Delta!$F$1:$JR$1000,$L$13,$I88))*1000*IF(MONTH($B88)=12,IF(MOD($J88,4)=0,31/29,31/30),1),(C76*(1+$AA88)*F88/F76))</f>
        <v>-8504.0945894543256</v>
      </c>
      <c r="D88" s="260">
        <f>IF(ISNUMBER($F88),VLOOKUP($J88,'Table 1'!$B$13:$C$41,2,FALSE)/12*1000*Study_MW,"")</f>
        <v>0</v>
      </c>
      <c r="E88" s="260">
        <f t="shared" si="28"/>
        <v>-8504.0945894543256</v>
      </c>
      <c r="F88" s="259">
        <f>IF($J88&lt;=$AD$1,IF(INDEX([1]Delta!$F$1:$JR$1440,$L$14,$I88)=0,"",INDEX([1]Delta!$F$1:$JR$1440,$L$14,$I88))*IF(MONTH($B88)=12,IF(MOD($J88,4)=0,31/29,31/30),1),F76*IF(MONTH(B88)=2,IF(MOD($J88,4)=0,29/28,IF(MOD($J76,4)=0,28/29,1)),1))*(1+$AB88)</f>
        <v>1635.9199788000001</v>
      </c>
      <c r="G88" s="261">
        <f t="shared" si="25"/>
        <v>-5.1983560929993367</v>
      </c>
      <c r="I88" s="262">
        <f t="shared" si="19"/>
        <v>82</v>
      </c>
      <c r="J88" s="256">
        <f t="shared" si="29"/>
        <v>2032</v>
      </c>
      <c r="K88" s="159">
        <f t="shared" si="20"/>
        <v>48305</v>
      </c>
      <c r="V88" s="237" t="str">
        <f t="shared" si="24"/>
        <v>Winter</v>
      </c>
      <c r="AA88" s="257">
        <f t="shared" si="26"/>
        <v>2.2200000000000001E-2</v>
      </c>
      <c r="AB88" s="258">
        <f t="shared" si="30"/>
        <v>0</v>
      </c>
    </row>
    <row r="89" spans="2:28" ht="17.45" hidden="1" customHeight="1" outlineLevel="1">
      <c r="B89" s="159">
        <f t="shared" si="27"/>
        <v>48335</v>
      </c>
      <c r="C89" s="259" cm="1">
        <f t="array" ref="C89">IF($J89&lt;=$AD$1,IF(F89="","",-INDEX([1]Delta!$F$1:$JR$1000,$L$13,$I89))*1000*IF(MONTH($B89)=12,IF(MOD($J89,4)=0,31/29,31/30),1),(C77*(1+$AA89)*F89/F77))</f>
        <v>64206.44259974506</v>
      </c>
      <c r="D89" s="260">
        <f>IF(ISNUMBER($F89),VLOOKUP($J89,'Table 1'!$B$13:$C$41,2,FALSE)/12*1000*Study_MW,"")</f>
        <v>0</v>
      </c>
      <c r="E89" s="260">
        <f t="shared" si="28"/>
        <v>64206.44259974506</v>
      </c>
      <c r="F89" s="259">
        <f>IF($J89&lt;=$AD$1,IF(INDEX([1]Delta!$F$1:$JR$1440,$L$14,$I89)=0,"",INDEX([1]Delta!$F$1:$JR$1440,$L$14,$I89))*IF(MONTH($B89)=12,IF(MOD($J89,4)=0,31/29,31/30),1),F77*IF(MONTH(B89)=2,IF(MOD($J89,4)=0,29/28,IF(MOD($J77,4)=0,28/29,1)),1))*(1+$AB89)</f>
        <v>2432.1049943599996</v>
      </c>
      <c r="G89" s="261">
        <f t="shared" si="25"/>
        <v>26.399535689716707</v>
      </c>
      <c r="I89" s="262">
        <f t="shared" si="19"/>
        <v>83</v>
      </c>
      <c r="J89" s="256">
        <f t="shared" si="29"/>
        <v>2032</v>
      </c>
      <c r="K89" s="159">
        <f t="shared" si="20"/>
        <v>48335</v>
      </c>
      <c r="V89" s="237" t="str">
        <f t="shared" si="24"/>
        <v>Summer</v>
      </c>
      <c r="AA89" s="257">
        <f t="shared" si="26"/>
        <v>2.2200000000000001E-2</v>
      </c>
      <c r="AB89" s="258">
        <f t="shared" si="30"/>
        <v>0</v>
      </c>
    </row>
    <row r="90" spans="2:28" ht="17.45" hidden="1" customHeight="1" outlineLevel="1">
      <c r="B90" s="159">
        <f t="shared" si="27"/>
        <v>48366</v>
      </c>
      <c r="C90" s="259" cm="1">
        <f t="array" ref="C90">IF($J90&lt;=$AD$1,IF(F90="","",-INDEX([1]Delta!$F$1:$JR$1000,$L$13,$I90))*1000*IF(MONTH($B90)=12,IF(MOD($J90,4)=0,31/29,31/30),1),(C78*(1+$AA90)*F90/F78))</f>
        <v>86684.99740925472</v>
      </c>
      <c r="D90" s="260">
        <f>IF(ISNUMBER($F90),VLOOKUP($J90,'Table 1'!$B$13:$C$41,2,FALSE)/12*1000*Study_MW,"")</f>
        <v>0</v>
      </c>
      <c r="E90" s="260">
        <f t="shared" si="28"/>
        <v>86684.99740925472</v>
      </c>
      <c r="F90" s="259">
        <f>IF($J90&lt;=$AD$1,IF(INDEX([1]Delta!$F$1:$JR$1440,$L$14,$I90)=0,"",INDEX([1]Delta!$F$1:$JR$1440,$L$14,$I90))*IF(MONTH($B90)=12,IF(MOD($J90,4)=0,31/29,31/30),1),F78*IF(MONTH(B90)=2,IF(MOD($J90,4)=0,29/28,IF(MOD($J78,4)=0,28/29,1)),1))*(1+$AB90)</f>
        <v>2542.3793244800004</v>
      </c>
      <c r="G90" s="261">
        <f t="shared" si="25"/>
        <v>34.096012571603424</v>
      </c>
      <c r="I90" s="262">
        <f t="shared" ref="I90:I153" si="31">I78+13</f>
        <v>84</v>
      </c>
      <c r="J90" s="256">
        <f t="shared" si="29"/>
        <v>2032</v>
      </c>
      <c r="K90" s="159">
        <f t="shared" ref="K90:K153" si="32">IF(ISNUMBER(F90),IF(F90&lt;&gt;0,B90,""),"")</f>
        <v>48366</v>
      </c>
      <c r="V90" s="237" t="str">
        <f t="shared" si="24"/>
        <v>Summer</v>
      </c>
      <c r="AA90" s="257">
        <f t="shared" si="26"/>
        <v>2.2200000000000001E-2</v>
      </c>
      <c r="AB90" s="258">
        <f t="shared" si="30"/>
        <v>0</v>
      </c>
    </row>
    <row r="91" spans="2:28" ht="17.45" hidden="1" customHeight="1" outlineLevel="1">
      <c r="B91" s="159">
        <f t="shared" si="27"/>
        <v>48396</v>
      </c>
      <c r="C91" s="259" cm="1">
        <f t="array" ref="C91">IF($J91&lt;=$AD$1,IF(F91="","",-INDEX([1]Delta!$F$1:$JR$1000,$L$13,$I91))*1000*IF(MONTH($B91)=12,IF(MOD($J91,4)=0,31/29,31/30),1),(C79*(1+$AA91)*F91/F79))</f>
        <v>136047.84977968666</v>
      </c>
      <c r="D91" s="260">
        <f>IF(ISNUMBER($F91),VLOOKUP($J91,'Table 1'!$B$13:$C$41,2,FALSE)/12*1000*Study_MW,"")</f>
        <v>0</v>
      </c>
      <c r="E91" s="260">
        <f t="shared" si="28"/>
        <v>136047.84977968666</v>
      </c>
      <c r="F91" s="259">
        <f>IF($J91&lt;=$AD$1,IF(INDEX([1]Delta!$F$1:$JR$1440,$L$14,$I91)=0,"",INDEX([1]Delta!$F$1:$JR$1440,$L$14,$I91))*IF(MONTH($B91)=12,IF(MOD($J91,4)=0,31/29,31/30),1),F79*IF(MONTH(B91)=2,IF(MOD($J91,4)=0,29/28,IF(MOD($J79,4)=0,28/29,1)),1))*(1+$AB91)</f>
        <v>2382.5448472800008</v>
      </c>
      <c r="G91" s="261">
        <f t="shared" si="25"/>
        <v>57.101905105796348</v>
      </c>
      <c r="I91" s="262">
        <f t="shared" si="31"/>
        <v>85</v>
      </c>
      <c r="J91" s="256">
        <f t="shared" si="29"/>
        <v>2032</v>
      </c>
      <c r="K91" s="159">
        <f t="shared" si="32"/>
        <v>48396</v>
      </c>
      <c r="V91" s="237" t="str">
        <f t="shared" si="24"/>
        <v>Summer</v>
      </c>
      <c r="AA91" s="257">
        <f t="shared" si="26"/>
        <v>2.2200000000000001E-2</v>
      </c>
      <c r="AB91" s="258">
        <f t="shared" si="30"/>
        <v>0</v>
      </c>
    </row>
    <row r="92" spans="2:28" ht="17.45" hidden="1" customHeight="1" outlineLevel="1">
      <c r="B92" s="159">
        <f t="shared" si="27"/>
        <v>48427</v>
      </c>
      <c r="C92" s="259" cm="1">
        <f t="array" ref="C92">IF($J92&lt;=$AD$1,IF(F92="","",-INDEX([1]Delta!$F$1:$JR$1000,$L$13,$I92))*1000*IF(MONTH($B92)=12,IF(MOD($J92,4)=0,31/29,31/30),1),(C80*(1+$AA92)*F92/F80))</f>
        <v>141064.2638746067</v>
      </c>
      <c r="D92" s="260">
        <f>IF(ISNUMBER($F92),VLOOKUP($J92,'Table 1'!$B$13:$C$41,2,FALSE)/12*1000*Study_MW,"")</f>
        <v>0</v>
      </c>
      <c r="E92" s="260">
        <f t="shared" si="28"/>
        <v>141064.2638746067</v>
      </c>
      <c r="F92" s="259">
        <f>IF($J92&lt;=$AD$1,IF(INDEX([1]Delta!$F$1:$JR$1440,$L$14,$I92)=0,"",INDEX([1]Delta!$F$1:$JR$1440,$L$14,$I92))*IF(MONTH($B92)=12,IF(MOD($J92,4)=0,31/29,31/30),1),F80*IF(MONTH(B92)=2,IF(MOD($J92,4)=0,29/28,IF(MOD($J80,4)=0,28/29,1)),1))*(1+$AB92)</f>
        <v>2387.3492623199995</v>
      </c>
      <c r="G92" s="261">
        <f t="shared" si="25"/>
        <v>59.088239036093952</v>
      </c>
      <c r="I92" s="262">
        <f t="shared" si="31"/>
        <v>86</v>
      </c>
      <c r="J92" s="256">
        <f t="shared" si="29"/>
        <v>2032</v>
      </c>
      <c r="K92" s="159">
        <f t="shared" si="32"/>
        <v>48427</v>
      </c>
      <c r="V92" s="237" t="str">
        <f t="shared" si="24"/>
        <v>Summer</v>
      </c>
      <c r="AA92" s="257">
        <f t="shared" si="26"/>
        <v>2.2200000000000001E-2</v>
      </c>
      <c r="AB92" s="258">
        <f t="shared" si="30"/>
        <v>0</v>
      </c>
    </row>
    <row r="93" spans="2:28" ht="17.45" hidden="1" customHeight="1" outlineLevel="1">
      <c r="B93" s="159">
        <f t="shared" si="27"/>
        <v>48458</v>
      </c>
      <c r="C93" s="259" cm="1">
        <f t="array" ref="C93">IF($J93&lt;=$AD$1,IF(F93="","",-INDEX([1]Delta!$F$1:$JR$1000,$L$13,$I93))*1000*IF(MONTH($B93)=12,IF(MOD($J93,4)=0,31/29,31/30),1),(C81*(1+$AA93)*F93/F81))</f>
        <v>78412.686341573135</v>
      </c>
      <c r="D93" s="260">
        <f>IF(ISNUMBER($F93),VLOOKUP($J93,'Table 1'!$B$13:$C$41,2,FALSE)/12*1000*Study_MW,"")</f>
        <v>0</v>
      </c>
      <c r="E93" s="260">
        <f t="shared" si="28"/>
        <v>78412.686341573135</v>
      </c>
      <c r="F93" s="259">
        <f>IF($J93&lt;=$AD$1,IF(INDEX([1]Delta!$F$1:$JR$1440,$L$14,$I93)=0,"",INDEX([1]Delta!$F$1:$JR$1440,$L$14,$I93))*IF(MONTH($B93)=12,IF(MOD($J93,4)=0,31/29,31/30),1),F81*IF(MONTH(B93)=2,IF(MOD($J93,4)=0,29/28,IF(MOD($J81,4)=0,28/29,1)),1))*(1+$AB93)</f>
        <v>1624.6109507199999</v>
      </c>
      <c r="G93" s="261">
        <f t="shared" si="25"/>
        <v>48.265516311349479</v>
      </c>
      <c r="I93" s="262">
        <f t="shared" si="31"/>
        <v>87</v>
      </c>
      <c r="J93" s="256">
        <f t="shared" si="29"/>
        <v>2032</v>
      </c>
      <c r="K93" s="159">
        <f t="shared" si="32"/>
        <v>48458</v>
      </c>
      <c r="V93" s="237" t="str">
        <f t="shared" si="24"/>
        <v>Winter</v>
      </c>
      <c r="AA93" s="257">
        <f t="shared" si="26"/>
        <v>2.2200000000000001E-2</v>
      </c>
      <c r="AB93" s="258">
        <f t="shared" si="30"/>
        <v>0</v>
      </c>
    </row>
    <row r="94" spans="2:28" ht="17.45" hidden="1" customHeight="1" outlineLevel="1">
      <c r="B94" s="159">
        <f t="shared" si="27"/>
        <v>48488</v>
      </c>
      <c r="C94" s="259" cm="1">
        <f t="array" ref="C94">IF($J94&lt;=$AD$1,IF(F94="","",-INDEX([1]Delta!$F$1:$JR$1000,$L$13,$I94))*1000*IF(MONTH($B94)=12,IF(MOD($J94,4)=0,31/29,31/30),1),(C82*(1+$AA94)*F94/F82))</f>
        <v>29969.086957731633</v>
      </c>
      <c r="D94" s="260">
        <f>IF(ISNUMBER($F94),VLOOKUP($J94,'Table 1'!$B$13:$C$41,2,FALSE)/12*1000*Study_MW,"")</f>
        <v>0</v>
      </c>
      <c r="E94" s="260">
        <f t="shared" si="28"/>
        <v>29969.086957731633</v>
      </c>
      <c r="F94" s="259">
        <f>IF($J94&lt;=$AD$1,IF(INDEX([1]Delta!$F$1:$JR$1440,$L$14,$I94)=0,"",INDEX([1]Delta!$F$1:$JR$1440,$L$14,$I94))*IF(MONTH($B94)=12,IF(MOD($J94,4)=0,31/29,31/30),1),F82*IF(MONTH(B94)=2,IF(MOD($J94,4)=0,29/28,IF(MOD($J82,4)=0,28/29,1)),1))*(1+$AB94)</f>
        <v>1830.5834902200002</v>
      </c>
      <c r="G94" s="261">
        <f t="shared" si="25"/>
        <v>16.371330298696147</v>
      </c>
      <c r="I94" s="262">
        <f t="shared" si="31"/>
        <v>88</v>
      </c>
      <c r="J94" s="256">
        <f t="shared" si="29"/>
        <v>2032</v>
      </c>
      <c r="K94" s="159">
        <f t="shared" si="32"/>
        <v>48488</v>
      </c>
      <c r="V94" s="237" t="str">
        <f t="shared" si="24"/>
        <v>Winter</v>
      </c>
      <c r="AA94" s="257">
        <f t="shared" si="26"/>
        <v>2.2200000000000001E-2</v>
      </c>
      <c r="AB94" s="258">
        <f t="shared" si="30"/>
        <v>0</v>
      </c>
    </row>
    <row r="95" spans="2:28" ht="17.45" hidden="1" customHeight="1" outlineLevel="1">
      <c r="B95" s="159">
        <f t="shared" si="27"/>
        <v>48519</v>
      </c>
      <c r="C95" s="259" cm="1">
        <f t="array" ref="C95">IF($J95&lt;=$AD$1,IF(F95="","",-INDEX([1]Delta!$F$1:$JR$1000,$L$13,$I95))*1000*IF(MONTH($B95)=12,IF(MOD($J95,4)=0,31/29,31/30),1),(C83*(1+$AA95)*F95/F83))</f>
        <v>56466.521738300798</v>
      </c>
      <c r="D95" s="260">
        <f>IF(ISNUMBER($F95),VLOOKUP($J95,'Table 1'!$B$13:$C$41,2,FALSE)/12*1000*Study_MW,"")</f>
        <v>0</v>
      </c>
      <c r="E95" s="260">
        <f t="shared" si="28"/>
        <v>56466.521738300798</v>
      </c>
      <c r="F95" s="259">
        <f>IF($J95&lt;=$AD$1,IF(INDEX([1]Delta!$F$1:$JR$1440,$L$14,$I95)=0,"",INDEX([1]Delta!$F$1:$JR$1440,$L$14,$I95))*IF(MONTH($B95)=12,IF(MOD($J95,4)=0,31/29,31/30),1),F83*IF(MONTH(B95)=2,IF(MOD($J95,4)=0,29/28,IF(MOD($J83,4)=0,28/29,1)),1))*(1+$AB95)</f>
        <v>1273.5668743100002</v>
      </c>
      <c r="G95" s="261">
        <f t="shared" si="25"/>
        <v>44.337304053148785</v>
      </c>
      <c r="I95" s="262">
        <f t="shared" si="31"/>
        <v>89</v>
      </c>
      <c r="J95" s="256">
        <f t="shared" si="29"/>
        <v>2032</v>
      </c>
      <c r="K95" s="159">
        <f t="shared" si="32"/>
        <v>48519</v>
      </c>
      <c r="V95" s="237" t="str">
        <f t="shared" si="24"/>
        <v>Winter</v>
      </c>
      <c r="AA95" s="257">
        <f t="shared" si="26"/>
        <v>2.2200000000000001E-2</v>
      </c>
      <c r="AB95" s="258">
        <f t="shared" si="30"/>
        <v>0</v>
      </c>
    </row>
    <row r="96" spans="2:28" ht="17.45" hidden="1" customHeight="1" outlineLevel="1">
      <c r="B96" s="160">
        <f t="shared" si="27"/>
        <v>48549</v>
      </c>
      <c r="C96" s="266" cm="1">
        <f t="array" ref="C96">IF($J96&lt;=$AD$1,IF(F96="","",-INDEX([1]Delta!$F$1:$JR$1000,$L$13,$I96))*1000*IF(MONTH($B96)=12,IF(MOD($J96,4)=0,31/29,31/30),1),(C84*(1+$AA96)*F96/F84))</f>
        <v>55184.582813152665</v>
      </c>
      <c r="D96" s="267">
        <f>IF(ISNUMBER($F96),VLOOKUP($J96,'Table 1'!$B$13:$C$41,2,FALSE)/12*1000*Study_MW,"")</f>
        <v>0</v>
      </c>
      <c r="E96" s="267">
        <f t="shared" si="28"/>
        <v>55184.582813152665</v>
      </c>
      <c r="F96" s="266">
        <f>IF($J96&lt;=$AD$1,IF(INDEX([1]Delta!$F$1:$JR$1440,$L$14,$I96)=0,"",INDEX([1]Delta!$F$1:$JR$1440,$L$14,$I96))*IF(MONTH($B96)=12,IF(MOD($J96,4)=0,31/29,31/30),1),F84*IF(MONTH(B96)=2,IF(MOD($J96,4)=0,29/28,IF(MOD($J84,4)=0,28/29,1)),1))*(1+$AB96)</f>
        <v>868.04824505413796</v>
      </c>
      <c r="G96" s="268">
        <f t="shared" si="25"/>
        <v>63.573174794807564</v>
      </c>
      <c r="I96" s="269">
        <f t="shared" si="31"/>
        <v>90</v>
      </c>
      <c r="J96" s="256">
        <f t="shared" si="29"/>
        <v>2032</v>
      </c>
      <c r="K96" s="160">
        <f t="shared" si="32"/>
        <v>48549</v>
      </c>
      <c r="V96" s="237" t="str">
        <f t="shared" si="24"/>
        <v>Winter</v>
      </c>
      <c r="AA96" s="257">
        <f t="shared" si="26"/>
        <v>2.2200000000000001E-2</v>
      </c>
      <c r="AB96" s="258">
        <f t="shared" si="30"/>
        <v>0</v>
      </c>
    </row>
    <row r="97" spans="2:28" ht="17.45" hidden="1" customHeight="1" outlineLevel="1">
      <c r="B97" s="158">
        <f t="shared" si="27"/>
        <v>48580</v>
      </c>
      <c r="C97" s="250" cm="1">
        <f t="array" ref="C97">IF($J97&lt;=$AD$1,IF(F97="","",-INDEX([1]Delta!$F$1:$JR$1000,$L$13,$I97))*1000*IF(MONTH($B97)=12,IF(MOD($J97,4)=0,31/29,31/30),1),(C85*(1+$AA97)*F97/F85))</f>
        <v>36462.012765048712</v>
      </c>
      <c r="D97" s="251">
        <f>IF(ISNUMBER($F97),VLOOKUP($J97,'Table 1'!$B$13:$C$41,2,FALSE)/12*1000*Study_MW,"")</f>
        <v>0</v>
      </c>
      <c r="E97" s="252">
        <f t="shared" si="28"/>
        <v>36462.012765048712</v>
      </c>
      <c r="F97" s="253">
        <f>IF($J97&lt;=$AD$1,IF(INDEX([1]Delta!$F$1:$JR$1440,$L$14,$I97)=0,"",INDEX([1]Delta!$F$1:$JR$1440,$L$14,$I97))*IF(MONTH($B97)=12,IF(MOD($J97,4)=0,31/29,31/30),1),F85*IF(MONTH(B97)=2,IF(MOD($J97,4)=0,29/28,IF(MOD($J85,4)=0,28/29,1)),1))*(1+$AB97)</f>
        <v>1019.96637688</v>
      </c>
      <c r="G97" s="254">
        <f t="shared" si="25"/>
        <v>35.748249737979847</v>
      </c>
      <c r="I97" s="270">
        <f t="shared" si="31"/>
        <v>92</v>
      </c>
      <c r="J97" s="256">
        <f t="shared" si="29"/>
        <v>2033</v>
      </c>
      <c r="K97" s="158">
        <f t="shared" si="32"/>
        <v>48580</v>
      </c>
      <c r="V97" s="237" t="str">
        <f t="shared" si="24"/>
        <v>Winter</v>
      </c>
      <c r="AA97" s="257">
        <f t="shared" si="26"/>
        <v>2.2200000000000001E-2</v>
      </c>
      <c r="AB97" s="258">
        <f t="shared" si="30"/>
        <v>0</v>
      </c>
    </row>
    <row r="98" spans="2:28" ht="17.45" hidden="1" customHeight="1" outlineLevel="1">
      <c r="B98" s="159">
        <f t="shared" si="27"/>
        <v>48611</v>
      </c>
      <c r="C98" s="259" cm="1">
        <f t="array" ref="C98">IF($J98&lt;=$AD$1,IF(F98="","",-INDEX([1]Delta!$F$1:$JR$1000,$L$13,$I98))*1000*IF(MONTH($B98)=12,IF(MOD($J98,4)=0,31/29,31/30),1),(C86*(1+$AA98)*F98/F86))</f>
        <v>37554.161342137377</v>
      </c>
      <c r="D98" s="260">
        <f>IF(ISNUMBER($F98),VLOOKUP($J98,'Table 1'!$B$13:$C$41,2,FALSE)/12*1000*Study_MW,"")</f>
        <v>0</v>
      </c>
      <c r="E98" s="260">
        <f t="shared" si="28"/>
        <v>37554.161342137377</v>
      </c>
      <c r="F98" s="259">
        <f>IF($J98&lt;=$AD$1,IF(INDEX([1]Delta!$F$1:$JR$1440,$L$14,$I98)=0,"",INDEX([1]Delta!$F$1:$JR$1440,$L$14,$I98))*IF(MONTH($B98)=12,IF(MOD($J98,4)=0,31/29,31/30),1),F86*IF(MONTH(B98)=2,IF(MOD($J98,4)=0,29/28,IF(MOD($J86,4)=0,28/29,1)),1))*(1+$AB98)</f>
        <v>1293.4925475500002</v>
      </c>
      <c r="G98" s="261">
        <f t="shared" si="25"/>
        <v>29.033148597004743</v>
      </c>
      <c r="I98" s="262">
        <f t="shared" si="31"/>
        <v>93</v>
      </c>
      <c r="J98" s="256">
        <f t="shared" si="29"/>
        <v>2033</v>
      </c>
      <c r="K98" s="159">
        <f t="shared" si="32"/>
        <v>48611</v>
      </c>
      <c r="V98" s="237" t="str">
        <f t="shared" si="24"/>
        <v>Winter</v>
      </c>
      <c r="AA98" s="257">
        <f t="shared" si="26"/>
        <v>2.2200000000000001E-2</v>
      </c>
      <c r="AB98" s="258">
        <f t="shared" si="30"/>
        <v>0</v>
      </c>
    </row>
    <row r="99" spans="2:28" ht="17.45" hidden="1" customHeight="1" outlineLevel="1">
      <c r="B99" s="159">
        <f t="shared" si="27"/>
        <v>48639</v>
      </c>
      <c r="C99" s="259" cm="1">
        <f t="array" ref="C99">IF($J99&lt;=$AD$1,IF(F99="","",-INDEX([1]Delta!$F$1:$JR$1000,$L$13,$I99))*1000*IF(MONTH($B99)=12,IF(MOD($J99,4)=0,31/29,31/30),1),(C87*(1+$AA99)*F99/F87))</f>
        <v>30750.488797733851</v>
      </c>
      <c r="D99" s="260">
        <f>IF(ISNUMBER($F99),VLOOKUP($J99,'Table 1'!$B$13:$C$41,2,FALSE)/12*1000*Study_MW,"")</f>
        <v>0</v>
      </c>
      <c r="E99" s="260">
        <f t="shared" si="28"/>
        <v>30750.488797733851</v>
      </c>
      <c r="F99" s="259">
        <f>IF($J99&lt;=$AD$1,IF(INDEX([1]Delta!$F$1:$JR$1440,$L$14,$I99)=0,"",INDEX([1]Delta!$F$1:$JR$1440,$L$14,$I99))*IF(MONTH($B99)=12,IF(MOD($J99,4)=0,31/29,31/30),1),F87*IF(MONTH(B99)=2,IF(MOD($J99,4)=0,29/28,IF(MOD($J87,4)=0,28/29,1)),1))*(1+$AB99)</f>
        <v>1790.0395599199999</v>
      </c>
      <c r="G99" s="261">
        <f t="shared" si="25"/>
        <v>17.178664363768668</v>
      </c>
      <c r="I99" s="262">
        <f t="shared" si="31"/>
        <v>94</v>
      </c>
      <c r="J99" s="256">
        <f t="shared" si="29"/>
        <v>2033</v>
      </c>
      <c r="K99" s="159">
        <f t="shared" si="32"/>
        <v>48639</v>
      </c>
      <c r="V99" s="237" t="str">
        <f t="shared" si="24"/>
        <v>Winter</v>
      </c>
      <c r="AA99" s="257">
        <f t="shared" si="26"/>
        <v>2.2200000000000001E-2</v>
      </c>
      <c r="AB99" s="258">
        <f t="shared" si="30"/>
        <v>0</v>
      </c>
    </row>
    <row r="100" spans="2:28" ht="17.45" hidden="1" customHeight="1" outlineLevel="1">
      <c r="B100" s="159">
        <f t="shared" si="27"/>
        <v>48670</v>
      </c>
      <c r="C100" s="259" cm="1">
        <f t="array" ref="C100">IF($J100&lt;=$AD$1,IF(F100="","",-INDEX([1]Delta!$F$1:$JR$1000,$L$13,$I100))*1000*IF(MONTH($B100)=12,IF(MOD($J100,4)=0,31/29,31/30),1),(C88*(1+$AA100)*F100/F88))</f>
        <v>26179.568132036366</v>
      </c>
      <c r="D100" s="260">
        <f>IF(ISNUMBER($F100),VLOOKUP($J100,'Table 1'!$B$13:$C$41,2,FALSE)/12*1000*Study_MW,"")</f>
        <v>0</v>
      </c>
      <c r="E100" s="260">
        <f t="shared" si="28"/>
        <v>26179.568132036366</v>
      </c>
      <c r="F100" s="259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1558.8195480100001</v>
      </c>
      <c r="G100" s="261">
        <f t="shared" si="25"/>
        <v>16.794482828661845</v>
      </c>
      <c r="I100" s="262">
        <f t="shared" si="31"/>
        <v>95</v>
      </c>
      <c r="J100" s="256">
        <f t="shared" si="29"/>
        <v>2033</v>
      </c>
      <c r="K100" s="159">
        <f t="shared" si="32"/>
        <v>48670</v>
      </c>
      <c r="V100" s="237" t="str">
        <f t="shared" si="24"/>
        <v>Winter</v>
      </c>
      <c r="AA100" s="257">
        <f t="shared" si="26"/>
        <v>2.2200000000000001E-2</v>
      </c>
      <c r="AB100" s="258">
        <f t="shared" si="30"/>
        <v>0</v>
      </c>
    </row>
    <row r="101" spans="2:28" ht="17.45" hidden="1" customHeight="1" outlineLevel="1">
      <c r="B101" s="159">
        <f t="shared" si="27"/>
        <v>48700</v>
      </c>
      <c r="C101" s="259" cm="1">
        <f t="array" ref="C101">IF($J101&lt;=$AD$1,IF(F101="","",-INDEX([1]Delta!$F$1:$JR$1000,$L$13,$I101))*1000*IF(MONTH($B101)=12,IF(MOD($J101,4)=0,31/29,31/30),1),(C89*(1+$AA101)*F101/F89))</f>
        <v>59162.182978005148</v>
      </c>
      <c r="D101" s="260">
        <f>IF(ISNUMBER($F101),VLOOKUP($J101,'Table 1'!$B$13:$C$41,2,FALSE)/12*1000*Study_MW,"")</f>
        <v>0</v>
      </c>
      <c r="E101" s="260">
        <f t="shared" si="28"/>
        <v>59162.182978005148</v>
      </c>
      <c r="F101" s="259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2440.3673824399998</v>
      </c>
      <c r="G101" s="261">
        <f t="shared" si="25"/>
        <v>24.243146095016183</v>
      </c>
      <c r="I101" s="262">
        <f t="shared" si="31"/>
        <v>96</v>
      </c>
      <c r="J101" s="256">
        <f t="shared" si="29"/>
        <v>2033</v>
      </c>
      <c r="K101" s="159">
        <f t="shared" si="32"/>
        <v>48700</v>
      </c>
      <c r="V101" s="237" t="str">
        <f t="shared" si="24"/>
        <v>Summer</v>
      </c>
      <c r="AA101" s="257">
        <f t="shared" si="26"/>
        <v>2.2200000000000001E-2</v>
      </c>
      <c r="AB101" s="258">
        <f t="shared" si="30"/>
        <v>0</v>
      </c>
    </row>
    <row r="102" spans="2:28" ht="17.45" hidden="1" customHeight="1" outlineLevel="1">
      <c r="B102" s="159">
        <f t="shared" si="27"/>
        <v>48731</v>
      </c>
      <c r="C102" s="259" cm="1">
        <f t="array" ref="C102">IF($J102&lt;=$AD$1,IF(F102="","",-INDEX([1]Delta!$F$1:$JR$1000,$L$13,$I102))*1000*IF(MONTH($B102)=12,IF(MOD($J102,4)=0,31/29,31/30),1),(C90*(1+$AA102)*F102/F90))</f>
        <v>65610.103152939701</v>
      </c>
      <c r="D102" s="260">
        <f>IF(ISNUMBER($F102),VLOOKUP($J102,'Table 1'!$B$13:$C$41,2,FALSE)/12*1000*Study_MW,"")</f>
        <v>0</v>
      </c>
      <c r="E102" s="260">
        <f t="shared" si="28"/>
        <v>65610.103152939701</v>
      </c>
      <c r="F102" s="259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2613.78113867</v>
      </c>
      <c r="G102" s="261">
        <f t="shared" si="25"/>
        <v>25.101605556127332</v>
      </c>
      <c r="I102" s="262">
        <f t="shared" si="31"/>
        <v>97</v>
      </c>
      <c r="J102" s="256">
        <f t="shared" si="29"/>
        <v>2033</v>
      </c>
      <c r="K102" s="159">
        <f t="shared" si="32"/>
        <v>48731</v>
      </c>
      <c r="V102" s="237" t="str">
        <f t="shared" si="24"/>
        <v>Summer</v>
      </c>
      <c r="AA102" s="257">
        <f t="shared" si="26"/>
        <v>2.2200000000000001E-2</v>
      </c>
      <c r="AB102" s="258">
        <f t="shared" si="30"/>
        <v>0</v>
      </c>
    </row>
    <row r="103" spans="2:28" ht="17.45" hidden="1" customHeight="1" outlineLevel="1">
      <c r="B103" s="159">
        <f t="shared" si="27"/>
        <v>48761</v>
      </c>
      <c r="C103" s="259" cm="1">
        <f t="array" ref="C103">IF($J103&lt;=$AD$1,IF(F103="","",-INDEX([1]Delta!$F$1:$JR$1000,$L$13,$I103))*1000*IF(MONTH($B103)=12,IF(MOD($J103,4)=0,31/29,31/30),1),(C91*(1+$AA103)*F103/F91))</f>
        <v>132493.80009673769</v>
      </c>
      <c r="D103" s="260">
        <f>IF(ISNUMBER($F103),VLOOKUP($J103,'Table 1'!$B$13:$C$41,2,FALSE)/12*1000*Study_MW,"")</f>
        <v>0</v>
      </c>
      <c r="E103" s="260">
        <f t="shared" si="28"/>
        <v>132493.80009673769</v>
      </c>
      <c r="F103" s="259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2369.2394844300006</v>
      </c>
      <c r="G103" s="261">
        <f t="shared" si="25"/>
        <v>55.92250212249585</v>
      </c>
      <c r="I103" s="262">
        <f t="shared" si="31"/>
        <v>98</v>
      </c>
      <c r="J103" s="256">
        <f t="shared" si="29"/>
        <v>2033</v>
      </c>
      <c r="K103" s="159">
        <f t="shared" si="32"/>
        <v>48761</v>
      </c>
      <c r="V103" s="237" t="str">
        <f t="shared" si="24"/>
        <v>Summer</v>
      </c>
      <c r="AA103" s="257">
        <f t="shared" si="26"/>
        <v>2.2200000000000001E-2</v>
      </c>
      <c r="AB103" s="258">
        <f t="shared" si="30"/>
        <v>0</v>
      </c>
    </row>
    <row r="104" spans="2:28" ht="17.45" hidden="1" customHeight="1" outlineLevel="1">
      <c r="B104" s="159">
        <f t="shared" si="27"/>
        <v>48792</v>
      </c>
      <c r="C104" s="259" cm="1">
        <f t="array" ref="C104">IF($J104&lt;=$AD$1,IF(F104="","",-INDEX([1]Delta!$F$1:$JR$1000,$L$13,$I104))*1000*IF(MONTH($B104)=12,IF(MOD($J104,4)=0,31/29,31/30),1),(C92*(1+$AA104)*F104/F92))</f>
        <v>136213.78918967093</v>
      </c>
      <c r="D104" s="260">
        <f>IF(ISNUMBER($F104),VLOOKUP($J104,'Table 1'!$B$13:$C$41,2,FALSE)/12*1000*Study_MW,"")</f>
        <v>0</v>
      </c>
      <c r="E104" s="260">
        <f t="shared" si="28"/>
        <v>136213.78918967093</v>
      </c>
      <c r="F104" s="259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2367.1561578899996</v>
      </c>
      <c r="G104" s="261">
        <f t="shared" si="25"/>
        <v>57.543220685147851</v>
      </c>
      <c r="I104" s="262">
        <f t="shared" si="31"/>
        <v>99</v>
      </c>
      <c r="J104" s="256">
        <f t="shared" si="29"/>
        <v>2033</v>
      </c>
      <c r="K104" s="159">
        <f t="shared" si="32"/>
        <v>48792</v>
      </c>
      <c r="V104" s="237" t="str">
        <f t="shared" si="24"/>
        <v>Summer</v>
      </c>
      <c r="AA104" s="257">
        <f t="shared" si="26"/>
        <v>2.2200000000000001E-2</v>
      </c>
      <c r="AB104" s="258">
        <f t="shared" si="30"/>
        <v>0</v>
      </c>
    </row>
    <row r="105" spans="2:28" ht="17.45" hidden="1" customHeight="1" outlineLevel="1">
      <c r="B105" s="159">
        <f t="shared" si="27"/>
        <v>48823</v>
      </c>
      <c r="C105" s="259" cm="1">
        <f t="array" ref="C105">IF($J105&lt;=$AD$1,IF(F105="","",-INDEX([1]Delta!$F$1:$JR$1000,$L$13,$I105))*1000*IF(MONTH($B105)=12,IF(MOD($J105,4)=0,31/29,31/30),1),(C93*(1+$AA105)*F105/F93))</f>
        <v>69074.901315718307</v>
      </c>
      <c r="D105" s="260">
        <f>IF(ISNUMBER($F105),VLOOKUP($J105,'Table 1'!$B$13:$C$41,2,FALSE)/12*1000*Study_MW,"")</f>
        <v>0</v>
      </c>
      <c r="E105" s="260">
        <f t="shared" si="28"/>
        <v>69074.901315718307</v>
      </c>
      <c r="F105" s="259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1555.82815074</v>
      </c>
      <c r="G105" s="261">
        <f t="shared" si="25"/>
        <v>44.397513493289182</v>
      </c>
      <c r="I105" s="262">
        <f t="shared" si="31"/>
        <v>100</v>
      </c>
      <c r="J105" s="256">
        <f t="shared" si="29"/>
        <v>2033</v>
      </c>
      <c r="K105" s="159">
        <f t="shared" si="32"/>
        <v>48823</v>
      </c>
      <c r="V105" s="237" t="str">
        <f t="shared" si="24"/>
        <v>Winter</v>
      </c>
      <c r="AA105" s="257">
        <f t="shared" si="26"/>
        <v>2.2200000000000001E-2</v>
      </c>
      <c r="AB105" s="258">
        <f t="shared" si="30"/>
        <v>0</v>
      </c>
    </row>
    <row r="106" spans="2:28" ht="17.45" hidden="1" customHeight="1" outlineLevel="1">
      <c r="B106" s="159">
        <f t="shared" si="27"/>
        <v>48853</v>
      </c>
      <c r="C106" s="259" cm="1">
        <f t="array" ref="C106">IF($J106&lt;=$AD$1,IF(F106="","",-INDEX([1]Delta!$F$1:$JR$1000,$L$13,$I106))*1000*IF(MONTH($B106)=12,IF(MOD($J106,4)=0,31/29,31/30),1),(C94*(1+$AA106)*F106/F94))</f>
        <v>103967.71253270708</v>
      </c>
      <c r="D106" s="260">
        <f>IF(ISNUMBER($F106),VLOOKUP($J106,'Table 1'!$B$13:$C$41,2,FALSE)/12*1000*Study_MW,"")</f>
        <v>0</v>
      </c>
      <c r="E106" s="260">
        <f t="shared" si="28"/>
        <v>103967.71253270708</v>
      </c>
      <c r="F106" s="259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1853.3916531300001</v>
      </c>
      <c r="G106" s="261">
        <f t="shared" si="25"/>
        <v>56.095921419051848</v>
      </c>
      <c r="I106" s="262">
        <f t="shared" si="31"/>
        <v>101</v>
      </c>
      <c r="J106" s="256">
        <f t="shared" si="29"/>
        <v>2033</v>
      </c>
      <c r="K106" s="159">
        <f t="shared" si="32"/>
        <v>48853</v>
      </c>
      <c r="V106" s="237" t="str">
        <f t="shared" si="24"/>
        <v>Winter</v>
      </c>
      <c r="AA106" s="257">
        <f t="shared" si="26"/>
        <v>2.2200000000000001E-2</v>
      </c>
      <c r="AB106" s="258">
        <f t="shared" si="30"/>
        <v>0</v>
      </c>
    </row>
    <row r="107" spans="2:28" ht="17.45" hidden="1" customHeight="1" outlineLevel="1">
      <c r="B107" s="159">
        <f t="shared" si="27"/>
        <v>48884</v>
      </c>
      <c r="C107" s="259" cm="1">
        <f t="array" ref="C107">IF($J107&lt;=$AD$1,IF(F107="","",-INDEX([1]Delta!$F$1:$JR$1000,$L$13,$I107))*1000*IF(MONTH($B107)=12,IF(MOD($J107,4)=0,31/29,31/30),1),(C95*(1+$AA107)*F107/F95))</f>
        <v>57697.128573694499</v>
      </c>
      <c r="D107" s="260">
        <f>IF(ISNUMBER($F107),VLOOKUP($J107,'Table 1'!$B$13:$C$41,2,FALSE)/12*1000*Study_MW,"")</f>
        <v>0</v>
      </c>
      <c r="E107" s="260">
        <f t="shared" si="28"/>
        <v>57697.128573694499</v>
      </c>
      <c r="F107" s="259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1255.8666642600001</v>
      </c>
      <c r="G107" s="261">
        <f t="shared" si="25"/>
        <v>45.942081445160134</v>
      </c>
      <c r="I107" s="262">
        <f t="shared" si="31"/>
        <v>102</v>
      </c>
      <c r="J107" s="256">
        <f t="shared" si="29"/>
        <v>2033</v>
      </c>
      <c r="K107" s="159">
        <f t="shared" si="32"/>
        <v>48884</v>
      </c>
      <c r="V107" s="237" t="str">
        <f t="shared" si="24"/>
        <v>Winter</v>
      </c>
      <c r="AA107" s="257">
        <f t="shared" si="26"/>
        <v>2.2200000000000001E-2</v>
      </c>
      <c r="AB107" s="258">
        <f t="shared" si="30"/>
        <v>0</v>
      </c>
    </row>
    <row r="108" spans="2:28" ht="17.45" hidden="1" customHeight="1" outlineLevel="1">
      <c r="B108" s="160">
        <f t="shared" si="27"/>
        <v>48914</v>
      </c>
      <c r="C108" s="266" cm="1">
        <f t="array" ref="C108">IF($J108&lt;=$AD$1,IF(F108="","",-INDEX([1]Delta!$F$1:$JR$1000,$L$13,$I108))*1000*IF(MONTH($B108)=12,IF(MOD($J108,4)=0,31/29,31/30),1),(C96*(1+$AA108)*F108/F96))</f>
        <v>58651.298160650193</v>
      </c>
      <c r="D108" s="267">
        <f>IF(ISNUMBER($F108),VLOOKUP($J108,'Table 1'!$B$13:$C$41,2,FALSE)/12*1000*Study_MW,"")</f>
        <v>0</v>
      </c>
      <c r="E108" s="267">
        <f t="shared" si="28"/>
        <v>58651.298160650193</v>
      </c>
      <c r="F108" s="266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828.0824955873336</v>
      </c>
      <c r="G108" s="268">
        <f t="shared" si="25"/>
        <v>70.827844415489807</v>
      </c>
      <c r="I108" s="269">
        <f t="shared" si="31"/>
        <v>103</v>
      </c>
      <c r="J108" s="256">
        <f t="shared" si="29"/>
        <v>2033</v>
      </c>
      <c r="K108" s="160">
        <f t="shared" si="32"/>
        <v>48914</v>
      </c>
      <c r="V108" s="237" t="str">
        <f t="shared" si="24"/>
        <v>Winter</v>
      </c>
      <c r="AA108" s="257">
        <f t="shared" si="26"/>
        <v>2.2200000000000001E-2</v>
      </c>
      <c r="AB108" s="258">
        <f t="shared" si="30"/>
        <v>0</v>
      </c>
    </row>
    <row r="109" spans="2:28" ht="17.45" hidden="1" customHeight="1" outlineLevel="1">
      <c r="B109" s="158">
        <f t="shared" si="27"/>
        <v>48945</v>
      </c>
      <c r="C109" s="250" cm="1">
        <f t="array" ref="C109">IF($J109&lt;=$AD$1,IF(F109="","",-INDEX([1]Delta!$F$1:$JR$1000,$L$13,$I109))*1000*IF(MONTH($B109)=12,IF(MOD($J109,4)=0,31/29,31/30),1),(C97*(1+$AA109)*F109/F97))</f>
        <v>45030.898643672117</v>
      </c>
      <c r="D109" s="251">
        <f>IF(ISNUMBER($F109),VLOOKUP($J109,'Table 1'!$B$13:$C$41,2,FALSE)/12*1000*Study_MW,"")</f>
        <v>0</v>
      </c>
      <c r="E109" s="252">
        <f t="shared" si="28"/>
        <v>45030.898643672117</v>
      </c>
      <c r="F109" s="253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1045.2616086599999</v>
      </c>
      <c r="G109" s="254">
        <f t="shared" si="25"/>
        <v>43.080984004952256</v>
      </c>
      <c r="I109" s="270">
        <f t="shared" si="31"/>
        <v>105</v>
      </c>
      <c r="J109" s="256">
        <f t="shared" si="29"/>
        <v>2034</v>
      </c>
      <c r="K109" s="158">
        <f t="shared" si="32"/>
        <v>48945</v>
      </c>
      <c r="V109" s="237" t="str">
        <f t="shared" si="24"/>
        <v>Winter</v>
      </c>
      <c r="AA109" s="257">
        <f t="shared" si="26"/>
        <v>2.2200000000000001E-2</v>
      </c>
      <c r="AB109" s="258">
        <f t="shared" si="30"/>
        <v>0</v>
      </c>
    </row>
    <row r="110" spans="2:28" ht="17.45" hidden="1" customHeight="1" outlineLevel="1">
      <c r="B110" s="159">
        <f t="shared" si="27"/>
        <v>48976</v>
      </c>
      <c r="C110" s="259" cm="1">
        <f t="array" ref="C110">IF($J110&lt;=$AD$1,IF(F110="","",-INDEX([1]Delta!$F$1:$JR$1000,$L$13,$I110))*1000*IF(MONTH($B110)=12,IF(MOD($J110,4)=0,31/29,31/30),1),(C98*(1+$AA110)*F110/F98))</f>
        <v>36035.397048297455</v>
      </c>
      <c r="D110" s="260">
        <f>IF(ISNUMBER($F110),VLOOKUP($J110,'Table 1'!$B$13:$C$41,2,FALSE)/12*1000*Study_MW,"")</f>
        <v>0</v>
      </c>
      <c r="E110" s="260">
        <f t="shared" si="28"/>
        <v>36035.397048297455</v>
      </c>
      <c r="F110" s="259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1253.27743455</v>
      </c>
      <c r="G110" s="261">
        <f t="shared" si="25"/>
        <v>28.752928964396677</v>
      </c>
      <c r="I110" s="262">
        <f t="shared" si="31"/>
        <v>106</v>
      </c>
      <c r="J110" s="256">
        <f t="shared" si="29"/>
        <v>2034</v>
      </c>
      <c r="K110" s="159">
        <f t="shared" si="32"/>
        <v>48976</v>
      </c>
      <c r="V110" s="237" t="str">
        <f t="shared" si="24"/>
        <v>Winter</v>
      </c>
      <c r="AA110" s="257">
        <f t="shared" si="26"/>
        <v>2.2200000000000001E-2</v>
      </c>
      <c r="AB110" s="258">
        <f t="shared" si="30"/>
        <v>0</v>
      </c>
    </row>
    <row r="111" spans="2:28" ht="17.45" hidden="1" customHeight="1" outlineLevel="1">
      <c r="B111" s="159">
        <f t="shared" si="27"/>
        <v>49004</v>
      </c>
      <c r="C111" s="259" cm="1">
        <f t="array" ref="C111">IF($J111&lt;=$AD$1,IF(F111="","",-INDEX([1]Delta!$F$1:$JR$1000,$L$13,$I111))*1000*IF(MONTH($B111)=12,IF(MOD($J111,4)=0,31/29,31/30),1),(C99*(1+$AA111)*F111/F99))</f>
        <v>31680.990075001318</v>
      </c>
      <c r="D111" s="260">
        <f>IF(ISNUMBER($F111),VLOOKUP($J111,'Table 1'!$B$13:$C$41,2,FALSE)/12*1000*Study_MW,"")</f>
        <v>0</v>
      </c>
      <c r="E111" s="260">
        <f t="shared" si="28"/>
        <v>31680.990075001318</v>
      </c>
      <c r="F111" s="259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1848.77520297</v>
      </c>
      <c r="G111" s="261">
        <f t="shared" si="25"/>
        <v>17.136204566194305</v>
      </c>
      <c r="I111" s="262">
        <f t="shared" si="31"/>
        <v>107</v>
      </c>
      <c r="J111" s="256">
        <f t="shared" si="29"/>
        <v>2034</v>
      </c>
      <c r="K111" s="159">
        <f t="shared" si="32"/>
        <v>49004</v>
      </c>
      <c r="V111" s="237" t="str">
        <f t="shared" si="24"/>
        <v>Winter</v>
      </c>
      <c r="AA111" s="257">
        <f t="shared" si="26"/>
        <v>2.2200000000000001E-2</v>
      </c>
      <c r="AB111" s="258">
        <f t="shared" si="30"/>
        <v>0</v>
      </c>
    </row>
    <row r="112" spans="2:28" ht="17.45" hidden="1" customHeight="1" outlineLevel="1">
      <c r="B112" s="159">
        <f t="shared" si="27"/>
        <v>49035</v>
      </c>
      <c r="C112" s="259" cm="1">
        <f t="array" ref="C112">IF($J112&lt;=$AD$1,IF(F112="","",-INDEX([1]Delta!$F$1:$JR$1000,$L$13,$I112))*1000*IF(MONTH($B112)=12,IF(MOD($J112,4)=0,31/29,31/30),1),(C100*(1+$AA112)*F112/F100))</f>
        <v>27831.820543266076</v>
      </c>
      <c r="D112" s="260">
        <f>IF(ISNUMBER($F112),VLOOKUP($J112,'Table 1'!$B$13:$C$41,2,FALSE)/12*1000*Study_MW,"")</f>
        <v>0</v>
      </c>
      <c r="E112" s="260">
        <f t="shared" si="28"/>
        <v>27831.820543266076</v>
      </c>
      <c r="F112" s="259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1533.9291013399998</v>
      </c>
      <c r="G112" s="261">
        <f t="shared" si="25"/>
        <v>18.144137508671644</v>
      </c>
      <c r="I112" s="262">
        <f t="shared" si="31"/>
        <v>108</v>
      </c>
      <c r="J112" s="256">
        <f t="shared" si="29"/>
        <v>2034</v>
      </c>
      <c r="K112" s="159">
        <f t="shared" si="32"/>
        <v>49035</v>
      </c>
      <c r="V112" s="237" t="str">
        <f t="shared" si="24"/>
        <v>Winter</v>
      </c>
      <c r="AA112" s="257">
        <f t="shared" si="26"/>
        <v>2.2200000000000001E-2</v>
      </c>
      <c r="AB112" s="258">
        <f t="shared" si="30"/>
        <v>0</v>
      </c>
    </row>
    <row r="113" spans="2:28" ht="17.45" hidden="1" customHeight="1" outlineLevel="1">
      <c r="B113" s="159">
        <f t="shared" si="27"/>
        <v>49065</v>
      </c>
      <c r="C113" s="259" cm="1">
        <f t="array" ref="C113">IF($J113&lt;=$AD$1,IF(F113="","",-INDEX([1]Delta!$F$1:$JR$1000,$L$13,$I113))*1000*IF(MONTH($B113)=12,IF(MOD($J113,4)=0,31/29,31/30),1),(C101*(1+$AA113)*F113/F101))</f>
        <v>65007.711288024439</v>
      </c>
      <c r="D113" s="260">
        <f>IF(ISNUMBER($F113),VLOOKUP($J113,'Table 1'!$B$13:$C$41,2,FALSE)/12*1000*Study_MW,"")</f>
        <v>0</v>
      </c>
      <c r="E113" s="260">
        <f t="shared" si="28"/>
        <v>65007.711288024439</v>
      </c>
      <c r="F113" s="259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2444.3212415100002</v>
      </c>
      <c r="G113" s="261">
        <f t="shared" si="25"/>
        <v>26.595404149032955</v>
      </c>
      <c r="I113" s="262">
        <f t="shared" si="31"/>
        <v>109</v>
      </c>
      <c r="J113" s="256">
        <f t="shared" si="29"/>
        <v>2034</v>
      </c>
      <c r="K113" s="159">
        <f t="shared" si="32"/>
        <v>49065</v>
      </c>
      <c r="V113" s="237" t="str">
        <f t="shared" si="24"/>
        <v>Summer</v>
      </c>
      <c r="AA113" s="257">
        <f t="shared" si="26"/>
        <v>2.2200000000000001E-2</v>
      </c>
      <c r="AB113" s="258">
        <f t="shared" si="30"/>
        <v>0</v>
      </c>
    </row>
    <row r="114" spans="2:28" ht="17.45" hidden="1" customHeight="1" outlineLevel="1">
      <c r="B114" s="159">
        <f t="shared" si="27"/>
        <v>49096</v>
      </c>
      <c r="C114" s="259" cm="1">
        <f t="array" ref="C114">IF($J114&lt;=$AD$1,IF(F114="","",-INDEX([1]Delta!$F$1:$JR$1000,$L$13,$I114))*1000*IF(MONTH($B114)=12,IF(MOD($J114,4)=0,31/29,31/30),1),(C102*(1+$AA114)*F114/F102))</f>
        <v>67000.400991113565</v>
      </c>
      <c r="D114" s="260">
        <f>IF(ISNUMBER($F114),VLOOKUP($J114,'Table 1'!$B$13:$C$41,2,FALSE)/12*1000*Study_MW,"")</f>
        <v>0</v>
      </c>
      <c r="E114" s="260">
        <f t="shared" si="28"/>
        <v>67000.400991113565</v>
      </c>
      <c r="F114" s="259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2624.002782770001</v>
      </c>
      <c r="G114" s="261">
        <f t="shared" si="25"/>
        <v>25.533662323477149</v>
      </c>
      <c r="I114" s="262">
        <f t="shared" si="31"/>
        <v>110</v>
      </c>
      <c r="J114" s="256">
        <f t="shared" si="29"/>
        <v>2034</v>
      </c>
      <c r="K114" s="159">
        <f t="shared" si="32"/>
        <v>49096</v>
      </c>
      <c r="V114" s="237" t="str">
        <f t="shared" si="24"/>
        <v>Summer</v>
      </c>
      <c r="AA114" s="257">
        <f t="shared" si="26"/>
        <v>2.2200000000000001E-2</v>
      </c>
      <c r="AB114" s="258">
        <f t="shared" si="30"/>
        <v>0</v>
      </c>
    </row>
    <row r="115" spans="2:28" ht="17.45" hidden="1" customHeight="1" outlineLevel="1">
      <c r="B115" s="159">
        <f t="shared" si="27"/>
        <v>49126</v>
      </c>
      <c r="C115" s="259" cm="1">
        <f t="array" ref="C115">IF($J115&lt;=$AD$1,IF(F115="","",-INDEX([1]Delta!$F$1:$JR$1000,$L$13,$I115))*1000*IF(MONTH($B115)=12,IF(MOD($J115,4)=0,31/29,31/30),1),(C103*(1+$AA115)*F115/F103))</f>
        <v>130424.3643815571</v>
      </c>
      <c r="D115" s="260">
        <f>IF(ISNUMBER($F115),VLOOKUP($J115,'Table 1'!$B$13:$C$41,2,FALSE)/12*1000*Study_MW,"")</f>
        <v>0</v>
      </c>
      <c r="E115" s="260">
        <f t="shared" si="28"/>
        <v>130424.3643815571</v>
      </c>
      <c r="F115" s="259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2291.0045632800002</v>
      </c>
      <c r="G115" s="261">
        <f t="shared" si="25"/>
        <v>56.928897686188066</v>
      </c>
      <c r="I115" s="262">
        <f t="shared" si="31"/>
        <v>111</v>
      </c>
      <c r="J115" s="256">
        <f t="shared" si="29"/>
        <v>2034</v>
      </c>
      <c r="K115" s="159">
        <f t="shared" si="32"/>
        <v>49126</v>
      </c>
      <c r="V115" s="237" t="str">
        <f t="shared" si="24"/>
        <v>Summer</v>
      </c>
      <c r="AA115" s="257">
        <f t="shared" si="26"/>
        <v>2.2200000000000001E-2</v>
      </c>
      <c r="AB115" s="258">
        <f t="shared" si="30"/>
        <v>0</v>
      </c>
    </row>
    <row r="116" spans="2:28" ht="17.45" hidden="1" customHeight="1" outlineLevel="1">
      <c r="B116" s="159">
        <f t="shared" si="27"/>
        <v>49157</v>
      </c>
      <c r="C116" s="259" cm="1">
        <f t="array" ref="C116">IF($J116&lt;=$AD$1,IF(F116="","",-INDEX([1]Delta!$F$1:$JR$1000,$L$13,$I116))*1000*IF(MONTH($B116)=12,IF(MOD($J116,4)=0,31/29,31/30),1),(C104*(1+$AA116)*F116/F104))</f>
        <v>131548.04388040793</v>
      </c>
      <c r="D116" s="260">
        <f>IF(ISNUMBER($F116),VLOOKUP($J116,'Table 1'!$B$13:$C$41,2,FALSE)/12*1000*Study_MW,"")</f>
        <v>0</v>
      </c>
      <c r="E116" s="260">
        <f t="shared" si="28"/>
        <v>131548.04388040793</v>
      </c>
      <c r="F116" s="259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2406.8759176000008</v>
      </c>
      <c r="G116" s="261">
        <f t="shared" si="25"/>
        <v>54.655099965261243</v>
      </c>
      <c r="I116" s="262">
        <f t="shared" si="31"/>
        <v>112</v>
      </c>
      <c r="J116" s="256">
        <f t="shared" si="29"/>
        <v>2034</v>
      </c>
      <c r="K116" s="159">
        <f t="shared" si="32"/>
        <v>49157</v>
      </c>
      <c r="V116" s="237" t="str">
        <f t="shared" si="24"/>
        <v>Summer</v>
      </c>
      <c r="AA116" s="257">
        <f t="shared" si="26"/>
        <v>2.2200000000000001E-2</v>
      </c>
      <c r="AB116" s="258">
        <f t="shared" si="30"/>
        <v>0</v>
      </c>
    </row>
    <row r="117" spans="2:28" ht="17.45" hidden="1" customHeight="1" outlineLevel="1">
      <c r="B117" s="159">
        <f t="shared" si="27"/>
        <v>49188</v>
      </c>
      <c r="C117" s="259" cm="1">
        <f t="array" ref="C117">IF($J117&lt;=$AD$1,IF(F117="","",-INDEX([1]Delta!$F$1:$JR$1000,$L$13,$I117))*1000*IF(MONTH($B117)=12,IF(MOD($J117,4)=0,31/29,31/30),1),(C105*(1+$AA117)*F117/F105))</f>
        <v>66088.141537591582</v>
      </c>
      <c r="D117" s="260">
        <f>IF(ISNUMBER($F117),VLOOKUP($J117,'Table 1'!$B$13:$C$41,2,FALSE)/12*1000*Study_MW,"")</f>
        <v>0</v>
      </c>
      <c r="E117" s="260">
        <f t="shared" si="28"/>
        <v>66088.141537591582</v>
      </c>
      <c r="F117" s="259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1461.8843508799996</v>
      </c>
      <c r="G117" s="261">
        <f t="shared" si="25"/>
        <v>45.207503245936657</v>
      </c>
      <c r="I117" s="262">
        <f t="shared" si="31"/>
        <v>113</v>
      </c>
      <c r="J117" s="256">
        <f t="shared" si="29"/>
        <v>2034</v>
      </c>
      <c r="K117" s="159">
        <f t="shared" si="32"/>
        <v>49188</v>
      </c>
      <c r="V117" s="237" t="str">
        <f t="shared" si="24"/>
        <v>Winter</v>
      </c>
      <c r="AA117" s="257">
        <f t="shared" si="26"/>
        <v>2.2200000000000001E-2</v>
      </c>
      <c r="AB117" s="258">
        <f t="shared" si="30"/>
        <v>0</v>
      </c>
    </row>
    <row r="118" spans="2:28" ht="17.45" hidden="1" customHeight="1" outlineLevel="1">
      <c r="B118" s="159">
        <f t="shared" si="27"/>
        <v>49218</v>
      </c>
      <c r="C118" s="259" cm="1">
        <f t="array" ref="C118">IF($J118&lt;=$AD$1,IF(F118="","",-INDEX([1]Delta!$F$1:$JR$1000,$L$13,$I118))*1000*IF(MONTH($B118)=12,IF(MOD($J118,4)=0,31/29,31/30),1),(C106*(1+$AA118)*F118/F106))</f>
        <v>58736.833773749822</v>
      </c>
      <c r="D118" s="260">
        <f>IF(ISNUMBER($F118),VLOOKUP($J118,'Table 1'!$B$13:$C$41,2,FALSE)/12*1000*Study_MW,"")</f>
        <v>0</v>
      </c>
      <c r="E118" s="260">
        <f t="shared" si="28"/>
        <v>58736.833773749822</v>
      </c>
      <c r="F118" s="259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1898.97036974</v>
      </c>
      <c r="G118" s="261">
        <f t="shared" si="25"/>
        <v>30.930884815117917</v>
      </c>
      <c r="I118" s="262">
        <f t="shared" si="31"/>
        <v>114</v>
      </c>
      <c r="J118" s="256">
        <f t="shared" si="29"/>
        <v>2034</v>
      </c>
      <c r="K118" s="159">
        <f t="shared" si="32"/>
        <v>49218</v>
      </c>
      <c r="V118" s="237" t="str">
        <f t="shared" si="24"/>
        <v>Winter</v>
      </c>
      <c r="AA118" s="257">
        <f t="shared" si="26"/>
        <v>2.2200000000000001E-2</v>
      </c>
      <c r="AB118" s="258">
        <f t="shared" si="30"/>
        <v>0</v>
      </c>
    </row>
    <row r="119" spans="2:28" ht="17.45" hidden="1" customHeight="1" outlineLevel="1">
      <c r="B119" s="159">
        <f t="shared" si="27"/>
        <v>49249</v>
      </c>
      <c r="C119" s="259" cm="1">
        <f t="array" ref="C119">IF($J119&lt;=$AD$1,IF(F119="","",-INDEX([1]Delta!$F$1:$JR$1000,$L$13,$I119))*1000*IF(MONTH($B119)=12,IF(MOD($J119,4)=0,31/29,31/30),1),(C107*(1+$AA119)*F119/F107))</f>
        <v>38688.882587928674</v>
      </c>
      <c r="D119" s="260">
        <f>IF(ISNUMBER($F119),VLOOKUP($J119,'Table 1'!$B$13:$C$41,2,FALSE)/12*1000*Study_MW,"")</f>
        <v>0</v>
      </c>
      <c r="E119" s="260">
        <f t="shared" si="28"/>
        <v>38688.882587928674</v>
      </c>
      <c r="F119" s="259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1239.5871474799997</v>
      </c>
      <c r="G119" s="261">
        <f t="shared" si="25"/>
        <v>31.211103363390517</v>
      </c>
      <c r="I119" s="262">
        <f t="shared" si="31"/>
        <v>115</v>
      </c>
      <c r="J119" s="256">
        <f t="shared" si="29"/>
        <v>2034</v>
      </c>
      <c r="K119" s="159">
        <f t="shared" si="32"/>
        <v>49249</v>
      </c>
      <c r="V119" s="237" t="str">
        <f t="shared" si="24"/>
        <v>Winter</v>
      </c>
      <c r="AA119" s="257">
        <f t="shared" si="26"/>
        <v>2.2200000000000001E-2</v>
      </c>
      <c r="AB119" s="258">
        <f t="shared" si="30"/>
        <v>0</v>
      </c>
    </row>
    <row r="120" spans="2:28" ht="17.45" hidden="1" customHeight="1" outlineLevel="1">
      <c r="B120" s="160">
        <f t="shared" si="27"/>
        <v>49279</v>
      </c>
      <c r="C120" s="266" cm="1">
        <f t="array" ref="C120">IF($J120&lt;=$AD$1,IF(F120="","",-INDEX([1]Delta!$F$1:$JR$1000,$L$13,$I120))*1000*IF(MONTH($B120)=12,IF(MOD($J120,4)=0,31/29,31/30),1),(C108*(1+$AA120)*F120/F108))</f>
        <v>43208.546755310577</v>
      </c>
      <c r="D120" s="267">
        <f>IF(ISNUMBER($F120),VLOOKUP($J120,'Table 1'!$B$13:$C$41,2,FALSE)/12*1000*Study_MW,"")</f>
        <v>0</v>
      </c>
      <c r="E120" s="267">
        <f t="shared" si="28"/>
        <v>43208.546755310577</v>
      </c>
      <c r="F120" s="266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784.22295432566671</v>
      </c>
      <c r="G120" s="268">
        <f t="shared" si="25"/>
        <v>55.097273698733424</v>
      </c>
      <c r="I120" s="269">
        <f t="shared" si="31"/>
        <v>116</v>
      </c>
      <c r="J120" s="256">
        <f t="shared" si="29"/>
        <v>2034</v>
      </c>
      <c r="K120" s="160">
        <f t="shared" si="32"/>
        <v>49279</v>
      </c>
      <c r="V120" s="237" t="str">
        <f t="shared" si="24"/>
        <v>Winter</v>
      </c>
      <c r="AA120" s="257">
        <f t="shared" si="26"/>
        <v>2.2200000000000001E-2</v>
      </c>
      <c r="AB120" s="258">
        <f t="shared" si="30"/>
        <v>0</v>
      </c>
    </row>
    <row r="121" spans="2:28" ht="17.45" hidden="1" customHeight="1" outlineLevel="1">
      <c r="B121" s="158">
        <f t="shared" si="27"/>
        <v>49310</v>
      </c>
      <c r="C121" s="250" cm="1">
        <f t="array" ref="C121">IF($J121&lt;=$AD$1,IF(F121="","",-INDEX([1]Delta!$F$1:$JR$1000,$L$13,$I121))*1000*IF(MONTH($B121)=12,IF(MOD($J121,4)=0,31/29,31/30),1),(C109*(1+$AA121)*F121/F109))</f>
        <v>45328.115818439983</v>
      </c>
      <c r="D121" s="251">
        <f>IF(ISNUMBER($F121),VLOOKUP($J121,'Table 1'!$B$13:$C$41,2,FALSE)/12*1000*Study_MW,"")</f>
        <v>4899.0566390284366</v>
      </c>
      <c r="E121" s="252">
        <f t="shared" si="28"/>
        <v>50227.172457468419</v>
      </c>
      <c r="F121" s="253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1034.3286937299999</v>
      </c>
      <c r="G121" s="254">
        <f t="shared" si="25"/>
        <v>48.560165411576278</v>
      </c>
      <c r="I121" s="270">
        <f t="shared" si="31"/>
        <v>118</v>
      </c>
      <c r="J121" s="256">
        <f t="shared" si="29"/>
        <v>2035</v>
      </c>
      <c r="K121" s="158">
        <f t="shared" si="32"/>
        <v>49310</v>
      </c>
      <c r="V121" s="237" t="str">
        <f t="shared" si="24"/>
        <v>Winter</v>
      </c>
      <c r="AA121" s="257">
        <f t="shared" si="26"/>
        <v>2.2200000000000001E-2</v>
      </c>
      <c r="AB121" s="258">
        <f t="shared" si="30"/>
        <v>0</v>
      </c>
    </row>
    <row r="122" spans="2:28" ht="17.45" hidden="1" customHeight="1" outlineLevel="1">
      <c r="B122" s="159">
        <f t="shared" si="27"/>
        <v>49341</v>
      </c>
      <c r="C122" s="259" cm="1">
        <f t="array" ref="C122">IF($J122&lt;=$AD$1,IF(F122="","",-INDEX([1]Delta!$F$1:$JR$1000,$L$13,$I122))*1000*IF(MONTH($B122)=12,IF(MOD($J122,4)=0,31/29,31/30),1),(C110*(1+$AA122)*F122/F110))</f>
        <v>37250.790260412032</v>
      </c>
      <c r="D122" s="260">
        <f>IF(ISNUMBER($F122),VLOOKUP($J122,'Table 1'!$B$13:$C$41,2,FALSE)/12*1000*Study_MW,"")</f>
        <v>4899.0566390284366</v>
      </c>
      <c r="E122" s="260">
        <f t="shared" si="28"/>
        <v>42149.846899440468</v>
      </c>
      <c r="F122" s="259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1243.4845962500001</v>
      </c>
      <c r="G122" s="261">
        <f t="shared" si="25"/>
        <v>33.896557324917858</v>
      </c>
      <c r="I122" s="262">
        <f t="shared" si="31"/>
        <v>119</v>
      </c>
      <c r="J122" s="256">
        <f t="shared" si="29"/>
        <v>2035</v>
      </c>
      <c r="K122" s="159">
        <f t="shared" si="32"/>
        <v>49341</v>
      </c>
      <c r="V122" s="237" t="str">
        <f t="shared" si="24"/>
        <v>Winter</v>
      </c>
      <c r="AA122" s="257">
        <f t="shared" si="26"/>
        <v>2.2200000000000001E-2</v>
      </c>
      <c r="AB122" s="258">
        <f t="shared" si="30"/>
        <v>0</v>
      </c>
    </row>
    <row r="123" spans="2:28" ht="17.45" hidden="1" customHeight="1" outlineLevel="1">
      <c r="B123" s="159">
        <f t="shared" si="27"/>
        <v>49369</v>
      </c>
      <c r="C123" s="259" cm="1">
        <f t="array" ref="C123">IF($J123&lt;=$AD$1,IF(F123="","",-INDEX([1]Delta!$F$1:$JR$1000,$L$13,$I123))*1000*IF(MONTH($B123)=12,IF(MOD($J123,4)=0,31/29,31/30),1),(C111*(1+$AA123)*F123/F111))</f>
        <v>34461.698862236517</v>
      </c>
      <c r="D123" s="260">
        <f>IF(ISNUMBER($F123),VLOOKUP($J123,'Table 1'!$B$13:$C$41,2,FALSE)/12*1000*Study_MW,"")</f>
        <v>4899.0566390284366</v>
      </c>
      <c r="E123" s="260">
        <f t="shared" si="28"/>
        <v>39360.755501264954</v>
      </c>
      <c r="F123" s="259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1825.87102368</v>
      </c>
      <c r="G123" s="261">
        <f t="shared" si="25"/>
        <v>21.55724856289919</v>
      </c>
      <c r="I123" s="262">
        <f t="shared" si="31"/>
        <v>120</v>
      </c>
      <c r="J123" s="256">
        <f t="shared" si="29"/>
        <v>2035</v>
      </c>
      <c r="K123" s="159">
        <f t="shared" si="32"/>
        <v>49369</v>
      </c>
      <c r="V123" s="237" t="str">
        <f t="shared" si="24"/>
        <v>Winter</v>
      </c>
      <c r="AA123" s="257">
        <f t="shared" si="26"/>
        <v>2.2200000000000001E-2</v>
      </c>
      <c r="AB123" s="258">
        <f t="shared" si="30"/>
        <v>0</v>
      </c>
    </row>
    <row r="124" spans="2:28" ht="17.45" hidden="1" customHeight="1" outlineLevel="1">
      <c r="B124" s="159">
        <f t="shared" si="27"/>
        <v>49400</v>
      </c>
      <c r="C124" s="259" cm="1">
        <f t="array" ref="C124">IF($J124&lt;=$AD$1,IF(F124="","",-INDEX([1]Delta!$F$1:$JR$1000,$L$13,$I124))*1000*IF(MONTH($B124)=12,IF(MOD($J124,4)=0,31/29,31/30),1),(C112*(1+$AA124)*F124/F112))</f>
        <v>35460.41653388238</v>
      </c>
      <c r="D124" s="260">
        <f>IF(ISNUMBER($F124),VLOOKUP($J124,'Table 1'!$B$13:$C$41,2,FALSE)/12*1000*Study_MW,"")</f>
        <v>4899.0566390284366</v>
      </c>
      <c r="E124" s="260">
        <f t="shared" si="28"/>
        <v>40359.473172910817</v>
      </c>
      <c r="F124" s="259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1597.9408053699997</v>
      </c>
      <c r="G124" s="261">
        <f t="shared" si="25"/>
        <v>25.257176634628635</v>
      </c>
      <c r="I124" s="262">
        <f t="shared" si="31"/>
        <v>121</v>
      </c>
      <c r="J124" s="256">
        <f t="shared" si="29"/>
        <v>2035</v>
      </c>
      <c r="K124" s="159">
        <f t="shared" si="32"/>
        <v>49400</v>
      </c>
      <c r="V124" s="237" t="str">
        <f t="shared" si="24"/>
        <v>Winter</v>
      </c>
      <c r="AA124" s="257">
        <f t="shared" si="26"/>
        <v>2.2200000000000001E-2</v>
      </c>
      <c r="AB124" s="258">
        <f t="shared" si="30"/>
        <v>0</v>
      </c>
    </row>
    <row r="125" spans="2:28" ht="17.45" hidden="1" customHeight="1" outlineLevel="1">
      <c r="B125" s="159">
        <f t="shared" si="27"/>
        <v>49430</v>
      </c>
      <c r="C125" s="259" cm="1">
        <f t="array" ref="C125">IF($J125&lt;=$AD$1,IF(F125="","",-INDEX([1]Delta!$F$1:$JR$1000,$L$13,$I125))*1000*IF(MONTH($B125)=12,IF(MOD($J125,4)=0,31/29,31/30),1),(C113*(1+$AA125)*F125/F113))</f>
        <v>65178.467575737159</v>
      </c>
      <c r="D125" s="260">
        <f>IF(ISNUMBER($F125),VLOOKUP($J125,'Table 1'!$B$13:$C$41,2,FALSE)/12*1000*Study_MW,"")</f>
        <v>4899.0566390284366</v>
      </c>
      <c r="E125" s="260">
        <f t="shared" si="28"/>
        <v>70077.524214765595</v>
      </c>
      <c r="F125" s="259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2437.9492971400005</v>
      </c>
      <c r="G125" s="261">
        <f t="shared" si="25"/>
        <v>28.744455143909157</v>
      </c>
      <c r="I125" s="262">
        <f t="shared" si="31"/>
        <v>122</v>
      </c>
      <c r="J125" s="256">
        <f t="shared" si="29"/>
        <v>2035</v>
      </c>
      <c r="K125" s="159">
        <f t="shared" si="32"/>
        <v>49430</v>
      </c>
      <c r="V125" s="237" t="str">
        <f t="shared" si="24"/>
        <v>Summer</v>
      </c>
      <c r="AA125" s="257">
        <f t="shared" si="26"/>
        <v>2.2200000000000001E-2</v>
      </c>
      <c r="AB125" s="258">
        <f t="shared" si="30"/>
        <v>0</v>
      </c>
    </row>
    <row r="126" spans="2:28" ht="17.45" hidden="1" customHeight="1" outlineLevel="1">
      <c r="B126" s="159">
        <f t="shared" si="27"/>
        <v>49461</v>
      </c>
      <c r="C126" s="259" cm="1">
        <f t="array" ref="C126">IF($J126&lt;=$AD$1,IF(F126="","",-INDEX([1]Delta!$F$1:$JR$1000,$L$13,$I126))*1000*IF(MONTH($B126)=12,IF(MOD($J126,4)=0,31/29,31/30),1),(C114*(1+$AA126)*F126/F114))</f>
        <v>69322.147447412135</v>
      </c>
      <c r="D126" s="260">
        <f>IF(ISNUMBER($F126),VLOOKUP($J126,'Table 1'!$B$13:$C$41,2,FALSE)/12*1000*Study_MW,"")</f>
        <v>4899.0566390284366</v>
      </c>
      <c r="E126" s="260">
        <f t="shared" si="28"/>
        <v>74221.204086440572</v>
      </c>
      <c r="F126" s="259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2546.5932078400006</v>
      </c>
      <c r="G126" s="261">
        <f t="shared" si="25"/>
        <v>29.14529256496148</v>
      </c>
      <c r="I126" s="262">
        <f t="shared" si="31"/>
        <v>123</v>
      </c>
      <c r="J126" s="256">
        <f t="shared" si="29"/>
        <v>2035</v>
      </c>
      <c r="K126" s="159">
        <f t="shared" si="32"/>
        <v>49461</v>
      </c>
      <c r="V126" s="237" t="str">
        <f t="shared" si="24"/>
        <v>Summer</v>
      </c>
      <c r="AA126" s="257">
        <f t="shared" si="26"/>
        <v>2.2200000000000001E-2</v>
      </c>
      <c r="AB126" s="258">
        <f t="shared" si="30"/>
        <v>0</v>
      </c>
    </row>
    <row r="127" spans="2:28" ht="17.45" hidden="1" customHeight="1" outlineLevel="1">
      <c r="B127" s="159">
        <f t="shared" si="27"/>
        <v>49491</v>
      </c>
      <c r="C127" s="259" cm="1">
        <f t="array" ref="C127">IF($J127&lt;=$AD$1,IF(F127="","",-INDEX([1]Delta!$F$1:$JR$1000,$L$13,$I127))*1000*IF(MONTH($B127)=12,IF(MOD($J127,4)=0,31/29,31/30),1),(C115*(1+$AA127)*F127/F115))</f>
        <v>95244.180340552703</v>
      </c>
      <c r="D127" s="260">
        <f>IF(ISNUMBER($F127),VLOOKUP($J127,'Table 1'!$B$13:$C$41,2,FALSE)/12*1000*Study_MW,"")</f>
        <v>4899.0566390284366</v>
      </c>
      <c r="E127" s="260">
        <f t="shared" si="28"/>
        <v>100143.23697958114</v>
      </c>
      <c r="F127" s="259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2329.5283677400007</v>
      </c>
      <c r="G127" s="261">
        <f t="shared" si="25"/>
        <v>42.988631676005483</v>
      </c>
      <c r="I127" s="262">
        <f t="shared" si="31"/>
        <v>124</v>
      </c>
      <c r="J127" s="256">
        <f t="shared" si="29"/>
        <v>2035</v>
      </c>
      <c r="K127" s="159">
        <f t="shared" si="32"/>
        <v>49491</v>
      </c>
      <c r="V127" s="237" t="str">
        <f t="shared" si="24"/>
        <v>Summer</v>
      </c>
      <c r="AA127" s="257">
        <f t="shared" si="26"/>
        <v>2.2200000000000001E-2</v>
      </c>
      <c r="AB127" s="258">
        <f t="shared" si="30"/>
        <v>0</v>
      </c>
    </row>
    <row r="128" spans="2:28" ht="17.45" hidden="1" customHeight="1" outlineLevel="1">
      <c r="B128" s="159">
        <f t="shared" si="27"/>
        <v>49522</v>
      </c>
      <c r="C128" s="259" cm="1">
        <f t="array" ref="C128">IF($J128&lt;=$AD$1,IF(F128="","",-INDEX([1]Delta!$F$1:$JR$1000,$L$13,$I128))*1000*IF(MONTH($B128)=12,IF(MOD($J128,4)=0,31/29,31/30),1),(C116*(1+$AA128)*F128/F116))</f>
        <v>133948.00312592997</v>
      </c>
      <c r="D128" s="260">
        <f>IF(ISNUMBER($F128),VLOOKUP($J128,'Table 1'!$B$13:$C$41,2,FALSE)/12*1000*Study_MW,"")</f>
        <v>4899.0566390284366</v>
      </c>
      <c r="E128" s="260">
        <f t="shared" si="28"/>
        <v>138847.05976495839</v>
      </c>
      <c r="F128" s="259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2362.30612879</v>
      </c>
      <c r="G128" s="261">
        <f t="shared" si="25"/>
        <v>58.776065503448294</v>
      </c>
      <c r="I128" s="262">
        <f t="shared" si="31"/>
        <v>125</v>
      </c>
      <c r="J128" s="256">
        <f t="shared" si="29"/>
        <v>2035</v>
      </c>
      <c r="K128" s="159">
        <f t="shared" si="32"/>
        <v>49522</v>
      </c>
      <c r="V128" s="237" t="str">
        <f t="shared" si="24"/>
        <v>Summer</v>
      </c>
      <c r="AA128" s="257">
        <f t="shared" si="26"/>
        <v>2.2200000000000001E-2</v>
      </c>
      <c r="AB128" s="258">
        <f t="shared" si="30"/>
        <v>0</v>
      </c>
    </row>
    <row r="129" spans="2:28" ht="17.45" hidden="1" customHeight="1" outlineLevel="1">
      <c r="B129" s="159">
        <f t="shared" si="27"/>
        <v>49553</v>
      </c>
      <c r="C129" s="259" cm="1">
        <f t="array" ref="C129">IF($J129&lt;=$AD$1,IF(F129="","",-INDEX([1]Delta!$F$1:$JR$1000,$L$13,$I129))*1000*IF(MONTH($B129)=12,IF(MOD($J129,4)=0,31/29,31/30),1),(C117*(1+$AA129)*F129/F117))</f>
        <v>66742.21938077244</v>
      </c>
      <c r="D129" s="260">
        <f>IF(ISNUMBER($F129),VLOOKUP($J129,'Table 1'!$B$13:$C$41,2,FALSE)/12*1000*Study_MW,"")</f>
        <v>4899.0566390284366</v>
      </c>
      <c r="E129" s="260">
        <f t="shared" si="28"/>
        <v>71641.276019800876</v>
      </c>
      <c r="F129" s="259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1476.7907500899996</v>
      </c>
      <c r="G129" s="261">
        <f t="shared" si="25"/>
        <v>48.511460418772842</v>
      </c>
      <c r="I129" s="262">
        <f t="shared" si="31"/>
        <v>126</v>
      </c>
      <c r="J129" s="256">
        <f t="shared" si="29"/>
        <v>2035</v>
      </c>
      <c r="K129" s="159">
        <f t="shared" si="32"/>
        <v>49553</v>
      </c>
      <c r="V129" s="237" t="str">
        <f t="shared" si="24"/>
        <v>Winter</v>
      </c>
      <c r="AA129" s="257">
        <f t="shared" si="26"/>
        <v>2.2200000000000001E-2</v>
      </c>
      <c r="AB129" s="258">
        <f t="shared" si="30"/>
        <v>0</v>
      </c>
    </row>
    <row r="130" spans="2:28" ht="17.45" hidden="1" customHeight="1" outlineLevel="1">
      <c r="B130" s="159">
        <f t="shared" si="27"/>
        <v>49583</v>
      </c>
      <c r="C130" s="259" cm="1">
        <f t="array" ref="C130">IF($J130&lt;=$AD$1,IF(F130="","",-INDEX([1]Delta!$F$1:$JR$1000,$L$13,$I130))*1000*IF(MONTH($B130)=12,IF(MOD($J130,4)=0,31/29,31/30),1),(C118*(1+$AA130)*F130/F118))</f>
        <v>57927.404777525226</v>
      </c>
      <c r="D130" s="260">
        <f>IF(ISNUMBER($F130),VLOOKUP($J130,'Table 1'!$B$13:$C$41,2,FALSE)/12*1000*Study_MW,"")</f>
        <v>4899.0566390284366</v>
      </c>
      <c r="E130" s="260">
        <f t="shared" si="28"/>
        <v>62826.461416553662</v>
      </c>
      <c r="F130" s="259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1858.3433112400003</v>
      </c>
      <c r="G130" s="261">
        <f t="shared" si="25"/>
        <v>33.807779777048843</v>
      </c>
      <c r="I130" s="262">
        <f t="shared" si="31"/>
        <v>127</v>
      </c>
      <c r="J130" s="256">
        <f t="shared" si="29"/>
        <v>2035</v>
      </c>
      <c r="K130" s="159">
        <f t="shared" si="32"/>
        <v>49583</v>
      </c>
      <c r="V130" s="237" t="str">
        <f t="shared" si="24"/>
        <v>Winter</v>
      </c>
      <c r="AA130" s="257">
        <f t="shared" si="26"/>
        <v>2.2200000000000001E-2</v>
      </c>
      <c r="AB130" s="258">
        <f t="shared" si="30"/>
        <v>0</v>
      </c>
    </row>
    <row r="131" spans="2:28" ht="17.45" hidden="1" customHeight="1" outlineLevel="1">
      <c r="B131" s="159">
        <f t="shared" si="27"/>
        <v>49614</v>
      </c>
      <c r="C131" s="259" cm="1">
        <f t="array" ref="C131">IF($J131&lt;=$AD$1,IF(F131="","",-INDEX([1]Delta!$F$1:$JR$1000,$L$13,$I131))*1000*IF(MONTH($B131)=12,IF(MOD($J131,4)=0,31/29,31/30),1),(C119*(1+$AA131)*F131/F119))</f>
        <v>52233.59894863097</v>
      </c>
      <c r="D131" s="260">
        <f>IF(ISNUMBER($F131),VLOOKUP($J131,'Table 1'!$B$13:$C$41,2,FALSE)/12*1000*Study_MW,"")</f>
        <v>4899.0566390284366</v>
      </c>
      <c r="E131" s="260">
        <f t="shared" si="28"/>
        <v>57132.655587659407</v>
      </c>
      <c r="F131" s="259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1193.4047986700004</v>
      </c>
      <c r="G131" s="261">
        <f t="shared" si="25"/>
        <v>47.873660011532849</v>
      </c>
      <c r="I131" s="262">
        <f t="shared" si="31"/>
        <v>128</v>
      </c>
      <c r="J131" s="256">
        <f t="shared" si="29"/>
        <v>2035</v>
      </c>
      <c r="K131" s="159">
        <f t="shared" si="32"/>
        <v>49614</v>
      </c>
      <c r="V131" s="237" t="str">
        <f t="shared" si="24"/>
        <v>Winter</v>
      </c>
      <c r="AA131" s="257">
        <f t="shared" si="26"/>
        <v>2.2200000000000001E-2</v>
      </c>
      <c r="AB131" s="258">
        <f t="shared" si="30"/>
        <v>0</v>
      </c>
    </row>
    <row r="132" spans="2:28" ht="17.45" hidden="1" customHeight="1" outlineLevel="1">
      <c r="B132" s="160">
        <f t="shared" si="27"/>
        <v>49644</v>
      </c>
      <c r="C132" s="266" cm="1">
        <f t="array" ref="C132">IF($J132&lt;=$AD$1,IF(F132="","",-INDEX([1]Delta!$F$1:$JR$1000,$L$13,$I132))*1000*IF(MONTH($B132)=12,IF(MOD($J132,4)=0,31/29,31/30),1),(C120*(1+$AA132)*F132/F120))</f>
        <v>-25086.521241260929</v>
      </c>
      <c r="D132" s="267">
        <f>IF(ISNUMBER($F132),VLOOKUP($J132,'Table 1'!$B$13:$C$41,2,FALSE)/12*1000*Study_MW,"")</f>
        <v>4899.0566390284366</v>
      </c>
      <c r="E132" s="267">
        <f t="shared" si="28"/>
        <v>-20187.464602232492</v>
      </c>
      <c r="F132" s="266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783.25585152099995</v>
      </c>
      <c r="G132" s="268">
        <f t="shared" si="25"/>
        <v>-25.773780767843064</v>
      </c>
      <c r="I132" s="269">
        <f t="shared" si="31"/>
        <v>129</v>
      </c>
      <c r="J132" s="256">
        <f t="shared" si="29"/>
        <v>2035</v>
      </c>
      <c r="K132" s="160">
        <f t="shared" si="32"/>
        <v>49644</v>
      </c>
      <c r="V132" s="237" t="str">
        <f t="shared" si="24"/>
        <v>Winter</v>
      </c>
      <c r="AA132" s="257">
        <f t="shared" si="26"/>
        <v>2.2200000000000001E-2</v>
      </c>
      <c r="AB132" s="258">
        <f t="shared" si="30"/>
        <v>0</v>
      </c>
    </row>
    <row r="133" spans="2:28" ht="17.45" hidden="1" customHeight="1" outlineLevel="1">
      <c r="B133" s="158">
        <f t="shared" si="27"/>
        <v>49675</v>
      </c>
      <c r="C133" s="250" cm="1">
        <f t="array" ref="C133">IF($J133&lt;=$AD$1,IF(F133="","",-INDEX([1]Delta!$F$1:$JR$1000,$L$13,$I133))*1000*IF(MONTH($B133)=12,IF(MOD($J133,4)=0,31/29,31/30),1),(C121*(1+$AA133)*F133/F121))</f>
        <v>48644.398631207878</v>
      </c>
      <c r="D133" s="251">
        <f>IF(ISNUMBER($F133),VLOOKUP($J133,'Table 1'!$B$13:$C$41,2,FALSE)/12*1000*Study_MW,"")</f>
        <v>5007.6358911341795</v>
      </c>
      <c r="E133" s="252">
        <f t="shared" si="28"/>
        <v>53652.034522342059</v>
      </c>
      <c r="F133" s="253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1063.8746250700001</v>
      </c>
      <c r="G133" s="254">
        <f t="shared" si="25"/>
        <v>50.430786916091641</v>
      </c>
      <c r="I133" s="270">
        <f t="shared" si="31"/>
        <v>131</v>
      </c>
      <c r="J133" s="256">
        <f t="shared" si="29"/>
        <v>2036</v>
      </c>
      <c r="K133" s="158">
        <f t="shared" si="32"/>
        <v>49675</v>
      </c>
      <c r="V133" s="237" t="str">
        <f t="shared" si="24"/>
        <v>Winter</v>
      </c>
      <c r="AA133" s="257">
        <f t="shared" si="26"/>
        <v>2.2200000000000001E-2</v>
      </c>
      <c r="AB133" s="258">
        <f t="shared" si="30"/>
        <v>0</v>
      </c>
    </row>
    <row r="134" spans="2:28" ht="17.45" hidden="1" customHeight="1" outlineLevel="1">
      <c r="B134" s="159">
        <f t="shared" si="27"/>
        <v>49706</v>
      </c>
      <c r="C134" s="259" cm="1">
        <f t="array" ref="C134">IF($J134&lt;=$AD$1,IF(F134="","",-INDEX([1]Delta!$F$1:$JR$1000,$L$13,$I134))*1000*IF(MONTH($B134)=12,IF(MOD($J134,4)=0,31/29,31/30),1),(C122*(1+$AA134)*F134/F122))</f>
        <v>30375.08989534399</v>
      </c>
      <c r="D134" s="260">
        <f>IF(ISNUMBER($F134),VLOOKUP($J134,'Table 1'!$B$13:$C$41,2,FALSE)/12*1000*Study_MW,"")</f>
        <v>5007.6358911341795</v>
      </c>
      <c r="E134" s="260">
        <f t="shared" si="28"/>
        <v>35382.725786478171</v>
      </c>
      <c r="F134" s="259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1323.6848947799999</v>
      </c>
      <c r="G134" s="261">
        <f t="shared" si="25"/>
        <v>26.730474847912259</v>
      </c>
      <c r="I134" s="262">
        <f t="shared" si="31"/>
        <v>132</v>
      </c>
      <c r="J134" s="256">
        <f t="shared" si="29"/>
        <v>2036</v>
      </c>
      <c r="K134" s="159">
        <f t="shared" si="32"/>
        <v>49706</v>
      </c>
      <c r="V134" s="237" t="str">
        <f t="shared" si="24"/>
        <v>Winter</v>
      </c>
      <c r="AA134" s="257">
        <f t="shared" si="26"/>
        <v>2.2200000000000001E-2</v>
      </c>
      <c r="AB134" s="258">
        <f t="shared" si="30"/>
        <v>0</v>
      </c>
    </row>
    <row r="135" spans="2:28" ht="17.45" hidden="1" customHeight="1" outlineLevel="1">
      <c r="B135" s="159">
        <f t="shared" si="27"/>
        <v>49735</v>
      </c>
      <c r="C135" s="259" cm="1">
        <f t="array" ref="C135">IF($J135&lt;=$AD$1,IF(F135="","",-INDEX([1]Delta!$F$1:$JR$1000,$L$13,$I135))*1000*IF(MONTH($B135)=12,IF(MOD($J135,4)=0,31/29,31/30),1),(C123*(1+$AA135)*F135/F123))</f>
        <v>34860.709784727078</v>
      </c>
      <c r="D135" s="260">
        <f>IF(ISNUMBER($F135),VLOOKUP($J135,'Table 1'!$B$13:$C$41,2,FALSE)/12*1000*Study_MW,"")</f>
        <v>5007.6358911341795</v>
      </c>
      <c r="E135" s="260">
        <f t="shared" si="28"/>
        <v>39868.345675861259</v>
      </c>
      <c r="F135" s="259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1854.9609433400005</v>
      </c>
      <c r="G135" s="261">
        <f t="shared" si="25"/>
        <v>21.492822163724494</v>
      </c>
      <c r="I135" s="262">
        <f t="shared" si="31"/>
        <v>133</v>
      </c>
      <c r="J135" s="256">
        <f t="shared" si="29"/>
        <v>2036</v>
      </c>
      <c r="K135" s="159">
        <f t="shared" si="32"/>
        <v>49735</v>
      </c>
      <c r="V135" s="237" t="str">
        <f t="shared" si="24"/>
        <v>Winter</v>
      </c>
      <c r="AA135" s="257">
        <f t="shared" si="26"/>
        <v>2.2200000000000001E-2</v>
      </c>
      <c r="AB135" s="258">
        <f t="shared" si="30"/>
        <v>0</v>
      </c>
    </row>
    <row r="136" spans="2:28" ht="17.45" hidden="1" customHeight="1" outlineLevel="1">
      <c r="B136" s="159">
        <f t="shared" si="27"/>
        <v>49766</v>
      </c>
      <c r="C136" s="259" cm="1">
        <f t="array" ref="C136">IF($J136&lt;=$AD$1,IF(F136="","",-INDEX([1]Delta!$F$1:$JR$1000,$L$13,$I136))*1000*IF(MONTH($B136)=12,IF(MOD($J136,4)=0,31/29,31/30),1),(C124*(1+$AA136)*F136/F124))</f>
        <v>31608.142687829968</v>
      </c>
      <c r="D136" s="260">
        <f>IF(ISNUMBER($F136),VLOOKUP($J136,'Table 1'!$B$13:$C$41,2,FALSE)/12*1000*Study_MW,"")</f>
        <v>5007.6358911341795</v>
      </c>
      <c r="E136" s="260">
        <f t="shared" si="28"/>
        <v>36615.778578964149</v>
      </c>
      <c r="F136" s="259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1591.0486927600004</v>
      </c>
      <c r="G136" s="261">
        <f t="shared" si="25"/>
        <v>23.013612811212312</v>
      </c>
      <c r="I136" s="262">
        <f t="shared" si="31"/>
        <v>134</v>
      </c>
      <c r="J136" s="256">
        <f t="shared" si="29"/>
        <v>2036</v>
      </c>
      <c r="K136" s="159">
        <f t="shared" si="32"/>
        <v>49766</v>
      </c>
      <c r="V136" s="237" t="str">
        <f t="shared" si="24"/>
        <v>Winter</v>
      </c>
      <c r="AA136" s="257">
        <f t="shared" si="26"/>
        <v>2.2200000000000001E-2</v>
      </c>
      <c r="AB136" s="258">
        <f t="shared" si="30"/>
        <v>0</v>
      </c>
    </row>
    <row r="137" spans="2:28" ht="17.45" hidden="1" customHeight="1" outlineLevel="1">
      <c r="B137" s="159">
        <f t="shared" si="27"/>
        <v>49796</v>
      </c>
      <c r="C137" s="259" cm="1">
        <f t="array" ref="C137">IF($J137&lt;=$AD$1,IF(F137="","",-INDEX([1]Delta!$F$1:$JR$1000,$L$13,$I137))*1000*IF(MONTH($B137)=12,IF(MOD($J137,4)=0,31/29,31/30),1),(C125*(1+$AA137)*F137/F125))</f>
        <v>48091.025719790196</v>
      </c>
      <c r="D137" s="260">
        <f>IF(ISNUMBER($F137),VLOOKUP($J137,'Table 1'!$B$13:$C$41,2,FALSE)/12*1000*Study_MW,"")</f>
        <v>5007.6358911341795</v>
      </c>
      <c r="E137" s="260">
        <f t="shared" si="28"/>
        <v>53098.661610924377</v>
      </c>
      <c r="F137" s="259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2452.7838324199993</v>
      </c>
      <c r="G137" s="261">
        <f t="shared" si="25"/>
        <v>21.648325021180298</v>
      </c>
      <c r="I137" s="262">
        <f t="shared" si="31"/>
        <v>135</v>
      </c>
      <c r="J137" s="256">
        <f t="shared" si="29"/>
        <v>2036</v>
      </c>
      <c r="K137" s="159">
        <f t="shared" si="32"/>
        <v>49796</v>
      </c>
      <c r="V137" s="237" t="str">
        <f t="shared" si="24"/>
        <v>Summer</v>
      </c>
      <c r="AA137" s="257">
        <f t="shared" si="26"/>
        <v>2.2200000000000001E-2</v>
      </c>
      <c r="AB137" s="258">
        <f t="shared" si="30"/>
        <v>0</v>
      </c>
    </row>
    <row r="138" spans="2:28" ht="17.45" hidden="1" customHeight="1" outlineLevel="1">
      <c r="B138" s="159">
        <f t="shared" si="27"/>
        <v>49827</v>
      </c>
      <c r="C138" s="259" cm="1">
        <f t="array" ref="C138">IF($J138&lt;=$AD$1,IF(F138="","",-INDEX([1]Delta!$F$1:$JR$1000,$L$13,$I138))*1000*IF(MONTH($B138)=12,IF(MOD($J138,4)=0,31/29,31/30),1),(C126*(1+$AA138)*F138/F126))</f>
        <v>79736.45905633748</v>
      </c>
      <c r="D138" s="260">
        <f>IF(ISNUMBER($F138),VLOOKUP($J138,'Table 1'!$B$13:$C$41,2,FALSE)/12*1000*Study_MW,"")</f>
        <v>5007.6358911341795</v>
      </c>
      <c r="E138" s="260">
        <f t="shared" si="28"/>
        <v>84744.094947471662</v>
      </c>
      <c r="F138" s="259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2427.6966951200002</v>
      </c>
      <c r="G138" s="261">
        <f t="shared" si="25"/>
        <v>34.907200359014695</v>
      </c>
      <c r="I138" s="262">
        <f t="shared" si="31"/>
        <v>136</v>
      </c>
      <c r="J138" s="256">
        <f t="shared" si="29"/>
        <v>2036</v>
      </c>
      <c r="K138" s="159">
        <f t="shared" si="32"/>
        <v>49827</v>
      </c>
      <c r="V138" s="237" t="str">
        <f t="shared" si="24"/>
        <v>Summer</v>
      </c>
      <c r="AA138" s="257">
        <f t="shared" si="26"/>
        <v>2.2200000000000001E-2</v>
      </c>
      <c r="AB138" s="258">
        <f t="shared" si="30"/>
        <v>0</v>
      </c>
    </row>
    <row r="139" spans="2:28" ht="17.45" hidden="1" customHeight="1" outlineLevel="1">
      <c r="B139" s="159">
        <f t="shared" si="27"/>
        <v>49857</v>
      </c>
      <c r="C139" s="259" cm="1">
        <f t="array" ref="C139">IF($J139&lt;=$AD$1,IF(F139="","",-INDEX([1]Delta!$F$1:$JR$1000,$L$13,$I139))*1000*IF(MONTH($B139)=12,IF(MOD($J139,4)=0,31/29,31/30),1),(C127*(1+$AA139)*F139/F127))</f>
        <v>116195.26360963937</v>
      </c>
      <c r="D139" s="260">
        <f>IF(ISNUMBER($F139),VLOOKUP($J139,'Table 1'!$B$13:$C$41,2,FALSE)/12*1000*Study_MW,"")</f>
        <v>5007.6358911341795</v>
      </c>
      <c r="E139" s="260">
        <f t="shared" si="28"/>
        <v>121202.89950077355</v>
      </c>
      <c r="F139" s="259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2407.8183862999999</v>
      </c>
      <c r="G139" s="261">
        <f t="shared" si="25"/>
        <v>50.337226507777146</v>
      </c>
      <c r="I139" s="262">
        <f t="shared" si="31"/>
        <v>137</v>
      </c>
      <c r="J139" s="256">
        <f t="shared" si="29"/>
        <v>2036</v>
      </c>
      <c r="K139" s="159">
        <f t="shared" si="32"/>
        <v>49857</v>
      </c>
      <c r="V139" s="237" t="str">
        <f t="shared" si="24"/>
        <v>Summer</v>
      </c>
      <c r="AA139" s="257">
        <f t="shared" si="26"/>
        <v>2.2200000000000001E-2</v>
      </c>
      <c r="AB139" s="258">
        <f t="shared" si="30"/>
        <v>0</v>
      </c>
    </row>
    <row r="140" spans="2:28" ht="17.45" hidden="1" customHeight="1" outlineLevel="1">
      <c r="B140" s="159">
        <f t="shared" si="27"/>
        <v>49888</v>
      </c>
      <c r="C140" s="259" cm="1">
        <f t="array" ref="C140">IF($J140&lt;=$AD$1,IF(F140="","",-INDEX([1]Delta!$F$1:$JR$1000,$L$13,$I140))*1000*IF(MONTH($B140)=12,IF(MOD($J140,4)=0,31/29,31/30),1),(C128*(1+$AA140)*F140/F128))</f>
        <v>111768.87311215978</v>
      </c>
      <c r="D140" s="260">
        <f>IF(ISNUMBER($F140),VLOOKUP($J140,'Table 1'!$B$13:$C$41,2,FALSE)/12*1000*Study_MW,"")</f>
        <v>5007.6358911341795</v>
      </c>
      <c r="E140" s="260">
        <f t="shared" si="28"/>
        <v>116776.50900329396</v>
      </c>
      <c r="F140" s="259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2254.5383179700002</v>
      </c>
      <c r="G140" s="261">
        <f t="shared" si="25"/>
        <v>51.796196175738643</v>
      </c>
      <c r="I140" s="262">
        <f t="shared" si="31"/>
        <v>138</v>
      </c>
      <c r="J140" s="256">
        <f t="shared" si="29"/>
        <v>2036</v>
      </c>
      <c r="K140" s="159">
        <f t="shared" si="32"/>
        <v>49888</v>
      </c>
      <c r="V140" s="237" t="str">
        <f t="shared" ref="V140:V203" si="33">IFERROR(IF(AND(MONTH(K141)&gt;=6,MONTH(K141)&lt;=9),"Summer","Winter"),"-")</f>
        <v>Summer</v>
      </c>
      <c r="AA140" s="257">
        <f t="shared" si="26"/>
        <v>2.2200000000000001E-2</v>
      </c>
      <c r="AB140" s="258">
        <f t="shared" si="30"/>
        <v>0</v>
      </c>
    </row>
    <row r="141" spans="2:28" ht="17.45" hidden="1" customHeight="1" outlineLevel="1">
      <c r="B141" s="159">
        <f t="shared" si="27"/>
        <v>49919</v>
      </c>
      <c r="C141" s="259" cm="1">
        <f t="array" ref="C141">IF($J141&lt;=$AD$1,IF(F141="","",-INDEX([1]Delta!$F$1:$JR$1000,$L$13,$I141))*1000*IF(MONTH($B141)=12,IF(MOD($J141,4)=0,31/29,31/30),1),(C129*(1+$AA141)*F141/F129))</f>
        <v>85695.272090059007</v>
      </c>
      <c r="D141" s="260">
        <f>IF(ISNUMBER($F141),VLOOKUP($J141,'Table 1'!$B$13:$C$41,2,FALSE)/12*1000*Study_MW,"")</f>
        <v>5007.6358911341795</v>
      </c>
      <c r="E141" s="260">
        <f t="shared" si="28"/>
        <v>90702.907981193188</v>
      </c>
      <c r="F141" s="259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1519.6483962300003</v>
      </c>
      <c r="G141" s="261">
        <f t="shared" ref="G141:G204" si="34">IF(ISNUMBER($F141),E141/$F141,"")</f>
        <v>59.686772418022684</v>
      </c>
      <c r="I141" s="262">
        <f t="shared" si="31"/>
        <v>139</v>
      </c>
      <c r="J141" s="256">
        <f t="shared" si="29"/>
        <v>2036</v>
      </c>
      <c r="K141" s="159">
        <f t="shared" si="32"/>
        <v>49919</v>
      </c>
      <c r="V141" s="237" t="str">
        <f t="shared" si="33"/>
        <v>Winter</v>
      </c>
      <c r="AA141" s="257">
        <f t="shared" ref="AA141:AA204" si="35">Inflation</f>
        <v>2.2200000000000001E-2</v>
      </c>
      <c r="AB141" s="258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59" cm="1">
        <f t="array" ref="C142">IF($J142&lt;=$AD$1,IF(F142="","",-INDEX([1]Delta!$F$1:$JR$1000,$L$13,$I142))*1000*IF(MONTH($B142)=12,IF(MOD($J142,4)=0,31/29,31/30),1),(C130*(1+$AA142)*F142/F130))</f>
        <v>45907.529402233195</v>
      </c>
      <c r="D142" s="260">
        <f>IF(ISNUMBER($F142),VLOOKUP($J142,'Table 1'!$B$13:$C$41,2,FALSE)/12*1000*Study_MW,"")</f>
        <v>5007.6358911341795</v>
      </c>
      <c r="E142" s="260">
        <f t="shared" ref="E142:E205" si="37">IF(ISNUMBER(C142+D142),C142+D142,"")</f>
        <v>50915.165293367376</v>
      </c>
      <c r="F142" s="259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1803.9065647499997</v>
      </c>
      <c r="G142" s="261">
        <f t="shared" si="34"/>
        <v>28.224945952466015</v>
      </c>
      <c r="I142" s="262">
        <f t="shared" si="31"/>
        <v>140</v>
      </c>
      <c r="J142" s="256">
        <f t="shared" ref="J142:J192" si="38">YEAR(B142)</f>
        <v>2036</v>
      </c>
      <c r="K142" s="159">
        <f t="shared" si="32"/>
        <v>49949</v>
      </c>
      <c r="V142" s="237" t="str">
        <f t="shared" si="33"/>
        <v>Winter</v>
      </c>
      <c r="AA142" s="257">
        <f t="shared" si="35"/>
        <v>2.2200000000000001E-2</v>
      </c>
      <c r="AB142" s="258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59" cm="1">
        <f t="array" ref="C143">IF($J143&lt;=$AD$1,IF(F143="","",-INDEX([1]Delta!$F$1:$JR$1000,$L$13,$I143))*1000*IF(MONTH($B143)=12,IF(MOD($J143,4)=0,31/29,31/30),1),(C131*(1+$AA143)*F143/F131))</f>
        <v>49916.671838203911</v>
      </c>
      <c r="D143" s="260">
        <f>IF(ISNUMBER($F143),VLOOKUP($J143,'Table 1'!$B$13:$C$41,2,FALSE)/12*1000*Study_MW,"")</f>
        <v>5007.6358911341795</v>
      </c>
      <c r="E143" s="260">
        <f t="shared" si="37"/>
        <v>54924.307729338092</v>
      </c>
      <c r="F143" s="259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1109.0422693800001</v>
      </c>
      <c r="G143" s="261">
        <f t="shared" si="34"/>
        <v>49.524088707676597</v>
      </c>
      <c r="I143" s="262">
        <f t="shared" si="31"/>
        <v>141</v>
      </c>
      <c r="J143" s="256">
        <f t="shared" si="38"/>
        <v>2036</v>
      </c>
      <c r="K143" s="159">
        <f t="shared" si="32"/>
        <v>49980</v>
      </c>
      <c r="V143" s="237" t="str">
        <f t="shared" si="33"/>
        <v>Winter</v>
      </c>
      <c r="AA143" s="257">
        <f t="shared" si="35"/>
        <v>2.2200000000000001E-2</v>
      </c>
      <c r="AB143" s="258">
        <f t="shared" si="39"/>
        <v>0</v>
      </c>
    </row>
    <row r="144" spans="2:28" ht="17.45" hidden="1" customHeight="1" outlineLevel="1">
      <c r="B144" s="160">
        <f t="shared" si="36"/>
        <v>50010</v>
      </c>
      <c r="C144" s="266" cm="1">
        <f t="array" ref="C144">IF($J144&lt;=$AD$1,IF(F144="","",-INDEX([1]Delta!$F$1:$JR$1000,$L$13,$I144))*1000*IF(MONTH($B144)=12,IF(MOD($J144,4)=0,31/29,31/30),1),(C132*(1+$AA144)*F144/F132))</f>
        <v>41324.720425374704</v>
      </c>
      <c r="D144" s="267">
        <f>IF(ISNUMBER($F144),VLOOKUP($J144,'Table 1'!$B$13:$C$41,2,FALSE)/12*1000*Study_MW,"")</f>
        <v>5007.6358911341795</v>
      </c>
      <c r="E144" s="267">
        <f t="shared" si="37"/>
        <v>46332.356316508885</v>
      </c>
      <c r="F144" s="266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799.90032247793101</v>
      </c>
      <c r="G144" s="268">
        <f t="shared" si="34"/>
        <v>57.922662379958197</v>
      </c>
      <c r="I144" s="269">
        <f t="shared" si="31"/>
        <v>142</v>
      </c>
      <c r="J144" s="256">
        <f t="shared" si="38"/>
        <v>2036</v>
      </c>
      <c r="K144" s="160">
        <f t="shared" si="32"/>
        <v>50010</v>
      </c>
      <c r="V144" s="237" t="str">
        <f t="shared" si="33"/>
        <v>Winter</v>
      </c>
      <c r="AA144" s="257">
        <f t="shared" si="35"/>
        <v>2.2200000000000001E-2</v>
      </c>
      <c r="AB144" s="258">
        <f t="shared" si="39"/>
        <v>0</v>
      </c>
    </row>
    <row r="145" spans="2:28" ht="17.45" hidden="1" customHeight="1" outlineLevel="1">
      <c r="B145" s="158">
        <f t="shared" si="36"/>
        <v>50041</v>
      </c>
      <c r="C145" s="250" cm="1">
        <f t="array" ref="C145">IF($J145&lt;=$AD$1,IF(F145="","",-INDEX([1]Delta!$F$1:$JR$1000,$L$13,$I145))*1000*IF(MONTH($B145)=12,IF(MOD($J145,4)=0,31/29,31/30),1),(C133*(1+$AA145)*F145/F133))</f>
        <v>48695.651115733199</v>
      </c>
      <c r="D145" s="251">
        <f>IF(ISNUMBER($F145),VLOOKUP($J145,'Table 1'!$B$13:$C$41,2,FALSE)/12*1000*Study_MW,"")</f>
        <v>5118.9112420506744</v>
      </c>
      <c r="E145" s="252">
        <f t="shared" si="37"/>
        <v>53814.562357783871</v>
      </c>
      <c r="F145" s="253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910.12234535000016</v>
      </c>
      <c r="G145" s="254">
        <f t="shared" si="34"/>
        <v>59.128932096583931</v>
      </c>
      <c r="I145" s="270">
        <f t="shared" si="31"/>
        <v>144</v>
      </c>
      <c r="J145" s="256">
        <f t="shared" si="38"/>
        <v>2037</v>
      </c>
      <c r="K145" s="158">
        <f t="shared" si="32"/>
        <v>50041</v>
      </c>
      <c r="V145" s="237" t="str">
        <f t="shared" si="33"/>
        <v>Winter</v>
      </c>
      <c r="AA145" s="257">
        <f t="shared" si="35"/>
        <v>2.2200000000000001E-2</v>
      </c>
      <c r="AB145" s="258">
        <f t="shared" si="39"/>
        <v>0</v>
      </c>
    </row>
    <row r="146" spans="2:28" ht="17.45" hidden="1" customHeight="1" outlineLevel="1">
      <c r="B146" s="159">
        <f t="shared" si="36"/>
        <v>50072</v>
      </c>
      <c r="C146" s="259" cm="1">
        <f t="array" ref="C146">IF($J146&lt;=$AD$1,IF(F146="","",-INDEX([1]Delta!$F$1:$JR$1000,$L$13,$I146))*1000*IF(MONTH($B146)=12,IF(MOD($J146,4)=0,31/29,31/30),1),(C134*(1+$AA146)*F146/F134))</f>
        <v>51552.918893357855</v>
      </c>
      <c r="D146" s="260">
        <f>IF(ISNUMBER($F146),VLOOKUP($J146,'Table 1'!$B$13:$C$41,2,FALSE)/12*1000*Study_MW,"")</f>
        <v>5118.9112420506744</v>
      </c>
      <c r="E146" s="260">
        <f t="shared" si="37"/>
        <v>56671.830135408527</v>
      </c>
      <c r="F146" s="259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1360.1916925099999</v>
      </c>
      <c r="G146" s="261">
        <f t="shared" si="34"/>
        <v>41.664590695176507</v>
      </c>
      <c r="I146" s="262">
        <f t="shared" si="31"/>
        <v>145</v>
      </c>
      <c r="J146" s="256">
        <f t="shared" si="38"/>
        <v>2037</v>
      </c>
      <c r="K146" s="159">
        <f t="shared" si="32"/>
        <v>50072</v>
      </c>
      <c r="V146" s="237" t="str">
        <f t="shared" si="33"/>
        <v>Winter</v>
      </c>
      <c r="AA146" s="257">
        <f t="shared" si="35"/>
        <v>2.2200000000000001E-2</v>
      </c>
      <c r="AB146" s="258">
        <f t="shared" si="39"/>
        <v>0</v>
      </c>
    </row>
    <row r="147" spans="2:28" ht="17.45" hidden="1" customHeight="1" outlineLevel="1">
      <c r="B147" s="159">
        <f t="shared" si="36"/>
        <v>50100</v>
      </c>
      <c r="C147" s="259" cm="1">
        <f t="array" ref="C147">IF($J147&lt;=$AD$1,IF(F147="","",-INDEX([1]Delta!$F$1:$JR$1000,$L$13,$I147))*1000*IF(MONTH($B147)=12,IF(MOD($J147,4)=0,31/29,31/30),1),(C135*(1+$AA147)*F147/F135))</f>
        <v>24344.589667220134</v>
      </c>
      <c r="D147" s="260">
        <f>IF(ISNUMBER($F147),VLOOKUP($J147,'Table 1'!$B$13:$C$41,2,FALSE)/12*1000*Study_MW,"")</f>
        <v>5118.9112420506744</v>
      </c>
      <c r="E147" s="260">
        <f t="shared" si="37"/>
        <v>29463.50090927081</v>
      </c>
      <c r="F147" s="259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1628.6597730799997</v>
      </c>
      <c r="G147" s="261">
        <f t="shared" si="34"/>
        <v>18.090642009013116</v>
      </c>
      <c r="I147" s="262">
        <f t="shared" si="31"/>
        <v>146</v>
      </c>
      <c r="J147" s="256">
        <f t="shared" si="38"/>
        <v>2037</v>
      </c>
      <c r="K147" s="159">
        <f t="shared" si="32"/>
        <v>50100</v>
      </c>
      <c r="V147" s="237" t="str">
        <f t="shared" si="33"/>
        <v>Winter</v>
      </c>
      <c r="AA147" s="257">
        <f t="shared" si="35"/>
        <v>2.2200000000000001E-2</v>
      </c>
      <c r="AB147" s="258">
        <f t="shared" si="39"/>
        <v>0</v>
      </c>
    </row>
    <row r="148" spans="2:28" ht="17.45" hidden="1" customHeight="1" outlineLevel="1">
      <c r="B148" s="159">
        <f t="shared" si="36"/>
        <v>50131</v>
      </c>
      <c r="C148" s="259" cm="1">
        <f t="array" ref="C148">IF($J148&lt;=$AD$1,IF(F148="","",-INDEX([1]Delta!$F$1:$JR$1000,$L$13,$I148))*1000*IF(MONTH($B148)=12,IF(MOD($J148,4)=0,31/29,31/30),1),(C136*(1+$AA148)*F148/F136))</f>
        <v>44961.387729970738</v>
      </c>
      <c r="D148" s="260">
        <f>IF(ISNUMBER($F148),VLOOKUP($J148,'Table 1'!$B$13:$C$41,2,FALSE)/12*1000*Study_MW,"")</f>
        <v>5118.9112420506744</v>
      </c>
      <c r="E148" s="260">
        <f t="shared" si="37"/>
        <v>50080.29897202141</v>
      </c>
      <c r="F148" s="259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1640.3453638199996</v>
      </c>
      <c r="G148" s="261">
        <f t="shared" si="34"/>
        <v>30.53033835228182</v>
      </c>
      <c r="I148" s="262">
        <f t="shared" si="31"/>
        <v>147</v>
      </c>
      <c r="J148" s="256">
        <f t="shared" si="38"/>
        <v>2037</v>
      </c>
      <c r="K148" s="159">
        <f t="shared" si="32"/>
        <v>50131</v>
      </c>
      <c r="V148" s="237" t="str">
        <f t="shared" si="33"/>
        <v>Winter</v>
      </c>
      <c r="AA148" s="257">
        <f t="shared" si="35"/>
        <v>2.2200000000000001E-2</v>
      </c>
      <c r="AB148" s="258">
        <f t="shared" si="39"/>
        <v>0</v>
      </c>
    </row>
    <row r="149" spans="2:28" ht="17.45" hidden="1" customHeight="1" outlineLevel="1">
      <c r="B149" s="159">
        <f t="shared" si="36"/>
        <v>50161</v>
      </c>
      <c r="C149" s="259" cm="1">
        <f t="array" ref="C149">IF($J149&lt;=$AD$1,IF(F149="","",-INDEX([1]Delta!$F$1:$JR$1000,$L$13,$I149))*1000*IF(MONTH($B149)=12,IF(MOD($J149,4)=0,31/29,31/30),1),(C137*(1+$AA149)*F149/F137))</f>
        <v>48042.39735439478</v>
      </c>
      <c r="D149" s="260">
        <f>IF(ISNUMBER($F149),VLOOKUP($J149,'Table 1'!$B$13:$C$41,2,FALSE)/12*1000*Study_MW,"")</f>
        <v>5118.9112420506744</v>
      </c>
      <c r="E149" s="260">
        <f t="shared" si="37"/>
        <v>53161.308596445451</v>
      </c>
      <c r="F149" s="259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2305.7846276099999</v>
      </c>
      <c r="G149" s="261">
        <f t="shared" si="34"/>
        <v>23.055626254021998</v>
      </c>
      <c r="I149" s="262">
        <f t="shared" si="31"/>
        <v>148</v>
      </c>
      <c r="J149" s="256">
        <f t="shared" si="38"/>
        <v>2037</v>
      </c>
      <c r="K149" s="159">
        <f t="shared" si="32"/>
        <v>50161</v>
      </c>
      <c r="V149" s="237" t="str">
        <f t="shared" si="33"/>
        <v>Summer</v>
      </c>
      <c r="AA149" s="257">
        <f t="shared" si="35"/>
        <v>2.2200000000000001E-2</v>
      </c>
      <c r="AB149" s="258">
        <f t="shared" si="39"/>
        <v>0</v>
      </c>
    </row>
    <row r="150" spans="2:28" ht="17.45" hidden="1" customHeight="1" outlineLevel="1">
      <c r="B150" s="159">
        <f t="shared" si="36"/>
        <v>50192</v>
      </c>
      <c r="C150" s="259" cm="1">
        <f t="array" ref="C150">IF($J150&lt;=$AD$1,IF(F150="","",-INDEX([1]Delta!$F$1:$JR$1000,$L$13,$I150))*1000*IF(MONTH($B150)=12,IF(MOD($J150,4)=0,31/29,31/30),1),(C138*(1+$AA150)*F150/F138))</f>
        <v>58655.408068487304</v>
      </c>
      <c r="D150" s="260">
        <f>IF(ISNUMBER($F150),VLOOKUP($J150,'Table 1'!$B$13:$C$41,2,FALSE)/12*1000*Study_MW,"")</f>
        <v>5118.9112420506744</v>
      </c>
      <c r="E150" s="260">
        <f t="shared" si="37"/>
        <v>63774.319310537976</v>
      </c>
      <c r="F150" s="259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2474.9362335600003</v>
      </c>
      <c r="G150" s="261">
        <f t="shared" si="34"/>
        <v>25.768065635696665</v>
      </c>
      <c r="I150" s="262">
        <f t="shared" si="31"/>
        <v>149</v>
      </c>
      <c r="J150" s="256">
        <f t="shared" si="38"/>
        <v>2037</v>
      </c>
      <c r="K150" s="159">
        <f t="shared" si="32"/>
        <v>50192</v>
      </c>
      <c r="V150" s="237" t="str">
        <f t="shared" si="33"/>
        <v>Summer</v>
      </c>
      <c r="AA150" s="257">
        <f t="shared" si="35"/>
        <v>2.2200000000000001E-2</v>
      </c>
      <c r="AB150" s="258">
        <f t="shared" si="39"/>
        <v>0</v>
      </c>
    </row>
    <row r="151" spans="2:28" ht="17.45" hidden="1" customHeight="1" outlineLevel="1">
      <c r="B151" s="159">
        <f t="shared" si="36"/>
        <v>50222</v>
      </c>
      <c r="C151" s="259" cm="1">
        <f t="array" ref="C151">IF($J151&lt;=$AD$1,IF(F151="","",-INDEX([1]Delta!$F$1:$JR$1000,$L$13,$I151))*1000*IF(MONTH($B151)=12,IF(MOD($J151,4)=0,31/29,31/30),1),(C139*(1+$AA151)*F151/F139))</f>
        <v>119989.8037322273</v>
      </c>
      <c r="D151" s="260">
        <f>IF(ISNUMBER($F151),VLOOKUP($J151,'Table 1'!$B$13:$C$41,2,FALSE)/12*1000*Study_MW,"")</f>
        <v>5118.9112420506744</v>
      </c>
      <c r="E151" s="260">
        <f t="shared" si="37"/>
        <v>125108.71497427797</v>
      </c>
      <c r="F151" s="259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2365.2675303900005</v>
      </c>
      <c r="G151" s="261">
        <f t="shared" si="34"/>
        <v>52.894107481215556</v>
      </c>
      <c r="I151" s="262">
        <f t="shared" si="31"/>
        <v>150</v>
      </c>
      <c r="J151" s="256">
        <f t="shared" si="38"/>
        <v>2037</v>
      </c>
      <c r="K151" s="159">
        <f t="shared" si="32"/>
        <v>50222</v>
      </c>
      <c r="V151" s="237" t="str">
        <f t="shared" si="33"/>
        <v>Summer</v>
      </c>
      <c r="AA151" s="257">
        <f t="shared" si="35"/>
        <v>2.2200000000000001E-2</v>
      </c>
      <c r="AB151" s="258">
        <f t="shared" si="39"/>
        <v>0</v>
      </c>
    </row>
    <row r="152" spans="2:28" ht="17.45" hidden="1" customHeight="1" outlineLevel="1">
      <c r="B152" s="159">
        <f t="shared" si="36"/>
        <v>50253</v>
      </c>
      <c r="C152" s="259" cm="1">
        <f t="array" ref="C152">IF($J152&lt;=$AD$1,IF(F152="","",-INDEX([1]Delta!$F$1:$JR$1000,$L$13,$I152))*1000*IF(MONTH($B152)=12,IF(MOD($J152,4)=0,31/29,31/30),1),(C140*(1+$AA152)*F152/F140))</f>
        <v>129870.34707775456</v>
      </c>
      <c r="D152" s="260">
        <f>IF(ISNUMBER($F152),VLOOKUP($J152,'Table 1'!$B$13:$C$41,2,FALSE)/12*1000*Study_MW,"")</f>
        <v>5118.9112420506744</v>
      </c>
      <c r="E152" s="260">
        <f t="shared" si="37"/>
        <v>134989.25831980523</v>
      </c>
      <c r="F152" s="259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2297.4372022800007</v>
      </c>
      <c r="G152" s="261">
        <f t="shared" si="34"/>
        <v>58.756451835044928</v>
      </c>
      <c r="I152" s="262">
        <f t="shared" si="31"/>
        <v>151</v>
      </c>
      <c r="J152" s="256">
        <f t="shared" si="38"/>
        <v>2037</v>
      </c>
      <c r="K152" s="159">
        <f t="shared" si="32"/>
        <v>50253</v>
      </c>
      <c r="V152" s="237" t="str">
        <f t="shared" si="33"/>
        <v>Summer</v>
      </c>
      <c r="AA152" s="257">
        <f t="shared" si="35"/>
        <v>2.2200000000000001E-2</v>
      </c>
      <c r="AB152" s="258">
        <f t="shared" si="39"/>
        <v>0</v>
      </c>
    </row>
    <row r="153" spans="2:28" ht="17.45" hidden="1" customHeight="1" outlineLevel="1">
      <c r="B153" s="159">
        <f t="shared" si="36"/>
        <v>50284</v>
      </c>
      <c r="C153" s="259" cm="1">
        <f t="array" ref="C153">IF($J153&lt;=$AD$1,IF(F153="","",-INDEX([1]Delta!$F$1:$JR$1000,$L$13,$I153))*1000*IF(MONTH($B153)=12,IF(MOD($J153,4)=0,31/29,31/30),1),(C141*(1+$AA153)*F153/F141))</f>
        <v>66241.707843291806</v>
      </c>
      <c r="D153" s="260">
        <f>IF(ISNUMBER($F153),VLOOKUP($J153,'Table 1'!$B$13:$C$41,2,FALSE)/12*1000*Study_MW,"")</f>
        <v>5118.9112420506744</v>
      </c>
      <c r="E153" s="260">
        <f t="shared" si="37"/>
        <v>71360.619085342478</v>
      </c>
      <c r="F153" s="259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1607.6345664299997</v>
      </c>
      <c r="G153" s="261">
        <f t="shared" si="34"/>
        <v>44.388582191169057</v>
      </c>
      <c r="I153" s="262">
        <f t="shared" si="31"/>
        <v>152</v>
      </c>
      <c r="J153" s="256">
        <f t="shared" si="38"/>
        <v>2037</v>
      </c>
      <c r="K153" s="159">
        <f t="shared" si="32"/>
        <v>50284</v>
      </c>
      <c r="V153" s="237" t="str">
        <f t="shared" si="33"/>
        <v>Winter</v>
      </c>
      <c r="AA153" s="257">
        <f t="shared" si="35"/>
        <v>2.2200000000000001E-2</v>
      </c>
      <c r="AB153" s="258">
        <f t="shared" si="39"/>
        <v>0</v>
      </c>
    </row>
    <row r="154" spans="2:28" ht="17.45" hidden="1" customHeight="1" outlineLevel="1">
      <c r="B154" s="159">
        <f t="shared" si="36"/>
        <v>50314</v>
      </c>
      <c r="C154" s="259" cm="1">
        <f t="array" ref="C154">IF($J154&lt;=$AD$1,IF(F154="","",-INDEX([1]Delta!$F$1:$JR$1000,$L$13,$I154))*1000*IF(MONTH($B154)=12,IF(MOD($J154,4)=0,31/29,31/30),1),(C142*(1+$AA154)*F154/F142))</f>
        <v>77170.550896364148</v>
      </c>
      <c r="D154" s="260">
        <f>IF(ISNUMBER($F154),VLOOKUP($J154,'Table 1'!$B$13:$C$41,2,FALSE)/12*1000*Study_MW,"")</f>
        <v>5118.9112420506744</v>
      </c>
      <c r="E154" s="260">
        <f t="shared" si="37"/>
        <v>82289.462138414819</v>
      </c>
      <c r="F154" s="259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1791.0587048099997</v>
      </c>
      <c r="G154" s="261">
        <f t="shared" si="34"/>
        <v>45.944592389641585</v>
      </c>
      <c r="I154" s="262">
        <f t="shared" ref="I154:I217" si="40">I142+13</f>
        <v>153</v>
      </c>
      <c r="J154" s="256">
        <f t="shared" si="38"/>
        <v>2037</v>
      </c>
      <c r="K154" s="159">
        <f t="shared" ref="K154:K192" si="41">IF(ISNUMBER(F154),IF(F154&lt;&gt;0,B154,""),"")</f>
        <v>50314</v>
      </c>
      <c r="V154" s="237" t="str">
        <f t="shared" si="33"/>
        <v>Winter</v>
      </c>
      <c r="AA154" s="257">
        <f t="shared" si="35"/>
        <v>2.2200000000000001E-2</v>
      </c>
      <c r="AB154" s="258">
        <f t="shared" si="39"/>
        <v>0</v>
      </c>
    </row>
    <row r="155" spans="2:28" ht="17.45" hidden="1" customHeight="1" outlineLevel="1">
      <c r="B155" s="159">
        <f t="shared" si="36"/>
        <v>50345</v>
      </c>
      <c r="C155" s="259" cm="1">
        <f t="array" ref="C155">IF($J155&lt;=$AD$1,IF(F155="","",-INDEX([1]Delta!$F$1:$JR$1000,$L$13,$I155))*1000*IF(MONTH($B155)=12,IF(MOD($J155,4)=0,31/29,31/30),1),(C143*(1+$AA155)*F155/F143))</f>
        <v>59144.446281337878</v>
      </c>
      <c r="D155" s="260">
        <f>IF(ISNUMBER($F155),VLOOKUP($J155,'Table 1'!$B$13:$C$41,2,FALSE)/12*1000*Study_MW,"")</f>
        <v>5118.9112420506744</v>
      </c>
      <c r="E155" s="260">
        <f t="shared" si="37"/>
        <v>64263.357523388549</v>
      </c>
      <c r="F155" s="259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1255.3350756500004</v>
      </c>
      <c r="G155" s="261">
        <f t="shared" si="34"/>
        <v>51.192194633861881</v>
      </c>
      <c r="I155" s="262">
        <f t="shared" si="40"/>
        <v>154</v>
      </c>
      <c r="J155" s="256">
        <f t="shared" si="38"/>
        <v>2037</v>
      </c>
      <c r="K155" s="159">
        <f t="shared" si="41"/>
        <v>50345</v>
      </c>
      <c r="V155" s="237" t="str">
        <f t="shared" si="33"/>
        <v>Winter</v>
      </c>
      <c r="AA155" s="257">
        <f t="shared" si="35"/>
        <v>2.2200000000000001E-2</v>
      </c>
      <c r="AB155" s="258">
        <f t="shared" si="39"/>
        <v>0</v>
      </c>
    </row>
    <row r="156" spans="2:28" ht="17.45" hidden="1" customHeight="1" outlineLevel="1">
      <c r="B156" s="160">
        <f t="shared" si="36"/>
        <v>50375</v>
      </c>
      <c r="C156" s="266" cm="1">
        <f t="array" ref="C156">IF($J156&lt;=$AD$1,IF(F156="","",-INDEX([1]Delta!$F$1:$JR$1000,$L$13,$I156))*1000*IF(MONTH($B156)=12,IF(MOD($J156,4)=0,31/29,31/30),1),(C144*(1+$AA156)*F156/F144))</f>
        <v>47982.376445338021</v>
      </c>
      <c r="D156" s="267">
        <f>IF(ISNUMBER($F156),VLOOKUP($J156,'Table 1'!$B$13:$C$41,2,FALSE)/12*1000*Study_MW,"")</f>
        <v>5118.9112420506744</v>
      </c>
      <c r="E156" s="267">
        <f t="shared" si="37"/>
        <v>53101.287687388693</v>
      </c>
      <c r="F156" s="266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864.17920339666671</v>
      </c>
      <c r="G156" s="268">
        <f t="shared" si="34"/>
        <v>61.447078891361244</v>
      </c>
      <c r="I156" s="269">
        <f t="shared" si="40"/>
        <v>155</v>
      </c>
      <c r="J156" s="256">
        <f t="shared" si="38"/>
        <v>2037</v>
      </c>
      <c r="K156" s="160">
        <f t="shared" si="41"/>
        <v>50375</v>
      </c>
      <c r="V156" s="237" t="str">
        <f t="shared" si="33"/>
        <v>Winter</v>
      </c>
      <c r="AA156" s="257">
        <f t="shared" si="35"/>
        <v>2.2200000000000001E-2</v>
      </c>
      <c r="AB156" s="258">
        <f t="shared" si="39"/>
        <v>0</v>
      </c>
    </row>
    <row r="157" spans="2:28" ht="17.45" hidden="1" customHeight="1" outlineLevel="1">
      <c r="B157" s="158">
        <f t="shared" si="36"/>
        <v>50406</v>
      </c>
      <c r="C157" s="250" cm="1">
        <f t="array" ref="C157">IF($J157&lt;=$AD$1,IF(F157="","",-INDEX([1]Delta!$F$1:$JR$1000,$L$13,$I157))*1000*IF(MONTH($B157)=12,IF(MOD($J157,4)=0,31/29,31/30),1),(C145*(1+$AA157)*F157/F145))</f>
        <v>38641.855362337083</v>
      </c>
      <c r="D157" s="251">
        <f>IF(ISNUMBER($F157),VLOOKUP($J157,'Table 1'!$B$13:$C$41,2,FALSE)/12*1000*Study_MW,"")</f>
        <v>5232.6375918860367</v>
      </c>
      <c r="E157" s="252">
        <f t="shared" si="37"/>
        <v>43874.492954223118</v>
      </c>
      <c r="F157" s="253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952.92296130000011</v>
      </c>
      <c r="G157" s="254">
        <f t="shared" si="34"/>
        <v>46.042014660207677</v>
      </c>
      <c r="I157" s="270">
        <f t="shared" si="40"/>
        <v>157</v>
      </c>
      <c r="J157" s="256">
        <f t="shared" si="38"/>
        <v>2038</v>
      </c>
      <c r="K157" s="158">
        <f t="shared" si="41"/>
        <v>50406</v>
      </c>
      <c r="V157" s="237" t="str">
        <f t="shared" si="33"/>
        <v>Winter</v>
      </c>
      <c r="AA157" s="257">
        <f t="shared" si="35"/>
        <v>2.2200000000000001E-2</v>
      </c>
      <c r="AB157" s="258">
        <f t="shared" si="39"/>
        <v>0</v>
      </c>
    </row>
    <row r="158" spans="2:28" ht="17.45" hidden="1" customHeight="1" outlineLevel="1">
      <c r="B158" s="159">
        <f t="shared" si="36"/>
        <v>50437</v>
      </c>
      <c r="C158" s="259" cm="1">
        <f t="array" ref="C158">IF($J158&lt;=$AD$1,IF(F158="","",-INDEX([1]Delta!$F$1:$JR$1000,$L$13,$I158))*1000*IF(MONTH($B158)=12,IF(MOD($J158,4)=0,31/29,31/30),1),(C146*(1+$AA158)*F158/F146))</f>
        <v>41257.686416225624</v>
      </c>
      <c r="D158" s="260">
        <f>IF(ISNUMBER($F158),VLOOKUP($J158,'Table 1'!$B$13:$C$41,2,FALSE)/12*1000*Study_MW,"")</f>
        <v>5232.6375918860367</v>
      </c>
      <c r="E158" s="260">
        <f t="shared" si="37"/>
        <v>46490.32400811166</v>
      </c>
      <c r="F158" s="259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1311.92230303</v>
      </c>
      <c r="G158" s="261">
        <f t="shared" si="34"/>
        <v>35.436796752931301</v>
      </c>
      <c r="I158" s="262">
        <f t="shared" si="40"/>
        <v>158</v>
      </c>
      <c r="J158" s="256">
        <f t="shared" si="38"/>
        <v>2038</v>
      </c>
      <c r="K158" s="159">
        <f t="shared" si="41"/>
        <v>50437</v>
      </c>
      <c r="V158" s="237" t="str">
        <f t="shared" si="33"/>
        <v>Winter</v>
      </c>
      <c r="AA158" s="257">
        <f t="shared" si="35"/>
        <v>2.2200000000000001E-2</v>
      </c>
      <c r="AB158" s="258">
        <f t="shared" si="39"/>
        <v>0</v>
      </c>
    </row>
    <row r="159" spans="2:28" ht="17.45" hidden="1" customHeight="1" outlineLevel="1">
      <c r="B159" s="159">
        <f t="shared" si="36"/>
        <v>50465</v>
      </c>
      <c r="C159" s="259" cm="1">
        <f t="array" ref="C159">IF($J159&lt;=$AD$1,IF(F159="","",-INDEX([1]Delta!$F$1:$JR$1000,$L$13,$I159))*1000*IF(MONTH($B159)=12,IF(MOD($J159,4)=0,31/29,31/30),1),(C147*(1+$AA159)*F159/F147))</f>
        <v>37771.215759959887</v>
      </c>
      <c r="D159" s="260">
        <f>IF(ISNUMBER($F159),VLOOKUP($J159,'Table 1'!$B$13:$C$41,2,FALSE)/12*1000*Study_MW,"")</f>
        <v>5232.6375918860367</v>
      </c>
      <c r="E159" s="260">
        <f t="shared" si="37"/>
        <v>43003.853351845923</v>
      </c>
      <c r="F159" s="259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1681.6553800199999</v>
      </c>
      <c r="G159" s="261">
        <f t="shared" si="34"/>
        <v>25.572334179036421</v>
      </c>
      <c r="I159" s="262">
        <f t="shared" si="40"/>
        <v>159</v>
      </c>
      <c r="J159" s="256">
        <f t="shared" si="38"/>
        <v>2038</v>
      </c>
      <c r="K159" s="159">
        <f t="shared" si="41"/>
        <v>50465</v>
      </c>
      <c r="V159" s="237" t="str">
        <f t="shared" si="33"/>
        <v>Winter</v>
      </c>
      <c r="AA159" s="257">
        <f t="shared" si="35"/>
        <v>2.2200000000000001E-2</v>
      </c>
      <c r="AB159" s="258">
        <f t="shared" si="39"/>
        <v>0</v>
      </c>
    </row>
    <row r="160" spans="2:28" ht="17.45" hidden="1" customHeight="1" outlineLevel="1">
      <c r="B160" s="159">
        <f t="shared" si="36"/>
        <v>50496</v>
      </c>
      <c r="C160" s="259" cm="1">
        <f t="array" ref="C160">IF($J160&lt;=$AD$1,IF(F160="","",-INDEX([1]Delta!$F$1:$JR$1000,$L$13,$I160))*1000*IF(MONTH($B160)=12,IF(MOD($J160,4)=0,31/29,31/30),1),(C148*(1+$AA160)*F160/F148))</f>
        <v>36386.711185448803</v>
      </c>
      <c r="D160" s="260">
        <f>IF(ISNUMBER($F160),VLOOKUP($J160,'Table 1'!$B$13:$C$41,2,FALSE)/12*1000*Study_MW,"")</f>
        <v>5232.6375918860367</v>
      </c>
      <c r="E160" s="260">
        <f t="shared" si="37"/>
        <v>41619.348777334839</v>
      </c>
      <c r="F160" s="259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1588.6975463899998</v>
      </c>
      <c r="G160" s="261">
        <f t="shared" si="34"/>
        <v>26.197150534981663</v>
      </c>
      <c r="I160" s="262">
        <f t="shared" si="40"/>
        <v>160</v>
      </c>
      <c r="J160" s="256">
        <f t="shared" si="38"/>
        <v>2038</v>
      </c>
      <c r="K160" s="159">
        <f t="shared" si="41"/>
        <v>50496</v>
      </c>
      <c r="V160" s="237" t="str">
        <f t="shared" si="33"/>
        <v>Winter</v>
      </c>
      <c r="AA160" s="257">
        <f t="shared" si="35"/>
        <v>2.2200000000000001E-2</v>
      </c>
      <c r="AB160" s="258">
        <f t="shared" si="39"/>
        <v>0</v>
      </c>
    </row>
    <row r="161" spans="2:28" ht="17.45" hidden="1" customHeight="1" outlineLevel="1">
      <c r="B161" s="159">
        <f t="shared" si="36"/>
        <v>50526</v>
      </c>
      <c r="C161" s="259" cm="1">
        <f t="array" ref="C161">IF($J161&lt;=$AD$1,IF(F161="","",-INDEX([1]Delta!$F$1:$JR$1000,$L$13,$I161))*1000*IF(MONTH($B161)=12,IF(MOD($J161,4)=0,31/29,31/30),1),(C149*(1+$AA161)*F161/F149))</f>
        <v>68013.875020027626</v>
      </c>
      <c r="D161" s="260">
        <f>IF(ISNUMBER($F161),VLOOKUP($J161,'Table 1'!$B$13:$C$41,2,FALSE)/12*1000*Study_MW,"")</f>
        <v>5232.6375918860367</v>
      </c>
      <c r="E161" s="260">
        <f t="shared" si="37"/>
        <v>73246.512611913669</v>
      </c>
      <c r="F161" s="259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2361.8999017299998</v>
      </c>
      <c r="G161" s="261">
        <f t="shared" si="34"/>
        <v>31.011692137445557</v>
      </c>
      <c r="I161" s="262">
        <f t="shared" si="40"/>
        <v>161</v>
      </c>
      <c r="J161" s="256">
        <f t="shared" si="38"/>
        <v>2038</v>
      </c>
      <c r="K161" s="159">
        <f t="shared" si="41"/>
        <v>50526</v>
      </c>
      <c r="V161" s="237" t="str">
        <f t="shared" si="33"/>
        <v>Summer</v>
      </c>
      <c r="AA161" s="257">
        <f t="shared" si="35"/>
        <v>2.2200000000000001E-2</v>
      </c>
      <c r="AB161" s="258">
        <f t="shared" si="39"/>
        <v>0</v>
      </c>
    </row>
    <row r="162" spans="2:28" ht="17.45" hidden="1" customHeight="1" outlineLevel="1">
      <c r="B162" s="159">
        <f t="shared" si="36"/>
        <v>50557</v>
      </c>
      <c r="C162" s="259" cm="1">
        <f t="array" ref="C162">IF($J162&lt;=$AD$1,IF(F162="","",-INDEX([1]Delta!$F$1:$JR$1000,$L$13,$I162))*1000*IF(MONTH($B162)=12,IF(MOD($J162,4)=0,31/29,31/30),1),(C150*(1+$AA162)*F162/F150))</f>
        <v>78553.828866119147</v>
      </c>
      <c r="D162" s="260">
        <f>IF(ISNUMBER($F162),VLOOKUP($J162,'Table 1'!$B$13:$C$41,2,FALSE)/12*1000*Study_MW,"")</f>
        <v>5232.6375918860367</v>
      </c>
      <c r="E162" s="260">
        <f t="shared" si="37"/>
        <v>83786.46645800519</v>
      </c>
      <c r="F162" s="259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2468.9910553499999</v>
      </c>
      <c r="G162" s="261">
        <f t="shared" si="34"/>
        <v>33.935508302652707</v>
      </c>
      <c r="I162" s="262">
        <f t="shared" si="40"/>
        <v>162</v>
      </c>
      <c r="J162" s="256">
        <f t="shared" si="38"/>
        <v>2038</v>
      </c>
      <c r="K162" s="159">
        <f t="shared" si="41"/>
        <v>50557</v>
      </c>
      <c r="V162" s="237" t="str">
        <f t="shared" si="33"/>
        <v>Summer</v>
      </c>
      <c r="AA162" s="257">
        <f t="shared" si="35"/>
        <v>2.2200000000000001E-2</v>
      </c>
      <c r="AB162" s="258">
        <f t="shared" si="39"/>
        <v>0</v>
      </c>
    </row>
    <row r="163" spans="2:28" ht="17.45" hidden="1" customHeight="1" outlineLevel="1">
      <c r="B163" s="159">
        <f t="shared" si="36"/>
        <v>50587</v>
      </c>
      <c r="C163" s="259" cm="1">
        <f t="array" ref="C163">IF($J163&lt;=$AD$1,IF(F163="","",-INDEX([1]Delta!$F$1:$JR$1000,$L$13,$I163))*1000*IF(MONTH($B163)=12,IF(MOD($J163,4)=0,31/29,31/30),1),(C151*(1+$AA163)*F163/F151))</f>
        <v>78251.258400414372</v>
      </c>
      <c r="D163" s="260">
        <f>IF(ISNUMBER($F163),VLOOKUP($J163,'Table 1'!$B$13:$C$41,2,FALSE)/12*1000*Study_MW,"")</f>
        <v>5232.6375918860367</v>
      </c>
      <c r="E163" s="260">
        <f t="shared" si="37"/>
        <v>83483.895992300415</v>
      </c>
      <c r="F163" s="259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2313.7703568400002</v>
      </c>
      <c r="G163" s="261">
        <f t="shared" si="34"/>
        <v>36.08132317258891</v>
      </c>
      <c r="I163" s="262">
        <f t="shared" si="40"/>
        <v>163</v>
      </c>
      <c r="J163" s="256">
        <f t="shared" si="38"/>
        <v>2038</v>
      </c>
      <c r="K163" s="159">
        <f t="shared" si="41"/>
        <v>50587</v>
      </c>
      <c r="V163" s="237" t="str">
        <f t="shared" si="33"/>
        <v>Summer</v>
      </c>
      <c r="AA163" s="257">
        <f t="shared" si="35"/>
        <v>2.2200000000000001E-2</v>
      </c>
      <c r="AB163" s="258">
        <f t="shared" si="39"/>
        <v>0</v>
      </c>
    </row>
    <row r="164" spans="2:28" ht="17.45" hidden="1" customHeight="1" outlineLevel="1">
      <c r="B164" s="159">
        <f t="shared" si="36"/>
        <v>50618</v>
      </c>
      <c r="C164" s="259" cm="1">
        <f t="array" ref="C164">IF($J164&lt;=$AD$1,IF(F164="","",-INDEX([1]Delta!$F$1:$JR$1000,$L$13,$I164))*1000*IF(MONTH($B164)=12,IF(MOD($J164,4)=0,31/29,31/30),1),(C152*(1+$AA164)*F164/F152))</f>
        <v>135732.3602794786</v>
      </c>
      <c r="D164" s="260">
        <f>IF(ISNUMBER($F164),VLOOKUP($J164,'Table 1'!$B$13:$C$41,2,FALSE)/12*1000*Study_MW,"")</f>
        <v>5232.6375918860367</v>
      </c>
      <c r="E164" s="260">
        <f t="shared" si="37"/>
        <v>140964.99787136464</v>
      </c>
      <c r="F164" s="259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2318.4360877599997</v>
      </c>
      <c r="G164" s="261">
        <f t="shared" si="34"/>
        <v>60.801761418215591</v>
      </c>
      <c r="I164" s="262">
        <f t="shared" si="40"/>
        <v>164</v>
      </c>
      <c r="J164" s="256">
        <f t="shared" si="38"/>
        <v>2038</v>
      </c>
      <c r="K164" s="159">
        <f t="shared" si="41"/>
        <v>50618</v>
      </c>
      <c r="V164" s="237" t="str">
        <f t="shared" si="33"/>
        <v>Summer</v>
      </c>
      <c r="AA164" s="257">
        <f t="shared" si="35"/>
        <v>2.2200000000000001E-2</v>
      </c>
      <c r="AB164" s="258">
        <f t="shared" si="39"/>
        <v>0</v>
      </c>
    </row>
    <row r="165" spans="2:28" ht="17.45" hidden="1" customHeight="1" outlineLevel="1">
      <c r="B165" s="159">
        <f t="shared" si="36"/>
        <v>50649</v>
      </c>
      <c r="C165" s="259" cm="1">
        <f t="array" ref="C165">IF($J165&lt;=$AD$1,IF(F165="","",-INDEX([1]Delta!$F$1:$JR$1000,$L$13,$I165))*1000*IF(MONTH($B165)=12,IF(MOD($J165,4)=0,31/29,31/30),1),(C153*(1+$AA165)*F165/F153))</f>
        <v>69961.436420562677</v>
      </c>
      <c r="D165" s="260">
        <f>IF(ISNUMBER($F165),VLOOKUP($J165,'Table 1'!$B$13:$C$41,2,FALSE)/12*1000*Study_MW,"")</f>
        <v>5232.6375918860367</v>
      </c>
      <c r="E165" s="260">
        <f t="shared" si="37"/>
        <v>75194.07401244872</v>
      </c>
      <c r="F165" s="259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1577.7149645000002</v>
      </c>
      <c r="G165" s="261">
        <f t="shared" si="34"/>
        <v>47.660113331230761</v>
      </c>
      <c r="I165" s="262">
        <f t="shared" si="40"/>
        <v>165</v>
      </c>
      <c r="J165" s="256">
        <f t="shared" si="38"/>
        <v>2038</v>
      </c>
      <c r="K165" s="159">
        <f t="shared" si="41"/>
        <v>50649</v>
      </c>
      <c r="V165" s="237" t="str">
        <f t="shared" si="33"/>
        <v>Winter</v>
      </c>
      <c r="AA165" s="257">
        <f t="shared" si="35"/>
        <v>2.2200000000000001E-2</v>
      </c>
      <c r="AB165" s="258">
        <f t="shared" si="39"/>
        <v>0</v>
      </c>
    </row>
    <row r="166" spans="2:28" ht="17.45" hidden="1" customHeight="1" outlineLevel="1">
      <c r="B166" s="159">
        <f t="shared" si="36"/>
        <v>50679</v>
      </c>
      <c r="C166" s="259" cm="1">
        <f t="array" ref="C166">IF($J166&lt;=$AD$1,IF(F166="","",-INDEX([1]Delta!$F$1:$JR$1000,$L$13,$I166))*1000*IF(MONTH($B166)=12,IF(MOD($J166,4)=0,31/29,31/30),1),(C154*(1+$AA166)*F166/F154))</f>
        <v>75320.422119737486</v>
      </c>
      <c r="D166" s="260">
        <f>IF(ISNUMBER($F166),VLOOKUP($J166,'Table 1'!$B$13:$C$41,2,FALSE)/12*1000*Study_MW,"")</f>
        <v>5232.6375918860367</v>
      </c>
      <c r="E166" s="260">
        <f t="shared" si="37"/>
        <v>80553.059711623529</v>
      </c>
      <c r="F166" s="259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1777.7419049400003</v>
      </c>
      <c r="G166" s="261">
        <f t="shared" si="34"/>
        <v>45.312010414887666</v>
      </c>
      <c r="I166" s="262">
        <f t="shared" si="40"/>
        <v>166</v>
      </c>
      <c r="J166" s="256">
        <f t="shared" si="38"/>
        <v>2038</v>
      </c>
      <c r="K166" s="159">
        <f t="shared" si="41"/>
        <v>50679</v>
      </c>
      <c r="V166" s="237" t="str">
        <f t="shared" si="33"/>
        <v>Winter</v>
      </c>
      <c r="AA166" s="257">
        <f t="shared" si="35"/>
        <v>2.2200000000000001E-2</v>
      </c>
      <c r="AB166" s="258">
        <f t="shared" si="39"/>
        <v>0</v>
      </c>
    </row>
    <row r="167" spans="2:28" ht="17.45" hidden="1" customHeight="1" outlineLevel="1">
      <c r="B167" s="159">
        <f t="shared" si="36"/>
        <v>50710</v>
      </c>
      <c r="C167" s="259" cm="1">
        <f t="array" ref="C167">IF($J167&lt;=$AD$1,IF(F167="","",-INDEX([1]Delta!$F$1:$JR$1000,$L$13,$I167))*1000*IF(MONTH($B167)=12,IF(MOD($J167,4)=0,31/29,31/30),1),(C155*(1+$AA167)*F167/F155))</f>
        <v>58507.678818830755</v>
      </c>
      <c r="D167" s="260">
        <f>IF(ISNUMBER($F167),VLOOKUP($J167,'Table 1'!$B$13:$C$41,2,FALSE)/12*1000*Study_MW,"")</f>
        <v>5232.6375918860367</v>
      </c>
      <c r="E167" s="260">
        <f t="shared" si="37"/>
        <v>63740.31641071679</v>
      </c>
      <c r="F167" s="259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1236.80411918</v>
      </c>
      <c r="G167" s="261">
        <f t="shared" si="34"/>
        <v>51.536306697439329</v>
      </c>
      <c r="I167" s="262">
        <f t="shared" si="40"/>
        <v>167</v>
      </c>
      <c r="J167" s="256">
        <f t="shared" si="38"/>
        <v>2038</v>
      </c>
      <c r="K167" s="159">
        <f t="shared" si="41"/>
        <v>50710</v>
      </c>
      <c r="V167" s="237" t="str">
        <f t="shared" si="33"/>
        <v>Winter</v>
      </c>
      <c r="AA167" s="257">
        <f t="shared" si="35"/>
        <v>2.2200000000000001E-2</v>
      </c>
      <c r="AB167" s="258">
        <f t="shared" si="39"/>
        <v>0</v>
      </c>
    </row>
    <row r="168" spans="2:28" ht="17.45" hidden="1" customHeight="1" outlineLevel="1">
      <c r="B168" s="160">
        <f t="shared" si="36"/>
        <v>50740</v>
      </c>
      <c r="C168" s="266" cm="1">
        <f t="array" ref="C168">IF($J168&lt;=$AD$1,IF(F168="","",-INDEX([1]Delta!$F$1:$JR$1000,$L$13,$I168))*1000*IF(MONTH($B168)=12,IF(MOD($J168,4)=0,31/29,31/30),1),(C156*(1+$AA168)*F168/F156))</f>
        <v>50590.299142869</v>
      </c>
      <c r="D168" s="267">
        <f>IF(ISNUMBER($F168),VLOOKUP($J168,'Table 1'!$B$13:$C$41,2,FALSE)/12*1000*Study_MW,"")</f>
        <v>5232.6375918860367</v>
      </c>
      <c r="E168" s="267">
        <f t="shared" si="37"/>
        <v>55822.936734755036</v>
      </c>
      <c r="F168" s="266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830.41920943333355</v>
      </c>
      <c r="G168" s="268">
        <f t="shared" si="34"/>
        <v>67.22259805724849</v>
      </c>
      <c r="I168" s="269">
        <f t="shared" si="40"/>
        <v>168</v>
      </c>
      <c r="J168" s="256">
        <f t="shared" si="38"/>
        <v>2038</v>
      </c>
      <c r="K168" s="160">
        <f t="shared" si="41"/>
        <v>50740</v>
      </c>
      <c r="V168" s="237" t="str">
        <f t="shared" si="33"/>
        <v>Winter</v>
      </c>
      <c r="AA168" s="257">
        <f t="shared" si="35"/>
        <v>2.2200000000000001E-2</v>
      </c>
      <c r="AB168" s="258">
        <f t="shared" si="39"/>
        <v>0</v>
      </c>
    </row>
    <row r="169" spans="2:28" ht="17.45" hidden="1" customHeight="1" outlineLevel="1">
      <c r="B169" s="158">
        <f t="shared" si="36"/>
        <v>50771</v>
      </c>
      <c r="C169" s="250" cm="1">
        <f t="array" ref="C169">IF($J169&lt;=$AD$1,IF(F169="","",-INDEX([1]Delta!$F$1:$JR$1000,$L$13,$I169))*1000*IF(MONTH($B169)=12,IF(MOD($J169,4)=0,31/29,31/30),1),(C157*(1+$AA169)*F169/F157))</f>
        <v>47382.175687031122</v>
      </c>
      <c r="D169" s="251">
        <f>IF(ISNUMBER($F169),VLOOKUP($J169,'Table 1'!$B$13:$C$41,2,FALSE)/12*1000*Study_MW,"")</f>
        <v>5348.8149406402626</v>
      </c>
      <c r="E169" s="252">
        <f t="shared" si="37"/>
        <v>52730.990627671388</v>
      </c>
      <c r="F169" s="253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989.3462682400002</v>
      </c>
      <c r="G169" s="254">
        <f t="shared" si="34"/>
        <v>53.298821980172121</v>
      </c>
      <c r="I169" s="270">
        <f t="shared" si="40"/>
        <v>170</v>
      </c>
      <c r="J169" s="256">
        <f t="shared" si="38"/>
        <v>2039</v>
      </c>
      <c r="K169" s="158">
        <f t="shared" si="41"/>
        <v>50771</v>
      </c>
      <c r="V169" s="237" t="str">
        <f t="shared" si="33"/>
        <v>Winter</v>
      </c>
      <c r="AA169" s="257">
        <f t="shared" si="35"/>
        <v>2.2200000000000001E-2</v>
      </c>
      <c r="AB169" s="258">
        <f t="shared" si="39"/>
        <v>0</v>
      </c>
    </row>
    <row r="170" spans="2:28" ht="17.45" hidden="1" customHeight="1" outlineLevel="1">
      <c r="B170" s="159">
        <f t="shared" si="36"/>
        <v>50802</v>
      </c>
      <c r="C170" s="259" cm="1">
        <f t="array" ref="C170">IF($J170&lt;=$AD$1,IF(F170="","",-INDEX([1]Delta!$F$1:$JR$1000,$L$13,$I170))*1000*IF(MONTH($B170)=12,IF(MOD($J170,4)=0,31/29,31/30),1),(C158*(1+$AA170)*F170/F158))</f>
        <v>48698.083803465124</v>
      </c>
      <c r="D170" s="260">
        <f>IF(ISNUMBER($F170),VLOOKUP($J170,'Table 1'!$B$13:$C$41,2,FALSE)/12*1000*Study_MW,"")</f>
        <v>5348.8149406402626</v>
      </c>
      <c r="E170" s="260">
        <f t="shared" si="37"/>
        <v>54046.898744105391</v>
      </c>
      <c r="F170" s="259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1254.6609907400007</v>
      </c>
      <c r="G170" s="261">
        <f t="shared" si="34"/>
        <v>43.07689419133726</v>
      </c>
      <c r="I170" s="262">
        <f t="shared" si="40"/>
        <v>171</v>
      </c>
      <c r="J170" s="256">
        <f t="shared" si="38"/>
        <v>2039</v>
      </c>
      <c r="K170" s="159">
        <f t="shared" si="41"/>
        <v>50802</v>
      </c>
      <c r="V170" s="237" t="str">
        <f t="shared" si="33"/>
        <v>Winter</v>
      </c>
      <c r="AA170" s="257">
        <f t="shared" si="35"/>
        <v>2.2200000000000001E-2</v>
      </c>
      <c r="AB170" s="258">
        <f t="shared" si="39"/>
        <v>0</v>
      </c>
    </row>
    <row r="171" spans="2:28" ht="17.45" hidden="1" customHeight="1" outlineLevel="1">
      <c r="B171" s="159">
        <f t="shared" si="36"/>
        <v>50830</v>
      </c>
      <c r="C171" s="259" cm="1">
        <f t="array" ref="C171">IF($J171&lt;=$AD$1,IF(F171="","",-INDEX([1]Delta!$F$1:$JR$1000,$L$13,$I171))*1000*IF(MONTH($B171)=12,IF(MOD($J171,4)=0,31/29,31/30),1),(C159*(1+$AA171)*F171/F159))</f>
        <v>36725.229087329353</v>
      </c>
      <c r="D171" s="260">
        <f>IF(ISNUMBER($F171),VLOOKUP($J171,'Table 1'!$B$13:$C$41,2,FALSE)/12*1000*Study_MW,"")</f>
        <v>5348.8149406402626</v>
      </c>
      <c r="E171" s="260">
        <f t="shared" si="37"/>
        <v>42074.044027969619</v>
      </c>
      <c r="F171" s="259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1736.3013122400005</v>
      </c>
      <c r="G171" s="261">
        <f t="shared" si="34"/>
        <v>24.231994603338716</v>
      </c>
      <c r="I171" s="262">
        <f t="shared" si="40"/>
        <v>172</v>
      </c>
      <c r="J171" s="256">
        <f t="shared" si="38"/>
        <v>2039</v>
      </c>
      <c r="K171" s="159">
        <f t="shared" si="41"/>
        <v>50830</v>
      </c>
      <c r="V171" s="237" t="str">
        <f t="shared" si="33"/>
        <v>Winter</v>
      </c>
      <c r="AA171" s="257">
        <f t="shared" si="35"/>
        <v>2.2200000000000001E-2</v>
      </c>
      <c r="AB171" s="258">
        <f t="shared" si="39"/>
        <v>0</v>
      </c>
    </row>
    <row r="172" spans="2:28" ht="17.45" hidden="1" customHeight="1" outlineLevel="1">
      <c r="B172" s="159">
        <f t="shared" si="36"/>
        <v>50861</v>
      </c>
      <c r="C172" s="259" cm="1">
        <f t="array" ref="C172">IF($J172&lt;=$AD$1,IF(F172="","",-INDEX([1]Delta!$F$1:$JR$1000,$L$13,$I172))*1000*IF(MONTH($B172)=12,IF(MOD($J172,4)=0,31/29,31/30),1),(C160*(1+$AA172)*F172/F160))</f>
        <v>14634.524837965728</v>
      </c>
      <c r="D172" s="260">
        <f>IF(ISNUMBER($F172),VLOOKUP($J172,'Table 1'!$B$13:$C$41,2,FALSE)/12*1000*Study_MW,"")</f>
        <v>5348.8149406402626</v>
      </c>
      <c r="E172" s="260">
        <f t="shared" si="37"/>
        <v>19983.33977860599</v>
      </c>
      <c r="F172" s="259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1512.02268787</v>
      </c>
      <c r="G172" s="261">
        <f t="shared" si="34"/>
        <v>13.216296249335187</v>
      </c>
      <c r="I172" s="262">
        <f t="shared" si="40"/>
        <v>173</v>
      </c>
      <c r="J172" s="256">
        <f t="shared" si="38"/>
        <v>2039</v>
      </c>
      <c r="K172" s="159">
        <f t="shared" si="41"/>
        <v>50861</v>
      </c>
      <c r="V172" s="237" t="str">
        <f t="shared" si="33"/>
        <v>Winter</v>
      </c>
      <c r="AA172" s="257">
        <f t="shared" si="35"/>
        <v>2.2200000000000001E-2</v>
      </c>
      <c r="AB172" s="258">
        <f t="shared" si="39"/>
        <v>0</v>
      </c>
    </row>
    <row r="173" spans="2:28" ht="17.45" hidden="1" customHeight="1" outlineLevel="1">
      <c r="B173" s="159">
        <f t="shared" si="36"/>
        <v>50891</v>
      </c>
      <c r="C173" s="259" cm="1">
        <f t="array" ref="C173">IF($J173&lt;=$AD$1,IF(F173="","",-INDEX([1]Delta!$F$1:$JR$1000,$L$13,$I173))*1000*IF(MONTH($B173)=12,IF(MOD($J173,4)=0,31/29,31/30),1),(C161*(1+$AA173)*F173/F161))</f>
        <v>43981.197163797333</v>
      </c>
      <c r="D173" s="260">
        <f>IF(ISNUMBER($F173),VLOOKUP($J173,'Table 1'!$B$13:$C$41,2,FALSE)/12*1000*Study_MW,"")</f>
        <v>5348.8149406402626</v>
      </c>
      <c r="E173" s="260">
        <f t="shared" si="37"/>
        <v>49330.012104437599</v>
      </c>
      <c r="F173" s="259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2367.1058358</v>
      </c>
      <c r="G173" s="261">
        <f t="shared" si="34"/>
        <v>20.839799960936585</v>
      </c>
      <c r="I173" s="262">
        <f t="shared" si="40"/>
        <v>174</v>
      </c>
      <c r="J173" s="256">
        <f t="shared" si="38"/>
        <v>2039</v>
      </c>
      <c r="K173" s="159">
        <f t="shared" si="41"/>
        <v>50891</v>
      </c>
      <c r="V173" s="237" t="str">
        <f t="shared" si="33"/>
        <v>Summer</v>
      </c>
      <c r="AA173" s="257">
        <f t="shared" si="35"/>
        <v>2.2200000000000001E-2</v>
      </c>
      <c r="AB173" s="258">
        <f t="shared" si="39"/>
        <v>0</v>
      </c>
    </row>
    <row r="174" spans="2:28" ht="17.45" hidden="1" customHeight="1" outlineLevel="1">
      <c r="B174" s="159">
        <f t="shared" si="36"/>
        <v>50922</v>
      </c>
      <c r="C174" s="259" cm="1">
        <f t="array" ref="C174">IF($J174&lt;=$AD$1,IF(F174="","",-INDEX([1]Delta!$F$1:$JR$1000,$L$13,$I174))*1000*IF(MONTH($B174)=12,IF(MOD($J174,4)=0,31/29,31/30),1),(C162*(1+$AA174)*F174/F162))</f>
        <v>90294.180562355905</v>
      </c>
      <c r="D174" s="260">
        <f>IF(ISNUMBER($F174),VLOOKUP($J174,'Table 1'!$B$13:$C$41,2,FALSE)/12*1000*Study_MW,"")</f>
        <v>5348.8149406402626</v>
      </c>
      <c r="E174" s="260">
        <f t="shared" si="37"/>
        <v>95642.995502996171</v>
      </c>
      <c r="F174" s="259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2535.3135889800001</v>
      </c>
      <c r="G174" s="261">
        <f t="shared" si="34"/>
        <v>37.724325668713426</v>
      </c>
      <c r="I174" s="262">
        <f t="shared" si="40"/>
        <v>175</v>
      </c>
      <c r="J174" s="256">
        <f t="shared" si="38"/>
        <v>2039</v>
      </c>
      <c r="K174" s="159">
        <f t="shared" si="41"/>
        <v>50922</v>
      </c>
      <c r="V174" s="237" t="str">
        <f t="shared" si="33"/>
        <v>Summer</v>
      </c>
      <c r="AA174" s="257">
        <f t="shared" si="35"/>
        <v>2.2200000000000001E-2</v>
      </c>
      <c r="AB174" s="258">
        <f t="shared" si="39"/>
        <v>0</v>
      </c>
    </row>
    <row r="175" spans="2:28" ht="17.45" hidden="1" customHeight="1" outlineLevel="1">
      <c r="B175" s="159">
        <f t="shared" si="36"/>
        <v>50952</v>
      </c>
      <c r="C175" s="259" cm="1">
        <f t="array" ref="C175">IF($J175&lt;=$AD$1,IF(F175="","",-INDEX([1]Delta!$F$1:$JR$1000,$L$13,$I175))*1000*IF(MONTH($B175)=12,IF(MOD($J175,4)=0,31/29,31/30),1),(C163*(1+$AA175)*F175/F163))</f>
        <v>111194.20684114448</v>
      </c>
      <c r="D175" s="260">
        <f>IF(ISNUMBER($F175),VLOOKUP($J175,'Table 1'!$B$13:$C$41,2,FALSE)/12*1000*Study_MW,"")</f>
        <v>5348.8149406402626</v>
      </c>
      <c r="E175" s="260">
        <f t="shared" si="37"/>
        <v>116543.02178178474</v>
      </c>
      <c r="F175" s="259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2298.1132473299999</v>
      </c>
      <c r="G175" s="261">
        <f t="shared" si="34"/>
        <v>50.712479864596347</v>
      </c>
      <c r="I175" s="262">
        <f t="shared" si="40"/>
        <v>176</v>
      </c>
      <c r="J175" s="256">
        <f t="shared" si="38"/>
        <v>2039</v>
      </c>
      <c r="K175" s="159">
        <f t="shared" si="41"/>
        <v>50952</v>
      </c>
      <c r="V175" s="237" t="str">
        <f t="shared" si="33"/>
        <v>Summer</v>
      </c>
      <c r="AA175" s="257">
        <f t="shared" si="35"/>
        <v>2.2200000000000001E-2</v>
      </c>
      <c r="AB175" s="258">
        <f t="shared" si="39"/>
        <v>0</v>
      </c>
    </row>
    <row r="176" spans="2:28" ht="17.45" hidden="1" customHeight="1" outlineLevel="1">
      <c r="B176" s="159">
        <f t="shared" si="36"/>
        <v>50983</v>
      </c>
      <c r="C176" s="259" cm="1">
        <f t="array" ref="C176">IF($J176&lt;=$AD$1,IF(F176="","",-INDEX([1]Delta!$F$1:$JR$1000,$L$13,$I176))*1000*IF(MONTH($B176)=12,IF(MOD($J176,4)=0,31/29,31/30),1),(C164*(1+$AA176)*F176/F164))</f>
        <v>128758.80236978992</v>
      </c>
      <c r="D176" s="260">
        <f>IF(ISNUMBER($F176),VLOOKUP($J176,'Table 1'!$B$13:$C$41,2,FALSE)/12*1000*Study_MW,"")</f>
        <v>5348.8149406402626</v>
      </c>
      <c r="E176" s="260">
        <f t="shared" si="37"/>
        <v>134107.61731043019</v>
      </c>
      <c r="F176" s="259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2296.0924637299995</v>
      </c>
      <c r="G176" s="261">
        <f t="shared" si="34"/>
        <v>58.406888846528645</v>
      </c>
      <c r="I176" s="262">
        <f t="shared" si="40"/>
        <v>177</v>
      </c>
      <c r="J176" s="256">
        <f t="shared" si="38"/>
        <v>2039</v>
      </c>
      <c r="K176" s="159">
        <f t="shared" si="41"/>
        <v>50983</v>
      </c>
      <c r="V176" s="237" t="str">
        <f t="shared" si="33"/>
        <v>Summer</v>
      </c>
      <c r="AA176" s="257">
        <f t="shared" si="35"/>
        <v>2.2200000000000001E-2</v>
      </c>
      <c r="AB176" s="258">
        <f t="shared" si="39"/>
        <v>0</v>
      </c>
    </row>
    <row r="177" spans="2:28" ht="17.45" hidden="1" customHeight="1" outlineLevel="1">
      <c r="B177" s="159">
        <f t="shared" si="36"/>
        <v>51014</v>
      </c>
      <c r="C177" s="259" cm="1">
        <f t="array" ref="C177">IF($J177&lt;=$AD$1,IF(F177="","",-INDEX([1]Delta!$F$1:$JR$1000,$L$13,$I177))*1000*IF(MONTH($B177)=12,IF(MOD($J177,4)=0,31/29,31/30),1),(C165*(1+$AA177)*F177/F165))</f>
        <v>64457.357074075844</v>
      </c>
      <c r="D177" s="260">
        <f>IF(ISNUMBER($F177),VLOOKUP($J177,'Table 1'!$B$13:$C$41,2,FALSE)/12*1000*Study_MW,"")</f>
        <v>5348.8149406402626</v>
      </c>
      <c r="E177" s="260">
        <f t="shared" si="37"/>
        <v>69806.17201471611</v>
      </c>
      <c r="F177" s="259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1509.1210944300005</v>
      </c>
      <c r="G177" s="261">
        <f t="shared" si="34"/>
        <v>46.256176706006556</v>
      </c>
      <c r="I177" s="262">
        <f t="shared" si="40"/>
        <v>178</v>
      </c>
      <c r="J177" s="256">
        <f t="shared" si="38"/>
        <v>2039</v>
      </c>
      <c r="K177" s="159">
        <f t="shared" si="41"/>
        <v>51014</v>
      </c>
      <c r="V177" s="237" t="str">
        <f t="shared" si="33"/>
        <v>Winter</v>
      </c>
      <c r="AA177" s="257">
        <f t="shared" si="35"/>
        <v>2.2200000000000001E-2</v>
      </c>
      <c r="AB177" s="258">
        <f t="shared" si="39"/>
        <v>0</v>
      </c>
    </row>
    <row r="178" spans="2:28" ht="17.45" hidden="1" customHeight="1" outlineLevel="1">
      <c r="B178" s="159">
        <f t="shared" si="36"/>
        <v>51044</v>
      </c>
      <c r="C178" s="259" cm="1">
        <f t="array" ref="C178">IF($J178&lt;=$AD$1,IF(F178="","",-INDEX([1]Delta!$F$1:$JR$1000,$L$13,$I178))*1000*IF(MONTH($B178)=12,IF(MOD($J178,4)=0,31/29,31/30),1),(C166*(1+$AA178)*F178/F166))</f>
        <v>64737.613638615585</v>
      </c>
      <c r="D178" s="260">
        <f>IF(ISNUMBER($F178),VLOOKUP($J178,'Table 1'!$B$13:$C$41,2,FALSE)/12*1000*Study_MW,"")</f>
        <v>5348.8149406402626</v>
      </c>
      <c r="E178" s="260">
        <f t="shared" si="37"/>
        <v>70086.428579255851</v>
      </c>
      <c r="F178" s="259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1797.7515310299998</v>
      </c>
      <c r="G178" s="261">
        <f t="shared" si="34"/>
        <v>38.985603610695129</v>
      </c>
      <c r="I178" s="262">
        <f t="shared" si="40"/>
        <v>179</v>
      </c>
      <c r="J178" s="256">
        <f t="shared" si="38"/>
        <v>2039</v>
      </c>
      <c r="K178" s="159">
        <f t="shared" si="41"/>
        <v>51044</v>
      </c>
      <c r="V178" s="237" t="str">
        <f t="shared" si="33"/>
        <v>Winter</v>
      </c>
      <c r="AA178" s="257">
        <f t="shared" si="35"/>
        <v>2.2200000000000001E-2</v>
      </c>
      <c r="AB178" s="258">
        <f t="shared" si="39"/>
        <v>0</v>
      </c>
    </row>
    <row r="179" spans="2:28" ht="17.45" hidden="1" customHeight="1" outlineLevel="1">
      <c r="B179" s="159">
        <f t="shared" si="36"/>
        <v>51075</v>
      </c>
      <c r="C179" s="259" cm="1">
        <f t="array" ref="C179">IF($J179&lt;=$AD$1,IF(F179="","",-INDEX([1]Delta!$F$1:$JR$1000,$L$13,$I179))*1000*IF(MONTH($B179)=12,IF(MOD($J179,4)=0,31/29,31/30),1),(C167*(1+$AA179)*F179/F167))</f>
        <v>67124.959034903441</v>
      </c>
      <c r="D179" s="260">
        <f>IF(ISNUMBER($F179),VLOOKUP($J179,'Table 1'!$B$13:$C$41,2,FALSE)/12*1000*Study_MW,"")</f>
        <v>5348.8149406402626</v>
      </c>
      <c r="E179" s="260">
        <f t="shared" si="37"/>
        <v>72473.773975543707</v>
      </c>
      <c r="F179" s="259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1218.1646629600002</v>
      </c>
      <c r="G179" s="261">
        <f t="shared" si="34"/>
        <v>59.494234383257151</v>
      </c>
      <c r="I179" s="262">
        <f t="shared" si="40"/>
        <v>180</v>
      </c>
      <c r="J179" s="256">
        <f t="shared" si="38"/>
        <v>2039</v>
      </c>
      <c r="K179" s="159">
        <f t="shared" si="41"/>
        <v>51075</v>
      </c>
      <c r="V179" s="237" t="str">
        <f t="shared" si="33"/>
        <v>Winter</v>
      </c>
      <c r="AA179" s="257">
        <f t="shared" si="35"/>
        <v>2.2200000000000001E-2</v>
      </c>
      <c r="AB179" s="258">
        <f t="shared" si="39"/>
        <v>0</v>
      </c>
    </row>
    <row r="180" spans="2:28" ht="17.45" hidden="1" customHeight="1" outlineLevel="1">
      <c r="B180" s="160">
        <f t="shared" si="36"/>
        <v>51105</v>
      </c>
      <c r="C180" s="266" cm="1">
        <f t="array" ref="C180">IF($J180&lt;=$AD$1,IF(F180="","",-INDEX([1]Delta!$F$1:$JR$1000,$L$13,$I180))*1000*IF(MONTH($B180)=12,IF(MOD($J180,4)=0,31/29,31/30),1),(C168*(1+$AA180)*F180/F168))</f>
        <v>42656.674010150411</v>
      </c>
      <c r="D180" s="267">
        <f>IF(ISNUMBER($F180),VLOOKUP($J180,'Table 1'!$B$13:$C$41,2,FALSE)/12*1000*Study_MW,"")</f>
        <v>5348.8149406402626</v>
      </c>
      <c r="E180" s="267">
        <f t="shared" si="37"/>
        <v>48005.488950790677</v>
      </c>
      <c r="F180" s="266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803.22287613933327</v>
      </c>
      <c r="G180" s="268">
        <f t="shared" si="34"/>
        <v>59.766087815535862</v>
      </c>
      <c r="I180" s="269">
        <f t="shared" si="40"/>
        <v>181</v>
      </c>
      <c r="J180" s="256">
        <f t="shared" si="38"/>
        <v>2039</v>
      </c>
      <c r="K180" s="160">
        <f t="shared" si="41"/>
        <v>51105</v>
      </c>
      <c r="V180" s="237" t="str">
        <f t="shared" si="33"/>
        <v>Winter</v>
      </c>
      <c r="AA180" s="257">
        <f t="shared" si="35"/>
        <v>2.2200000000000001E-2</v>
      </c>
      <c r="AB180" s="258">
        <f t="shared" si="39"/>
        <v>0</v>
      </c>
    </row>
    <row r="181" spans="2:28" ht="17.45" hidden="1" customHeight="1" outlineLevel="1">
      <c r="B181" s="158">
        <f t="shared" si="36"/>
        <v>51136</v>
      </c>
      <c r="C181" s="250" cm="1">
        <f t="array" ref="C181">IF($J181&lt;=$AD$1,IF(F181="","",-INDEX([1]Delta!$F$1:$JR$1000,$L$13,$I181))*1000*IF(MONTH($B181)=12,IF(MOD($J181,4)=0,31/29,31/30),1),(C169*(1+$AA181)*F181/F169))</f>
        <v>53606.934834620915</v>
      </c>
      <c r="D181" s="251">
        <f>IF(ISNUMBER($F181),VLOOKUP($J181,'Table 1'!$B$13:$C$41,2,FALSE)/12*1000*Study_MW,"")</f>
        <v>5467.4432883133532</v>
      </c>
      <c r="E181" s="252">
        <f t="shared" si="37"/>
        <v>59074.378122934271</v>
      </c>
      <c r="F181" s="253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1013.71885459</v>
      </c>
      <c r="G181" s="254">
        <f t="shared" si="34"/>
        <v>58.274913064359431</v>
      </c>
      <c r="I181" s="270">
        <f t="shared" si="40"/>
        <v>183</v>
      </c>
      <c r="J181" s="256">
        <f t="shared" si="38"/>
        <v>2040</v>
      </c>
      <c r="K181" s="158">
        <f t="shared" si="41"/>
        <v>51136</v>
      </c>
      <c r="V181" s="237" t="str">
        <f t="shared" si="33"/>
        <v>Winter</v>
      </c>
      <c r="AA181" s="257">
        <f t="shared" si="35"/>
        <v>2.2200000000000001E-2</v>
      </c>
      <c r="AB181" s="258">
        <f t="shared" si="39"/>
        <v>0</v>
      </c>
    </row>
    <row r="182" spans="2:28" ht="17.45" hidden="1" customHeight="1" outlineLevel="1">
      <c r="B182" s="159">
        <f t="shared" si="36"/>
        <v>51167</v>
      </c>
      <c r="C182" s="259" cm="1">
        <f t="array" ref="C182">IF($J182&lt;=$AD$1,IF(F182="","",-INDEX([1]Delta!$F$1:$JR$1000,$L$13,$I182))*1000*IF(MONTH($B182)=12,IF(MOD($J182,4)=0,31/29,31/30),1),(C170*(1+$AA182)*F182/F170))</f>
        <v>46197.808879951481</v>
      </c>
      <c r="D182" s="260">
        <f>IF(ISNUMBER($F182),VLOOKUP($J182,'Table 1'!$B$13:$C$41,2,FALSE)/12*1000*Study_MW,"")</f>
        <v>5467.4432883133532</v>
      </c>
      <c r="E182" s="260">
        <f t="shared" si="37"/>
        <v>51665.252168264837</v>
      </c>
      <c r="F182" s="259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1251.45266608</v>
      </c>
      <c r="G182" s="261">
        <f t="shared" si="34"/>
        <v>41.284223981158625</v>
      </c>
      <c r="I182" s="262">
        <f t="shared" si="40"/>
        <v>184</v>
      </c>
      <c r="J182" s="256">
        <f t="shared" si="38"/>
        <v>2040</v>
      </c>
      <c r="K182" s="159">
        <f t="shared" si="41"/>
        <v>51167</v>
      </c>
      <c r="V182" s="237" t="str">
        <f t="shared" si="33"/>
        <v>Winter</v>
      </c>
      <c r="AA182" s="257">
        <f t="shared" si="35"/>
        <v>2.2200000000000001E-2</v>
      </c>
      <c r="AB182" s="258">
        <f t="shared" si="39"/>
        <v>0</v>
      </c>
    </row>
    <row r="183" spans="2:28" ht="17.45" hidden="1" customHeight="1" outlineLevel="1">
      <c r="B183" s="159">
        <f t="shared" si="36"/>
        <v>51196</v>
      </c>
      <c r="C183" s="259" cm="1">
        <f t="array" ref="C183">IF($J183&lt;=$AD$1,IF(F183="","",-INDEX([1]Delta!$F$1:$JR$1000,$L$13,$I183))*1000*IF(MONTH($B183)=12,IF(MOD($J183,4)=0,31/29,31/30),1),(C171*(1+$AA183)*F183/F171))</f>
        <v>38185.76654131175</v>
      </c>
      <c r="D183" s="260">
        <f>IF(ISNUMBER($F183),VLOOKUP($J183,'Table 1'!$B$13:$C$41,2,FALSE)/12*1000*Study_MW,"")</f>
        <v>5467.4432883133532</v>
      </c>
      <c r="E183" s="260">
        <f t="shared" si="37"/>
        <v>43653.209829625106</v>
      </c>
      <c r="F183" s="259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1780.03325739</v>
      </c>
      <c r="G183" s="261">
        <f t="shared" si="34"/>
        <v>24.523816983977181</v>
      </c>
      <c r="I183" s="262">
        <f t="shared" si="40"/>
        <v>185</v>
      </c>
      <c r="J183" s="256">
        <f t="shared" si="38"/>
        <v>2040</v>
      </c>
      <c r="K183" s="159">
        <f t="shared" si="41"/>
        <v>51196</v>
      </c>
      <c r="V183" s="237" t="str">
        <f t="shared" si="33"/>
        <v>Winter</v>
      </c>
      <c r="AA183" s="257">
        <f t="shared" si="35"/>
        <v>2.2200000000000001E-2</v>
      </c>
      <c r="AB183" s="258">
        <f t="shared" si="39"/>
        <v>0</v>
      </c>
    </row>
    <row r="184" spans="2:28" ht="17.45" hidden="1" customHeight="1" outlineLevel="1">
      <c r="B184" s="159">
        <f t="shared" si="36"/>
        <v>51227</v>
      </c>
      <c r="C184" s="259" cm="1">
        <f t="array" ref="C184">IF($J184&lt;=$AD$1,IF(F184="","",-INDEX([1]Delta!$F$1:$JR$1000,$L$13,$I184))*1000*IF(MONTH($B184)=12,IF(MOD($J184,4)=0,31/29,31/30),1),(C172*(1+$AA184)*F184/F172))</f>
        <v>32353.198687866097</v>
      </c>
      <c r="D184" s="260">
        <f>IF(ISNUMBER($F184),VLOOKUP($J184,'Table 1'!$B$13:$C$41,2,FALSE)/12*1000*Study_MW,"")</f>
        <v>5467.4432883133532</v>
      </c>
      <c r="E184" s="260">
        <f t="shared" si="37"/>
        <v>37820.641976179453</v>
      </c>
      <c r="F184" s="259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1557.8251366000002</v>
      </c>
      <c r="G184" s="261">
        <f t="shared" si="34"/>
        <v>24.277848063694833</v>
      </c>
      <c r="I184" s="262">
        <f t="shared" si="40"/>
        <v>186</v>
      </c>
      <c r="J184" s="256">
        <f t="shared" si="38"/>
        <v>2040</v>
      </c>
      <c r="K184" s="159">
        <f t="shared" si="41"/>
        <v>51227</v>
      </c>
      <c r="V184" s="237" t="str">
        <f t="shared" si="33"/>
        <v>Winter</v>
      </c>
      <c r="AA184" s="257">
        <f t="shared" si="35"/>
        <v>2.2200000000000001E-2</v>
      </c>
      <c r="AB184" s="258">
        <f t="shared" si="39"/>
        <v>0</v>
      </c>
    </row>
    <row r="185" spans="2:28" ht="17.45" hidden="1" customHeight="1" outlineLevel="1">
      <c r="B185" s="159">
        <f t="shared" si="36"/>
        <v>51257</v>
      </c>
      <c r="C185" s="259" cm="1">
        <f t="array" ref="C185">IF($J185&lt;=$AD$1,IF(F185="","",-INDEX([1]Delta!$F$1:$JR$1000,$L$13,$I185))*1000*IF(MONTH($B185)=12,IF(MOD($J185,4)=0,31/29,31/30),1),(C173*(1+$AA185)*F185/F173))</f>
        <v>48587.322524181218</v>
      </c>
      <c r="D185" s="260">
        <f>IF(ISNUMBER($F185),VLOOKUP($J185,'Table 1'!$B$13:$C$41,2,FALSE)/12*1000*Study_MW,"")</f>
        <v>5467.4432883133532</v>
      </c>
      <c r="E185" s="260">
        <f t="shared" si="37"/>
        <v>54054.765812494574</v>
      </c>
      <c r="F185" s="259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2376.7455490799998</v>
      </c>
      <c r="G185" s="261">
        <f t="shared" si="34"/>
        <v>22.743185880128525</v>
      </c>
      <c r="I185" s="262">
        <f t="shared" si="40"/>
        <v>187</v>
      </c>
      <c r="J185" s="256">
        <f t="shared" si="38"/>
        <v>2040</v>
      </c>
      <c r="K185" s="159">
        <f t="shared" si="41"/>
        <v>51257</v>
      </c>
      <c r="V185" s="237" t="str">
        <f t="shared" si="33"/>
        <v>Summer</v>
      </c>
      <c r="AA185" s="257">
        <f t="shared" si="35"/>
        <v>2.2200000000000001E-2</v>
      </c>
      <c r="AB185" s="258">
        <f t="shared" si="39"/>
        <v>0</v>
      </c>
    </row>
    <row r="186" spans="2:28" ht="17.45" hidden="1" customHeight="1" outlineLevel="1">
      <c r="B186" s="159">
        <f t="shared" si="36"/>
        <v>51288</v>
      </c>
      <c r="C186" s="259" cm="1">
        <f t="array" ref="C186">IF($J186&lt;=$AD$1,IF(F186="","",-INDEX([1]Delta!$F$1:$JR$1000,$L$13,$I186))*1000*IF(MONTH($B186)=12,IF(MOD($J186,4)=0,31/29,31/30),1),(C174*(1+$AA186)*F186/F174))</f>
        <v>85015.924375926261</v>
      </c>
      <c r="D186" s="260">
        <f>IF(ISNUMBER($F186),VLOOKUP($J186,'Table 1'!$B$13:$C$41,2,FALSE)/12*1000*Study_MW,"")</f>
        <v>5467.4432883133532</v>
      </c>
      <c r="E186" s="260">
        <f t="shared" si="37"/>
        <v>90483.367664239617</v>
      </c>
      <c r="F186" s="259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2482.6619975799995</v>
      </c>
      <c r="G186" s="261">
        <f t="shared" si="34"/>
        <v>36.446108150219089</v>
      </c>
      <c r="I186" s="262">
        <f t="shared" si="40"/>
        <v>188</v>
      </c>
      <c r="J186" s="256">
        <f t="shared" si="38"/>
        <v>2040</v>
      </c>
      <c r="K186" s="159">
        <f t="shared" si="41"/>
        <v>51288</v>
      </c>
      <c r="V186" s="237" t="str">
        <f t="shared" si="33"/>
        <v>Summer</v>
      </c>
      <c r="AA186" s="257">
        <f t="shared" si="35"/>
        <v>2.2200000000000001E-2</v>
      </c>
      <c r="AB186" s="258">
        <f t="shared" si="39"/>
        <v>0</v>
      </c>
    </row>
    <row r="187" spans="2:28" ht="17.45" hidden="1" customHeight="1" outlineLevel="1">
      <c r="B187" s="159">
        <f t="shared" si="36"/>
        <v>51318</v>
      </c>
      <c r="C187" s="259" cm="1">
        <f t="array" ref="C187">IF($J187&lt;=$AD$1,IF(F187="","",-INDEX([1]Delta!$F$1:$JR$1000,$L$13,$I187))*1000*IF(MONTH($B187)=12,IF(MOD($J187,4)=0,31/29,31/30),1),(C175*(1+$AA187)*F187/F175))</f>
        <v>107427.2125424468</v>
      </c>
      <c r="D187" s="260">
        <f>IF(ISNUMBER($F187),VLOOKUP($J187,'Table 1'!$B$13:$C$41,2,FALSE)/12*1000*Study_MW,"")</f>
        <v>5467.4432883133532</v>
      </c>
      <c r="E187" s="260">
        <f t="shared" si="37"/>
        <v>112894.65583076015</v>
      </c>
      <c r="F187" s="259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2271.0464840099999</v>
      </c>
      <c r="G187" s="261">
        <f t="shared" si="34"/>
        <v>49.710411753184992</v>
      </c>
      <c r="I187" s="262">
        <f t="shared" si="40"/>
        <v>189</v>
      </c>
      <c r="J187" s="256">
        <f t="shared" si="38"/>
        <v>2040</v>
      </c>
      <c r="K187" s="159">
        <f t="shared" si="41"/>
        <v>51318</v>
      </c>
      <c r="V187" s="237" t="str">
        <f t="shared" si="33"/>
        <v>Summer</v>
      </c>
      <c r="AA187" s="257">
        <f t="shared" si="35"/>
        <v>2.2200000000000001E-2</v>
      </c>
      <c r="AB187" s="258">
        <f t="shared" si="39"/>
        <v>0</v>
      </c>
    </row>
    <row r="188" spans="2:28" ht="17.45" hidden="1" customHeight="1" outlineLevel="1">
      <c r="B188" s="159">
        <f t="shared" si="36"/>
        <v>51349</v>
      </c>
      <c r="C188" s="259" cm="1">
        <f t="array" ref="C188">IF($J188&lt;=$AD$1,IF(F188="","",-INDEX([1]Delta!$F$1:$JR$1000,$L$13,$I188))*1000*IF(MONTH($B188)=12,IF(MOD($J188,4)=0,31/29,31/30),1),(C176*(1+$AA188)*F188/F176))</f>
        <v>123355.93262247858</v>
      </c>
      <c r="D188" s="260">
        <f>IF(ISNUMBER($F188),VLOOKUP($J188,'Table 1'!$B$13:$C$41,2,FALSE)/12*1000*Study_MW,"")</f>
        <v>5467.4432883133532</v>
      </c>
      <c r="E188" s="260">
        <f t="shared" si="37"/>
        <v>128823.37591079193</v>
      </c>
      <c r="F188" s="259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2303.0013724399996</v>
      </c>
      <c r="G188" s="261">
        <f t="shared" si="34"/>
        <v>55.937168536858174</v>
      </c>
      <c r="I188" s="262">
        <f t="shared" si="40"/>
        <v>190</v>
      </c>
      <c r="J188" s="256">
        <f t="shared" si="38"/>
        <v>2040</v>
      </c>
      <c r="K188" s="159">
        <f t="shared" si="41"/>
        <v>51349</v>
      </c>
      <c r="V188" s="237" t="str">
        <f t="shared" si="33"/>
        <v>Summer</v>
      </c>
      <c r="AA188" s="257">
        <f t="shared" si="35"/>
        <v>2.2200000000000001E-2</v>
      </c>
      <c r="AB188" s="258">
        <f t="shared" si="39"/>
        <v>0</v>
      </c>
    </row>
    <row r="189" spans="2:28" ht="17.45" hidden="1" customHeight="1" outlineLevel="1">
      <c r="B189" s="159">
        <f t="shared" si="36"/>
        <v>51380</v>
      </c>
      <c r="C189" s="259" cm="1">
        <f t="array" ref="C189">IF($J189&lt;=$AD$1,IF(F189="","",-INDEX([1]Delta!$F$1:$JR$1000,$L$13,$I189))*1000*IF(MONTH($B189)=12,IF(MOD($J189,4)=0,31/29,31/30),1),(C177*(1+$AA189)*F189/F177))</f>
        <v>67346.260356280254</v>
      </c>
      <c r="D189" s="260">
        <f>IF(ISNUMBER($F189),VLOOKUP($J189,'Table 1'!$B$13:$C$41,2,FALSE)/12*1000*Study_MW,"")</f>
        <v>5467.4432883133532</v>
      </c>
      <c r="E189" s="260">
        <f t="shared" si="37"/>
        <v>72813.70364459361</v>
      </c>
      <c r="F189" s="259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1439.7165053200001</v>
      </c>
      <c r="G189" s="261">
        <f t="shared" si="34"/>
        <v>50.575028747350224</v>
      </c>
      <c r="I189" s="262">
        <f t="shared" si="40"/>
        <v>191</v>
      </c>
      <c r="J189" s="256">
        <f t="shared" si="38"/>
        <v>2040</v>
      </c>
      <c r="K189" s="159">
        <f t="shared" si="41"/>
        <v>51380</v>
      </c>
      <c r="V189" s="237" t="str">
        <f t="shared" si="33"/>
        <v>Winter</v>
      </c>
      <c r="AA189" s="257">
        <f t="shared" si="35"/>
        <v>2.2200000000000001E-2</v>
      </c>
      <c r="AB189" s="258">
        <f t="shared" si="39"/>
        <v>0</v>
      </c>
    </row>
    <row r="190" spans="2:28" ht="17.45" hidden="1" customHeight="1" outlineLevel="1">
      <c r="B190" s="159">
        <f t="shared" si="36"/>
        <v>51410</v>
      </c>
      <c r="C190" s="259" cm="1">
        <f t="array" ref="C190">IF($J190&lt;=$AD$1,IF(F190="","",-INDEX([1]Delta!$F$1:$JR$1000,$L$13,$I190))*1000*IF(MONTH($B190)=12,IF(MOD($J190,4)=0,31/29,31/30),1),(C178*(1+$AA190)*F190/F178))</f>
        <v>65663.467742473586</v>
      </c>
      <c r="D190" s="260">
        <f>IF(ISNUMBER($F190),VLOOKUP($J190,'Table 1'!$B$13:$C$41,2,FALSE)/12*1000*Study_MW,"")</f>
        <v>5467.4432883133532</v>
      </c>
      <c r="E190" s="260">
        <f t="shared" si="37"/>
        <v>71130.911030786941</v>
      </c>
      <c r="F190" s="259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1811.6903410700004</v>
      </c>
      <c r="G190" s="261">
        <f t="shared" si="34"/>
        <v>39.262179313036683</v>
      </c>
      <c r="I190" s="262">
        <f t="shared" si="40"/>
        <v>192</v>
      </c>
      <c r="J190" s="256">
        <f t="shared" si="38"/>
        <v>2040</v>
      </c>
      <c r="K190" s="159">
        <f t="shared" si="41"/>
        <v>51410</v>
      </c>
      <c r="V190" s="237" t="str">
        <f t="shared" si="33"/>
        <v>Winter</v>
      </c>
      <c r="AA190" s="257">
        <f t="shared" si="35"/>
        <v>2.2200000000000001E-2</v>
      </c>
      <c r="AB190" s="258">
        <f t="shared" si="39"/>
        <v>0</v>
      </c>
    </row>
    <row r="191" spans="2:28" ht="17.45" hidden="1" customHeight="1" outlineLevel="1">
      <c r="B191" s="159">
        <f t="shared" si="36"/>
        <v>51441</v>
      </c>
      <c r="C191" s="259" cm="1">
        <f t="array" ref="C191">IF($J191&lt;=$AD$1,IF(F191="","",-INDEX([1]Delta!$F$1:$JR$1000,$L$13,$I191))*1000*IF(MONTH($B191)=12,IF(MOD($J191,4)=0,31/29,31/30),1),(C179*(1+$AA191)*F191/F179))</f>
        <v>56595.665478816954</v>
      </c>
      <c r="D191" s="260">
        <f>IF(ISNUMBER($F191),VLOOKUP($J191,'Table 1'!$B$13:$C$41,2,FALSE)/12*1000*Study_MW,"")</f>
        <v>5467.4432883133532</v>
      </c>
      <c r="E191" s="260">
        <f t="shared" si="37"/>
        <v>62063.10876713031</v>
      </c>
      <c r="F191" s="259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1163.4448455500003</v>
      </c>
      <c r="G191" s="261">
        <f t="shared" si="34"/>
        <v>53.344263808045795</v>
      </c>
      <c r="I191" s="262">
        <f t="shared" si="40"/>
        <v>193</v>
      </c>
      <c r="J191" s="256">
        <f t="shared" si="38"/>
        <v>2040</v>
      </c>
      <c r="K191" s="159">
        <f t="shared" si="41"/>
        <v>51441</v>
      </c>
      <c r="V191" s="237" t="str">
        <f t="shared" si="33"/>
        <v>Winter</v>
      </c>
      <c r="AA191" s="257">
        <f t="shared" si="35"/>
        <v>2.2200000000000001E-2</v>
      </c>
      <c r="AB191" s="258">
        <f t="shared" si="39"/>
        <v>0</v>
      </c>
    </row>
    <row r="192" spans="2:28" ht="17.45" hidden="1" customHeight="1" outlineLevel="1">
      <c r="B192" s="160">
        <f t="shared" si="36"/>
        <v>51471</v>
      </c>
      <c r="C192" s="266" cm="1">
        <f t="array" ref="C192">IF($J192&lt;=$AD$1,IF(F192="","",-INDEX([1]Delta!$F$1:$JR$1000,$L$13,$I192))*1000*IF(MONTH($B192)=12,IF(MOD($J192,4)=0,31/29,31/30),1),(C180*(1+$AA192)*F192/F180))</f>
        <v>45404.927056425266</v>
      </c>
      <c r="D192" s="267">
        <f>IF(ISNUMBER($F192),VLOOKUP($J192,'Table 1'!$B$13:$C$41,2,FALSE)/12*1000*Study_MW,"")</f>
        <v>5467.4432883133532</v>
      </c>
      <c r="E192" s="267">
        <f t="shared" si="37"/>
        <v>50872.370344738621</v>
      </c>
      <c r="F192" s="266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777.77181676827593</v>
      </c>
      <c r="G192" s="268">
        <f t="shared" si="34"/>
        <v>65.407834596165614</v>
      </c>
      <c r="I192" s="269">
        <f t="shared" si="40"/>
        <v>194</v>
      </c>
      <c r="J192" s="256">
        <f t="shared" si="38"/>
        <v>2040</v>
      </c>
      <c r="K192" s="160">
        <f t="shared" si="41"/>
        <v>51471</v>
      </c>
      <c r="V192" s="237" t="str">
        <f t="shared" si="33"/>
        <v>Winter</v>
      </c>
      <c r="AA192" s="257">
        <f t="shared" si="35"/>
        <v>2.2200000000000001E-2</v>
      </c>
      <c r="AB192" s="258">
        <f t="shared" si="39"/>
        <v>0</v>
      </c>
    </row>
    <row r="193" spans="2:28" ht="17.45" hidden="1" customHeight="1" outlineLevel="1">
      <c r="B193" s="158">
        <f t="shared" si="36"/>
        <v>51502</v>
      </c>
      <c r="C193" s="250" cm="1">
        <f t="array" ref="C193">IF($J193&lt;=$AD$1,IF(F193="","",-INDEX([1]Delta!$F$1:$JR$1000,$L$13,$I193))*1000*IF(MONTH($B193)=12,IF(MOD($J193,4)=0,31/29,31/30),1),(C181*(1+$AA193)*F193/F181))</f>
        <v>55699.314368597697</v>
      </c>
      <c r="D193" s="251">
        <f>IF(ISNUMBER($F193),VLOOKUP($J193,'Table 1'!$B$13:$C$41,2,FALSE)/12*1000*Study_MW,"")</f>
        <v>5588.7677347971985</v>
      </c>
      <c r="E193" s="252">
        <f t="shared" si="37"/>
        <v>61288.082103394896</v>
      </c>
      <c r="F193" s="253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1038.1447445399999</v>
      </c>
      <c r="G193" s="254">
        <f t="shared" si="34"/>
        <v>59.03616275642905</v>
      </c>
      <c r="I193" s="270">
        <f t="shared" si="40"/>
        <v>196</v>
      </c>
      <c r="J193" s="256">
        <f t="shared" ref="J193:J240" si="42">YEAR(B193)</f>
        <v>2041</v>
      </c>
      <c r="K193" s="158">
        <f t="shared" ref="K193:K240" si="43">IF(ISNUMBER(F193),IF(F193&lt;&gt;0,B193,""),"")</f>
        <v>51502</v>
      </c>
      <c r="M193" s="257"/>
      <c r="V193" s="237" t="str">
        <f t="shared" si="33"/>
        <v>Winter</v>
      </c>
      <c r="AA193" s="257">
        <f t="shared" si="35"/>
        <v>2.2200000000000001E-2</v>
      </c>
      <c r="AB193" s="258">
        <f t="shared" si="39"/>
        <v>0</v>
      </c>
    </row>
    <row r="194" spans="2:28" ht="17.45" hidden="1" customHeight="1" outlineLevel="1">
      <c r="B194" s="159">
        <f t="shared" si="36"/>
        <v>51533</v>
      </c>
      <c r="C194" s="259" cm="1">
        <f t="array" ref="C194">IF($J194&lt;=$AD$1,IF(F194="","",-INDEX([1]Delta!$F$1:$JR$1000,$L$13,$I194))*1000*IF(MONTH($B194)=12,IF(MOD($J194,4)=0,31/29,31/30),1),(C182*(1+$AA194)*F194/F182))</f>
        <v>58009.201447537635</v>
      </c>
      <c r="D194" s="260">
        <f>IF(ISNUMBER($F194),VLOOKUP($J194,'Table 1'!$B$13:$C$41,2,FALSE)/12*1000*Study_MW,"")</f>
        <v>5588.7677347971985</v>
      </c>
      <c r="E194" s="260">
        <f t="shared" si="37"/>
        <v>63597.969182334833</v>
      </c>
      <c r="F194" s="259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1222.6553313499996</v>
      </c>
      <c r="G194" s="261">
        <f t="shared" si="34"/>
        <v>52.01626946828334</v>
      </c>
      <c r="I194" s="262">
        <f t="shared" si="40"/>
        <v>197</v>
      </c>
      <c r="J194" s="256">
        <f t="shared" si="42"/>
        <v>2041</v>
      </c>
      <c r="K194" s="159">
        <f t="shared" si="43"/>
        <v>51533</v>
      </c>
      <c r="M194" s="257"/>
      <c r="V194" s="237" t="str">
        <f t="shared" si="33"/>
        <v>Winter</v>
      </c>
      <c r="AA194" s="257">
        <f t="shared" si="35"/>
        <v>2.2200000000000001E-2</v>
      </c>
      <c r="AB194" s="258">
        <f t="shared" si="39"/>
        <v>0</v>
      </c>
    </row>
    <row r="195" spans="2:28" ht="17.45" hidden="1" customHeight="1" outlineLevel="1">
      <c r="B195" s="159">
        <f t="shared" si="36"/>
        <v>51561</v>
      </c>
      <c r="C195" s="259" cm="1">
        <f t="array" ref="C195">IF($J195&lt;=$AD$1,IF(F195="","",-INDEX([1]Delta!$F$1:$JR$1000,$L$13,$I195))*1000*IF(MONTH($B195)=12,IF(MOD($J195,4)=0,31/29,31/30),1),(C183*(1+$AA195)*F195/F183))</f>
        <v>37600.869336936739</v>
      </c>
      <c r="D195" s="260">
        <f>IF(ISNUMBER($F195),VLOOKUP($J195,'Table 1'!$B$13:$C$41,2,FALSE)/12*1000*Study_MW,"")</f>
        <v>5588.7677347971985</v>
      </c>
      <c r="E195" s="260">
        <f t="shared" si="37"/>
        <v>43189.637071733938</v>
      </c>
      <c r="F195" s="259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1793.8660757700002</v>
      </c>
      <c r="G195" s="261">
        <f t="shared" si="34"/>
        <v>24.076288444885826</v>
      </c>
      <c r="I195" s="262">
        <f t="shared" si="40"/>
        <v>198</v>
      </c>
      <c r="J195" s="256">
        <f t="shared" si="42"/>
        <v>2041</v>
      </c>
      <c r="K195" s="159">
        <f t="shared" si="43"/>
        <v>51561</v>
      </c>
      <c r="M195" s="257"/>
      <c r="V195" s="237" t="str">
        <f t="shared" si="33"/>
        <v>Winter</v>
      </c>
      <c r="AA195" s="257">
        <f t="shared" si="35"/>
        <v>2.2200000000000001E-2</v>
      </c>
      <c r="AB195" s="258">
        <f t="shared" si="39"/>
        <v>0</v>
      </c>
    </row>
    <row r="196" spans="2:28" ht="17.45" hidden="1" customHeight="1" outlineLevel="1">
      <c r="B196" s="159">
        <f t="shared" si="36"/>
        <v>51592</v>
      </c>
      <c r="C196" s="259" cm="1">
        <f t="array" ref="C196">IF($J196&lt;=$AD$1,IF(F196="","",-INDEX([1]Delta!$F$1:$JR$1000,$L$13,$I196))*1000*IF(MONTH($B196)=12,IF(MOD($J196,4)=0,31/29,31/30),1),(C184*(1+$AA196)*F196/F184))</f>
        <v>34090.572645989596</v>
      </c>
      <c r="D196" s="260">
        <f>IF(ISNUMBER($F196),VLOOKUP($J196,'Table 1'!$B$13:$C$41,2,FALSE)/12*1000*Study_MW,"")</f>
        <v>5588.7677347971985</v>
      </c>
      <c r="E196" s="260">
        <f t="shared" si="37"/>
        <v>39679.340380786794</v>
      </c>
      <c r="F196" s="259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1561.36905845</v>
      </c>
      <c r="G196" s="261">
        <f t="shared" si="34"/>
        <v>25.413171963441631</v>
      </c>
      <c r="I196" s="262">
        <f t="shared" si="40"/>
        <v>199</v>
      </c>
      <c r="J196" s="256">
        <f t="shared" si="42"/>
        <v>2041</v>
      </c>
      <c r="K196" s="159">
        <f t="shared" si="43"/>
        <v>51592</v>
      </c>
      <c r="M196" s="257"/>
      <c r="V196" s="237" t="str">
        <f t="shared" si="33"/>
        <v>Winter</v>
      </c>
      <c r="AA196" s="257">
        <f t="shared" si="35"/>
        <v>2.2200000000000001E-2</v>
      </c>
      <c r="AB196" s="258">
        <f t="shared" si="39"/>
        <v>0</v>
      </c>
    </row>
    <row r="197" spans="2:28" ht="17.45" hidden="1" customHeight="1" outlineLevel="1">
      <c r="B197" s="159">
        <f t="shared" si="36"/>
        <v>51622</v>
      </c>
      <c r="C197" s="259" cm="1">
        <f t="array" ref="C197">IF($J197&lt;=$AD$1,IF(F197="","",-INDEX([1]Delta!$F$1:$JR$1000,$L$13,$I197))*1000*IF(MONTH($B197)=12,IF(MOD($J197,4)=0,31/29,31/30),1),(C185*(1+$AA197)*F197/F185))</f>
        <v>47752.922910804045</v>
      </c>
      <c r="D197" s="260">
        <f>IF(ISNUMBER($F197),VLOOKUP($J197,'Table 1'!$B$13:$C$41,2,FALSE)/12*1000*Study_MW,"")</f>
        <v>5588.7677347971985</v>
      </c>
      <c r="E197" s="260">
        <f t="shared" si="37"/>
        <v>53341.690645601244</v>
      </c>
      <c r="F197" s="259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2373.0613954400001</v>
      </c>
      <c r="G197" s="261">
        <f t="shared" si="34"/>
        <v>22.478006994720388</v>
      </c>
      <c r="I197" s="262">
        <f t="shared" si="40"/>
        <v>200</v>
      </c>
      <c r="J197" s="256">
        <f t="shared" si="42"/>
        <v>2041</v>
      </c>
      <c r="K197" s="159">
        <f t="shared" si="43"/>
        <v>51622</v>
      </c>
      <c r="M197" s="257"/>
      <c r="V197" s="237" t="str">
        <f t="shared" si="33"/>
        <v>Summer</v>
      </c>
      <c r="AA197" s="257">
        <f t="shared" si="35"/>
        <v>2.2200000000000001E-2</v>
      </c>
      <c r="AB197" s="258">
        <f t="shared" si="39"/>
        <v>0</v>
      </c>
    </row>
    <row r="198" spans="2:28" ht="17.45" hidden="1" customHeight="1" outlineLevel="1">
      <c r="B198" s="159">
        <f t="shared" si="36"/>
        <v>51653</v>
      </c>
      <c r="C198" s="259" cm="1">
        <f t="array" ref="C198">IF($J198&lt;=$AD$1,IF(F198="","",-INDEX([1]Delta!$F$1:$JR$1000,$L$13,$I198))*1000*IF(MONTH($B198)=12,IF(MOD($J198,4)=0,31/29,31/30),1),(C186*(1+$AA198)*F198/F186))</f>
        <v>88112.223813470337</v>
      </c>
      <c r="D198" s="260">
        <f>IF(ISNUMBER($F198),VLOOKUP($J198,'Table 1'!$B$13:$C$41,2,FALSE)/12*1000*Study_MW,"")</f>
        <v>5588.7677347971985</v>
      </c>
      <c r="E198" s="260">
        <f t="shared" si="37"/>
        <v>93700.991548267542</v>
      </c>
      <c r="F198" s="259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2372.4898926400001</v>
      </c>
      <c r="G198" s="261">
        <f t="shared" si="34"/>
        <v>39.494790615947068</v>
      </c>
      <c r="I198" s="262">
        <f t="shared" si="40"/>
        <v>201</v>
      </c>
      <c r="J198" s="256">
        <f t="shared" si="42"/>
        <v>2041</v>
      </c>
      <c r="K198" s="159">
        <f t="shared" si="43"/>
        <v>51653</v>
      </c>
      <c r="M198" s="257"/>
      <c r="V198" s="237" t="str">
        <f t="shared" si="33"/>
        <v>Summer</v>
      </c>
      <c r="AA198" s="257">
        <f t="shared" si="35"/>
        <v>2.2200000000000001E-2</v>
      </c>
      <c r="AB198" s="258">
        <f t="shared" si="39"/>
        <v>0</v>
      </c>
    </row>
    <row r="199" spans="2:28" ht="17.45" hidden="1" customHeight="1" outlineLevel="1">
      <c r="B199" s="159">
        <f t="shared" si="36"/>
        <v>51683</v>
      </c>
      <c r="C199" s="259" cm="1">
        <f t="array" ref="C199">IF($J199&lt;=$AD$1,IF(F199="","",-INDEX([1]Delta!$F$1:$JR$1000,$L$13,$I199))*1000*IF(MONTH($B199)=12,IF(MOD($J199,4)=0,31/29,31/30),1),(C187*(1+$AA199)*F199/F187))</f>
        <v>118917.1393182769</v>
      </c>
      <c r="D199" s="260">
        <f>IF(ISNUMBER($F199),VLOOKUP($J199,'Table 1'!$B$13:$C$41,2,FALSE)/12*1000*Study_MW,"")</f>
        <v>5588.7677347971985</v>
      </c>
      <c r="E199" s="260">
        <f t="shared" si="37"/>
        <v>124505.9070530741</v>
      </c>
      <c r="F199" s="259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2349.0812139000004</v>
      </c>
      <c r="G199" s="261">
        <f t="shared" si="34"/>
        <v>53.001959368772283</v>
      </c>
      <c r="I199" s="262">
        <f t="shared" si="40"/>
        <v>202</v>
      </c>
      <c r="J199" s="256">
        <f t="shared" si="42"/>
        <v>2041</v>
      </c>
      <c r="K199" s="159">
        <f t="shared" si="43"/>
        <v>51683</v>
      </c>
      <c r="M199" s="257"/>
      <c r="V199" s="237" t="str">
        <f t="shared" si="33"/>
        <v>Summer</v>
      </c>
      <c r="AA199" s="257">
        <f t="shared" si="35"/>
        <v>2.2200000000000001E-2</v>
      </c>
      <c r="AB199" s="258">
        <f t="shared" si="39"/>
        <v>0</v>
      </c>
    </row>
    <row r="200" spans="2:28" ht="17.45" hidden="1" customHeight="1" outlineLevel="1">
      <c r="B200" s="159">
        <f t="shared" si="36"/>
        <v>51714</v>
      </c>
      <c r="C200" s="259" cm="1">
        <f t="array" ref="C200">IF($J200&lt;=$AD$1,IF(F200="","",-INDEX([1]Delta!$F$1:$JR$1000,$L$13,$I200))*1000*IF(MONTH($B200)=12,IF(MOD($J200,4)=0,31/29,31/30),1),(C188*(1+$AA200)*F200/F188))</f>
        <v>124307.25927901221</v>
      </c>
      <c r="D200" s="260">
        <f>IF(ISNUMBER($F200),VLOOKUP($J200,'Table 1'!$B$13:$C$41,2,FALSE)/12*1000*Study_MW,"")</f>
        <v>5588.7677347971985</v>
      </c>
      <c r="E200" s="260">
        <f t="shared" si="37"/>
        <v>129896.02701380942</v>
      </c>
      <c r="F200" s="259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2233.9846736299996</v>
      </c>
      <c r="G200" s="261">
        <f t="shared" si="34"/>
        <v>58.145442333201636</v>
      </c>
      <c r="I200" s="262">
        <f t="shared" si="40"/>
        <v>203</v>
      </c>
      <c r="J200" s="256">
        <f t="shared" si="42"/>
        <v>2041</v>
      </c>
      <c r="K200" s="159">
        <f t="shared" si="43"/>
        <v>51714</v>
      </c>
      <c r="M200" s="257"/>
      <c r="V200" s="237" t="str">
        <f t="shared" si="33"/>
        <v>Summer</v>
      </c>
      <c r="AA200" s="257">
        <f t="shared" si="35"/>
        <v>2.2200000000000001E-2</v>
      </c>
      <c r="AB200" s="258">
        <f t="shared" si="39"/>
        <v>0</v>
      </c>
    </row>
    <row r="201" spans="2:28" ht="17.45" hidden="1" customHeight="1" outlineLevel="1">
      <c r="B201" s="159">
        <f t="shared" si="36"/>
        <v>51745</v>
      </c>
      <c r="C201" s="259" cm="1">
        <f t="array" ref="C201">IF($J201&lt;=$AD$1,IF(F201="","",-INDEX([1]Delta!$F$1:$JR$1000,$L$13,$I201))*1000*IF(MONTH($B201)=12,IF(MOD($J201,4)=0,31/29,31/30),1),(C189*(1+$AA201)*F201/F189))</f>
        <v>68315.987194539048</v>
      </c>
      <c r="D201" s="260">
        <f>IF(ISNUMBER($F201),VLOOKUP($J201,'Table 1'!$B$13:$C$41,2,FALSE)/12*1000*Study_MW,"")</f>
        <v>5588.7677347971985</v>
      </c>
      <c r="E201" s="260">
        <f t="shared" si="37"/>
        <v>73904.754929336254</v>
      </c>
      <c r="F201" s="259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1474.6386921199999</v>
      </c>
      <c r="G201" s="261">
        <f t="shared" si="34"/>
        <v>50.117195028354914</v>
      </c>
      <c r="I201" s="262">
        <f t="shared" si="40"/>
        <v>204</v>
      </c>
      <c r="J201" s="256">
        <f t="shared" si="42"/>
        <v>2041</v>
      </c>
      <c r="K201" s="159">
        <f t="shared" si="43"/>
        <v>51745</v>
      </c>
      <c r="M201" s="257"/>
      <c r="V201" s="237" t="str">
        <f t="shared" si="33"/>
        <v>Winter</v>
      </c>
      <c r="AA201" s="257">
        <f t="shared" si="35"/>
        <v>2.2200000000000001E-2</v>
      </c>
      <c r="AB201" s="258">
        <f t="shared" si="39"/>
        <v>0</v>
      </c>
    </row>
    <row r="202" spans="2:28" ht="17.45" hidden="1" customHeight="1" outlineLevel="1">
      <c r="B202" s="159">
        <f t="shared" si="36"/>
        <v>51775</v>
      </c>
      <c r="C202" s="259" cm="1">
        <f t="array" ref="C202">IF($J202&lt;=$AD$1,IF(F202="","",-INDEX([1]Delta!$F$1:$JR$1000,$L$13,$I202))*1000*IF(MONTH($B202)=12,IF(MOD($J202,4)=0,31/29,31/30),1),(C190*(1+$AA202)*F202/F190))</f>
        <v>75328.290612247656</v>
      </c>
      <c r="D202" s="260">
        <f>IF(ISNUMBER($F202),VLOOKUP($J202,'Table 1'!$B$13:$C$41,2,FALSE)/12*1000*Study_MW,"")</f>
        <v>5588.7677347971985</v>
      </c>
      <c r="E202" s="260">
        <f t="shared" si="37"/>
        <v>80917.058347044862</v>
      </c>
      <c r="F202" s="259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1786.9116588000002</v>
      </c>
      <c r="G202" s="261">
        <f t="shared" si="34"/>
        <v>45.283188986177798</v>
      </c>
      <c r="I202" s="262">
        <f t="shared" si="40"/>
        <v>205</v>
      </c>
      <c r="J202" s="256">
        <f t="shared" si="42"/>
        <v>2041</v>
      </c>
      <c r="K202" s="159">
        <f t="shared" si="43"/>
        <v>51775</v>
      </c>
      <c r="M202" s="257"/>
      <c r="V202" s="237" t="str">
        <f t="shared" si="33"/>
        <v>Winter</v>
      </c>
      <c r="AA202" s="257">
        <f t="shared" si="35"/>
        <v>2.2200000000000001E-2</v>
      </c>
      <c r="AB202" s="258">
        <f t="shared" si="39"/>
        <v>0</v>
      </c>
    </row>
    <row r="203" spans="2:28" ht="17.45" hidden="1" customHeight="1" outlineLevel="1">
      <c r="B203" s="159">
        <f t="shared" si="36"/>
        <v>51806</v>
      </c>
      <c r="C203" s="259" cm="1">
        <f t="array" ref="C203">IF($J203&lt;=$AD$1,IF(F203="","",-INDEX([1]Delta!$F$1:$JR$1000,$L$13,$I203))*1000*IF(MONTH($B203)=12,IF(MOD($J203,4)=0,31/29,31/30),1),(C191*(1+$AA203)*F203/F191))</f>
        <v>53914.189713977976</v>
      </c>
      <c r="D203" s="260">
        <f>IF(ISNUMBER($F203),VLOOKUP($J203,'Table 1'!$B$13:$C$41,2,FALSE)/12*1000*Study_MW,"")</f>
        <v>5588.7677347971985</v>
      </c>
      <c r="E203" s="260">
        <f t="shared" si="37"/>
        <v>59502.957448775174</v>
      </c>
      <c r="F203" s="259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1110.99601631</v>
      </c>
      <c r="G203" s="261">
        <f t="shared" si="34"/>
        <v>53.558209548225896</v>
      </c>
      <c r="I203" s="262">
        <f t="shared" si="40"/>
        <v>206</v>
      </c>
      <c r="J203" s="256">
        <f t="shared" si="42"/>
        <v>2041</v>
      </c>
      <c r="K203" s="159">
        <f t="shared" si="43"/>
        <v>51806</v>
      </c>
      <c r="M203" s="257"/>
      <c r="V203" s="237" t="str">
        <f t="shared" si="33"/>
        <v>Winter</v>
      </c>
      <c r="AA203" s="257">
        <f t="shared" si="35"/>
        <v>2.2200000000000001E-2</v>
      </c>
      <c r="AB203" s="258">
        <f t="shared" si="39"/>
        <v>0</v>
      </c>
    </row>
    <row r="204" spans="2:28" ht="17.45" hidden="1" customHeight="1" outlineLevel="1">
      <c r="B204" s="160">
        <f t="shared" si="36"/>
        <v>51836</v>
      </c>
      <c r="C204" s="266" cm="1">
        <f t="array" ref="C204">IF($J204&lt;=$AD$1,IF(F204="","",-INDEX([1]Delta!$F$1:$JR$1000,$L$13,$I204))*1000*IF(MONTH($B204)=12,IF(MOD($J204,4)=0,31/29,31/30),1),(C192*(1+$AA204)*F204/F192))</f>
        <v>26021.344168028252</v>
      </c>
      <c r="D204" s="267">
        <f>IF(ISNUMBER($F204),VLOOKUP($J204,'Table 1'!$B$13:$C$41,2,FALSE)/12*1000*Study_MW,"")</f>
        <v>5588.7677347971985</v>
      </c>
      <c r="E204" s="267">
        <f t="shared" si="37"/>
        <v>31610.111902825451</v>
      </c>
      <c r="F204" s="266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799.34096075233356</v>
      </c>
      <c r="G204" s="268">
        <f t="shared" si="34"/>
        <v>39.545217191264982</v>
      </c>
      <c r="I204" s="269">
        <f t="shared" si="40"/>
        <v>207</v>
      </c>
      <c r="J204" s="256">
        <f t="shared" si="42"/>
        <v>2041</v>
      </c>
      <c r="K204" s="160">
        <f t="shared" si="43"/>
        <v>51836</v>
      </c>
      <c r="M204" s="257"/>
      <c r="V204" s="237" t="str">
        <f t="shared" ref="V204:V267" si="44">IFERROR(IF(AND(MONTH(K205)&gt;=6,MONTH(K205)&lt;=9),"Summer","Winter"),"-")</f>
        <v>Winter</v>
      </c>
      <c r="AA204" s="257">
        <f t="shared" si="35"/>
        <v>2.2200000000000001E-2</v>
      </c>
      <c r="AB204" s="258">
        <f t="shared" si="39"/>
        <v>0</v>
      </c>
    </row>
    <row r="205" spans="2:28" ht="17.45" hidden="1" customHeight="1" outlineLevel="1">
      <c r="B205" s="158">
        <f t="shared" si="36"/>
        <v>51867</v>
      </c>
      <c r="C205" s="250" cm="1">
        <f t="array" ref="C205">IF($J205&lt;=$AD$1,IF(F205="","",-INDEX([1]Delta!$F$1:$JR$1000,$L$13,$I205))*1000*IF(MONTH($B205)=12,IF(MOD($J205,4)=0,31/29,31/30),1),(C193*(1+$AA205)*F205/F193))</f>
        <v>54052.210039109923</v>
      </c>
      <c r="D205" s="251">
        <f>IF(ISNUMBER($F205),VLOOKUP($J205,'Table 1'!$B$13:$C$41,2,FALSE)/12*1000*Study_MW,"")</f>
        <v>5712.7882800917951</v>
      </c>
      <c r="E205" s="252">
        <f t="shared" si="37"/>
        <v>59764.998319201717</v>
      </c>
      <c r="F205" s="253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863.23666838999975</v>
      </c>
      <c r="G205" s="254">
        <f t="shared" ref="G205" si="45">IF(ISNUMBER($F205),E205/$F205,"")</f>
        <v>69.233618667598847</v>
      </c>
      <c r="I205" s="270">
        <f t="shared" si="40"/>
        <v>209</v>
      </c>
      <c r="J205" s="256">
        <f t="shared" si="42"/>
        <v>2042</v>
      </c>
      <c r="K205" s="158">
        <f t="shared" si="43"/>
        <v>51867</v>
      </c>
      <c r="M205" s="257"/>
      <c r="N205" s="271"/>
      <c r="O205" s="271"/>
      <c r="P205" s="271"/>
      <c r="V205" s="237" t="str">
        <f t="shared" si="44"/>
        <v>Winter</v>
      </c>
      <c r="AA205" s="257">
        <f t="shared" ref="AA205:AA268" si="46">Inflation</f>
        <v>2.2200000000000001E-2</v>
      </c>
      <c r="AB205" s="258">
        <f t="shared" si="39"/>
        <v>0</v>
      </c>
    </row>
    <row r="206" spans="2:28" ht="17.45" hidden="1" customHeight="1" outlineLevel="1">
      <c r="B206" s="159">
        <f t="shared" ref="B206:B252" si="47">EDATE(B205,1)</f>
        <v>51898</v>
      </c>
      <c r="C206" s="259" cm="1">
        <f t="array" ref="C206">IF($J206&lt;=$AD$1,IF(F206="","",-INDEX([1]Delta!$F$1:$JR$1000,$L$13,$I206))*1000*IF(MONTH($B206)=12,IF(MOD($J206,4)=0,31/29,31/30),1),(C194*(1+$AA206)*F206/F194))</f>
        <v>65904.243481956655</v>
      </c>
      <c r="D206" s="260">
        <f>IF(ISNUMBER($F206),VLOOKUP($J206,'Table 1'!$B$13:$C$41,2,FALSE)/12*1000*Study_MW,"")</f>
        <v>5712.7882800917951</v>
      </c>
      <c r="E206" s="260">
        <f t="shared" ref="E206:E269" si="48">IF(ISNUMBER(C206+D206),C206+D206,"")</f>
        <v>71617.031762048457</v>
      </c>
      <c r="F206" s="259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1355.56098931</v>
      </c>
      <c r="G206" s="261">
        <f t="shared" ref="G206" si="49">IF(ISNUMBER($F206),E206/$F206,"")</f>
        <v>52.832024768212428</v>
      </c>
      <c r="I206" s="262">
        <f t="shared" si="40"/>
        <v>210</v>
      </c>
      <c r="J206" s="256">
        <f t="shared" si="42"/>
        <v>2042</v>
      </c>
      <c r="K206" s="159">
        <f t="shared" si="43"/>
        <v>51898</v>
      </c>
      <c r="M206" s="257"/>
      <c r="N206" s="271"/>
      <c r="O206" s="271"/>
      <c r="P206" s="271"/>
      <c r="V206" s="237" t="str">
        <f t="shared" si="44"/>
        <v>Winter</v>
      </c>
      <c r="AA206" s="257">
        <f t="shared" si="46"/>
        <v>2.2200000000000001E-2</v>
      </c>
      <c r="AB206" s="258">
        <f t="shared" ref="AB206:AB269" si="50">IF($AB$8="Solar",IFERROR(IF(J206&gt;$AD$1,-0.005,0),AB194),0)</f>
        <v>0</v>
      </c>
    </row>
    <row r="207" spans="2:28" ht="17.45" hidden="1" customHeight="1" outlineLevel="1">
      <c r="B207" s="159">
        <f t="shared" si="47"/>
        <v>51926</v>
      </c>
      <c r="C207" s="259" cm="1">
        <f t="array" ref="C207">IF($J207&lt;=$AD$1,IF(F207="","",-INDEX([1]Delta!$F$1:$JR$1000,$L$13,$I207))*1000*IF(MONTH($B207)=12,IF(MOD($J207,4)=0,31/29,31/30),1),(C195*(1+$AA207)*F207/F195))</f>
        <v>35758.54114224785</v>
      </c>
      <c r="D207" s="260">
        <f>IF(ISNUMBER($F207),VLOOKUP($J207,'Table 1'!$B$13:$C$41,2,FALSE)/12*1000*Study_MW,"")</f>
        <v>5712.7882800917951</v>
      </c>
      <c r="E207" s="260">
        <f t="shared" si="48"/>
        <v>41471.329422339644</v>
      </c>
      <c r="F207" s="259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1526.2746063699999</v>
      </c>
      <c r="G207" s="261">
        <f t="shared" ref="G207:G270" si="51">IF(ISNUMBER($F207),E207/$F207,"")</f>
        <v>27.171604145975127</v>
      </c>
      <c r="I207" s="262">
        <f t="shared" si="40"/>
        <v>211</v>
      </c>
      <c r="J207" s="256">
        <f t="shared" si="42"/>
        <v>2042</v>
      </c>
      <c r="K207" s="159">
        <f t="shared" si="43"/>
        <v>51926</v>
      </c>
      <c r="M207" s="257"/>
      <c r="N207" s="271"/>
      <c r="O207" s="271"/>
      <c r="P207" s="271"/>
      <c r="V207" s="237" t="str">
        <f t="shared" si="44"/>
        <v>Winter</v>
      </c>
      <c r="AA207" s="257">
        <f t="shared" si="46"/>
        <v>2.2200000000000001E-2</v>
      </c>
      <c r="AB207" s="258">
        <f t="shared" si="50"/>
        <v>0</v>
      </c>
    </row>
    <row r="208" spans="2:28" ht="17.45" hidden="1" customHeight="1" outlineLevel="1">
      <c r="B208" s="159">
        <f t="shared" si="47"/>
        <v>51957</v>
      </c>
      <c r="C208" s="259" cm="1">
        <f t="array" ref="C208">IF($J208&lt;=$AD$1,IF(F208="","",-INDEX([1]Delta!$F$1:$JR$1000,$L$13,$I208))*1000*IF(MONTH($B208)=12,IF(MOD($J208,4)=0,31/29,31/30),1),(C196*(1+$AA208)*F208/F196))</f>
        <v>37802.530220360495</v>
      </c>
      <c r="D208" s="260">
        <f>IF(ISNUMBER($F208),VLOOKUP($J208,'Table 1'!$B$13:$C$41,2,FALSE)/12*1000*Study_MW,"")</f>
        <v>5712.7882800917951</v>
      </c>
      <c r="E208" s="260">
        <f t="shared" si="48"/>
        <v>43515.318500452289</v>
      </c>
      <c r="F208" s="259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1587.7620047499997</v>
      </c>
      <c r="G208" s="261">
        <f t="shared" si="51"/>
        <v>27.406700985582518</v>
      </c>
      <c r="I208" s="262">
        <f t="shared" si="40"/>
        <v>212</v>
      </c>
      <c r="J208" s="256">
        <f t="shared" si="42"/>
        <v>2042</v>
      </c>
      <c r="K208" s="159">
        <f t="shared" si="43"/>
        <v>51957</v>
      </c>
      <c r="M208" s="257"/>
      <c r="N208" s="271"/>
      <c r="O208" s="271"/>
      <c r="P208" s="271"/>
      <c r="V208" s="237" t="str">
        <f t="shared" si="44"/>
        <v>Winter</v>
      </c>
      <c r="AA208" s="257">
        <f t="shared" si="46"/>
        <v>2.2200000000000001E-2</v>
      </c>
      <c r="AB208" s="258">
        <f t="shared" si="50"/>
        <v>0</v>
      </c>
    </row>
    <row r="209" spans="2:28" ht="17.45" hidden="1" customHeight="1" outlineLevel="1">
      <c r="B209" s="159">
        <f t="shared" si="47"/>
        <v>51987</v>
      </c>
      <c r="C209" s="259" cm="1">
        <f t="array" ref="C209">IF($J209&lt;=$AD$1,IF(F209="","",-INDEX([1]Delta!$F$1:$JR$1000,$L$13,$I209))*1000*IF(MONTH($B209)=12,IF(MOD($J209,4)=0,31/29,31/30),1),(C197*(1+$AA209)*F209/F197))</f>
        <v>46114.549024467124</v>
      </c>
      <c r="D209" s="260">
        <f>IF(ISNUMBER($F209),VLOOKUP($J209,'Table 1'!$B$13:$C$41,2,FALSE)/12*1000*Study_MW,"")</f>
        <v>5712.7882800917951</v>
      </c>
      <c r="E209" s="260">
        <f t="shared" si="48"/>
        <v>51827.337304558918</v>
      </c>
      <c r="F209" s="259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2270.9693594400005</v>
      </c>
      <c r="G209" s="261">
        <f t="shared" si="51"/>
        <v>22.821680569630868</v>
      </c>
      <c r="I209" s="262">
        <f t="shared" si="40"/>
        <v>213</v>
      </c>
      <c r="J209" s="256">
        <f t="shared" si="42"/>
        <v>2042</v>
      </c>
      <c r="K209" s="159">
        <f t="shared" si="43"/>
        <v>51987</v>
      </c>
      <c r="M209" s="257"/>
      <c r="N209" s="271"/>
      <c r="O209" s="271"/>
      <c r="P209" s="271"/>
      <c r="V209" s="237" t="str">
        <f t="shared" si="44"/>
        <v>Summer</v>
      </c>
      <c r="AA209" s="257">
        <f t="shared" si="46"/>
        <v>2.2200000000000001E-2</v>
      </c>
      <c r="AB209" s="258">
        <f t="shared" si="50"/>
        <v>0</v>
      </c>
    </row>
    <row r="210" spans="2:28" ht="17.45" hidden="1" customHeight="1" outlineLevel="1">
      <c r="B210" s="159">
        <f t="shared" si="47"/>
        <v>52018</v>
      </c>
      <c r="C210" s="259" cm="1">
        <f t="array" ref="C210">IF($J210&lt;=$AD$1,IF(F210="","",-INDEX([1]Delta!$F$1:$JR$1000,$L$13,$I210))*1000*IF(MONTH($B210)=12,IF(MOD($J210,4)=0,31/29,31/30),1),(C198*(1+$AA210)*F210/F198))</f>
        <v>76235.042005850119</v>
      </c>
      <c r="D210" s="260">
        <f>IF(ISNUMBER($F210),VLOOKUP($J210,'Table 1'!$B$13:$C$41,2,FALSE)/12*1000*Study_MW,"")</f>
        <v>5712.7882800917951</v>
      </c>
      <c r="E210" s="260">
        <f t="shared" si="48"/>
        <v>81947.83028594192</v>
      </c>
      <c r="F210" s="259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2387.3724644400008</v>
      </c>
      <c r="G210" s="261">
        <f t="shared" si="51"/>
        <v>34.325532151584142</v>
      </c>
      <c r="I210" s="262">
        <f t="shared" si="40"/>
        <v>214</v>
      </c>
      <c r="J210" s="256">
        <f t="shared" si="42"/>
        <v>2042</v>
      </c>
      <c r="K210" s="159">
        <f t="shared" si="43"/>
        <v>52018</v>
      </c>
      <c r="M210" s="257"/>
      <c r="N210" s="271"/>
      <c r="O210" s="271"/>
      <c r="P210" s="271"/>
      <c r="V210" s="237" t="str">
        <f t="shared" si="44"/>
        <v>Summer</v>
      </c>
      <c r="AA210" s="257">
        <f t="shared" si="46"/>
        <v>2.2200000000000001E-2</v>
      </c>
      <c r="AB210" s="258">
        <f t="shared" si="50"/>
        <v>0</v>
      </c>
    </row>
    <row r="211" spans="2:28" ht="17.45" hidden="1" customHeight="1" outlineLevel="1">
      <c r="B211" s="159">
        <f t="shared" si="47"/>
        <v>52048</v>
      </c>
      <c r="C211" s="259" cm="1">
        <f t="array" ref="C211">IF($J211&lt;=$AD$1,IF(F211="","",-INDEX([1]Delta!$F$1:$JR$1000,$L$13,$I211))*1000*IF(MONTH($B211)=12,IF(MOD($J211,4)=0,31/29,31/30),1),(C199*(1+$AA211)*F211/F199))</f>
        <v>140221.84441590798</v>
      </c>
      <c r="D211" s="260">
        <f>IF(ISNUMBER($F211),VLOOKUP($J211,'Table 1'!$B$13:$C$41,2,FALSE)/12*1000*Study_MW,"")</f>
        <v>5712.7882800917951</v>
      </c>
      <c r="E211" s="260">
        <f t="shared" si="48"/>
        <v>145934.63269599978</v>
      </c>
      <c r="F211" s="259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2376.5758125699999</v>
      </c>
      <c r="G211" s="261">
        <f t="shared" si="51"/>
        <v>61.405418638081592</v>
      </c>
      <c r="I211" s="262">
        <f t="shared" si="40"/>
        <v>215</v>
      </c>
      <c r="J211" s="256">
        <f t="shared" si="42"/>
        <v>2042</v>
      </c>
      <c r="K211" s="159">
        <f t="shared" si="43"/>
        <v>52048</v>
      </c>
      <c r="M211" s="257"/>
      <c r="N211" s="271"/>
      <c r="O211" s="271"/>
      <c r="P211" s="271"/>
      <c r="V211" s="237" t="str">
        <f t="shared" si="44"/>
        <v>Summer</v>
      </c>
      <c r="AA211" s="257">
        <f t="shared" si="46"/>
        <v>2.2200000000000001E-2</v>
      </c>
      <c r="AB211" s="258">
        <f t="shared" si="50"/>
        <v>0</v>
      </c>
    </row>
    <row r="212" spans="2:28" ht="17.45" hidden="1" customHeight="1" outlineLevel="1">
      <c r="B212" s="159">
        <f t="shared" si="47"/>
        <v>52079</v>
      </c>
      <c r="C212" s="259" cm="1">
        <f t="array" ref="C212">IF($J212&lt;=$AD$1,IF(F212="","",-INDEX([1]Delta!$F$1:$JR$1000,$L$13,$I212))*1000*IF(MONTH($B212)=12,IF(MOD($J212,4)=0,31/29,31/30),1),(C200*(1+$AA212)*F212/F200))</f>
        <v>132291.09710777993</v>
      </c>
      <c r="D212" s="260">
        <f>IF(ISNUMBER($F212),VLOOKUP($J212,'Table 1'!$B$13:$C$41,2,FALSE)/12*1000*Study_MW,"")</f>
        <v>5712.7882800917951</v>
      </c>
      <c r="E212" s="260">
        <f t="shared" si="48"/>
        <v>138003.88538787173</v>
      </c>
      <c r="F212" s="259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2210.7867395399999</v>
      </c>
      <c r="G212" s="261">
        <f t="shared" si="51"/>
        <v>62.422975006891129</v>
      </c>
      <c r="I212" s="262">
        <f t="shared" si="40"/>
        <v>216</v>
      </c>
      <c r="J212" s="256">
        <f t="shared" si="42"/>
        <v>2042</v>
      </c>
      <c r="K212" s="159">
        <f t="shared" si="43"/>
        <v>52079</v>
      </c>
      <c r="M212" s="257"/>
      <c r="N212" s="271"/>
      <c r="O212" s="271"/>
      <c r="P212" s="271"/>
      <c r="V212" s="237" t="str">
        <f t="shared" si="44"/>
        <v>Summer</v>
      </c>
      <c r="AA212" s="257">
        <f t="shared" si="46"/>
        <v>2.2200000000000001E-2</v>
      </c>
      <c r="AB212" s="258">
        <f t="shared" si="50"/>
        <v>0</v>
      </c>
    </row>
    <row r="213" spans="2:28" ht="17.45" hidden="1" customHeight="1" outlineLevel="1">
      <c r="B213" s="159">
        <f t="shared" si="47"/>
        <v>52110</v>
      </c>
      <c r="C213" s="259" cm="1">
        <f t="array" ref="C213">IF($J213&lt;=$AD$1,IF(F213="","",-INDEX([1]Delta!$F$1:$JR$1000,$L$13,$I213))*1000*IF(MONTH($B213)=12,IF(MOD($J213,4)=0,31/29,31/30),1),(C201*(1+$AA213)*F213/F201))</f>
        <v>77972.976163378917</v>
      </c>
      <c r="D213" s="260">
        <f>IF(ISNUMBER($F213),VLOOKUP($J213,'Table 1'!$B$13:$C$41,2,FALSE)/12*1000*Study_MW,"")</f>
        <v>5712.7882800917951</v>
      </c>
      <c r="E213" s="260">
        <f t="shared" si="48"/>
        <v>83685.764443470718</v>
      </c>
      <c r="F213" s="259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1558.0098362399999</v>
      </c>
      <c r="G213" s="261">
        <f t="shared" si="51"/>
        <v>53.713245254877549</v>
      </c>
      <c r="I213" s="262">
        <f t="shared" si="40"/>
        <v>217</v>
      </c>
      <c r="J213" s="256">
        <f t="shared" si="42"/>
        <v>2042</v>
      </c>
      <c r="K213" s="159">
        <f t="shared" si="43"/>
        <v>52110</v>
      </c>
      <c r="M213" s="257"/>
      <c r="N213" s="271"/>
      <c r="O213" s="271"/>
      <c r="P213" s="271"/>
      <c r="V213" s="237" t="str">
        <f t="shared" si="44"/>
        <v>Winter</v>
      </c>
      <c r="AA213" s="257">
        <f t="shared" si="46"/>
        <v>2.2200000000000001E-2</v>
      </c>
      <c r="AB213" s="258">
        <f t="shared" si="50"/>
        <v>0</v>
      </c>
    </row>
    <row r="214" spans="2:28" ht="17.45" hidden="1" customHeight="1" outlineLevel="1">
      <c r="B214" s="159">
        <f t="shared" si="47"/>
        <v>52140</v>
      </c>
      <c r="C214" s="259" cm="1">
        <f t="array" ref="C214">IF($J214&lt;=$AD$1,IF(F214="","",-INDEX([1]Delta!$F$1:$JR$1000,$L$13,$I214))*1000*IF(MONTH($B214)=12,IF(MOD($J214,4)=0,31/29,31/30),1),(C202*(1+$AA214)*F214/F202))</f>
        <v>68513.278593425639</v>
      </c>
      <c r="D214" s="260">
        <f>IF(ISNUMBER($F214),VLOOKUP($J214,'Table 1'!$B$13:$C$41,2,FALSE)/12*1000*Study_MW,"")</f>
        <v>5712.7882800917951</v>
      </c>
      <c r="E214" s="260">
        <f t="shared" si="48"/>
        <v>74226.06687351744</v>
      </c>
      <c r="F214" s="259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1757.9939457799999</v>
      </c>
      <c r="G214" s="261">
        <f t="shared" si="51"/>
        <v>42.222026447641866</v>
      </c>
      <c r="I214" s="262">
        <f t="shared" si="40"/>
        <v>218</v>
      </c>
      <c r="J214" s="256">
        <f t="shared" si="42"/>
        <v>2042</v>
      </c>
      <c r="K214" s="159">
        <f t="shared" si="43"/>
        <v>52140</v>
      </c>
      <c r="M214" s="257"/>
      <c r="N214" s="271"/>
      <c r="O214" s="271"/>
      <c r="P214" s="271"/>
      <c r="V214" s="237" t="str">
        <f t="shared" si="44"/>
        <v>Winter</v>
      </c>
      <c r="AA214" s="257">
        <f t="shared" si="46"/>
        <v>2.2200000000000001E-2</v>
      </c>
      <c r="AB214" s="258">
        <f t="shared" si="50"/>
        <v>0</v>
      </c>
    </row>
    <row r="215" spans="2:28" ht="17.45" hidden="1" customHeight="1" outlineLevel="1">
      <c r="B215" s="159">
        <f t="shared" si="47"/>
        <v>52171</v>
      </c>
      <c r="C215" s="259" cm="1">
        <f t="array" ref="C215">IF($J215&lt;=$AD$1,IF(F215="","",-INDEX([1]Delta!$F$1:$JR$1000,$L$13,$I215))*1000*IF(MONTH($B215)=12,IF(MOD($J215,4)=0,31/29,31/30),1),(C203*(1+$AA215)*F215/F203))</f>
        <v>65439.561899431283</v>
      </c>
      <c r="D215" s="260">
        <f>IF(ISNUMBER($F215),VLOOKUP($J215,'Table 1'!$B$13:$C$41,2,FALSE)/12*1000*Study_MW,"")</f>
        <v>5712.7882800917951</v>
      </c>
      <c r="E215" s="260">
        <f t="shared" si="48"/>
        <v>71152.350179523084</v>
      </c>
      <c r="F215" s="259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1275.6789987500001</v>
      </c>
      <c r="G215" s="261">
        <f t="shared" si="51"/>
        <v>55.776061414543278</v>
      </c>
      <c r="I215" s="262">
        <f t="shared" si="40"/>
        <v>219</v>
      </c>
      <c r="J215" s="256">
        <f t="shared" si="42"/>
        <v>2042</v>
      </c>
      <c r="K215" s="159">
        <f t="shared" si="43"/>
        <v>52171</v>
      </c>
      <c r="M215" s="257"/>
      <c r="N215" s="271"/>
      <c r="O215" s="271"/>
      <c r="P215" s="271"/>
      <c r="V215" s="237" t="str">
        <f t="shared" si="44"/>
        <v>Winter</v>
      </c>
      <c r="AA215" s="257">
        <f t="shared" si="46"/>
        <v>2.2200000000000001E-2</v>
      </c>
      <c r="AB215" s="258">
        <f t="shared" si="50"/>
        <v>0</v>
      </c>
    </row>
    <row r="216" spans="2:28" ht="17.45" hidden="1" customHeight="1" outlineLevel="1">
      <c r="B216" s="160">
        <f t="shared" si="47"/>
        <v>52201</v>
      </c>
      <c r="C216" s="266" cm="1">
        <f t="array" ref="C216">IF($J216&lt;=$AD$1,IF(F216="","",-INDEX([1]Delta!$F$1:$JR$1000,$L$13,$I216))*1000*IF(MONTH($B216)=12,IF(MOD($J216,4)=0,31/29,31/30),1),(C204*(1+$AA216)*F216/F204))</f>
        <v>52993.433094249733</v>
      </c>
      <c r="D216" s="267">
        <f>IF(ISNUMBER($F216),VLOOKUP($J216,'Table 1'!$B$13:$C$41,2,FALSE)/12*1000*Study_MW,"")</f>
        <v>5712.7882800917951</v>
      </c>
      <c r="E216" s="267">
        <f t="shared" si="48"/>
        <v>58706.221374341527</v>
      </c>
      <c r="F216" s="266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841.20212941166676</v>
      </c>
      <c r="G216" s="268">
        <f t="shared" si="51"/>
        <v>69.788484029873317</v>
      </c>
      <c r="I216" s="269">
        <f t="shared" si="40"/>
        <v>220</v>
      </c>
      <c r="J216" s="256">
        <f t="shared" si="42"/>
        <v>2042</v>
      </c>
      <c r="K216" s="160">
        <f t="shared" si="43"/>
        <v>52201</v>
      </c>
      <c r="M216" s="257"/>
      <c r="N216" s="271"/>
      <c r="O216" s="271"/>
      <c r="P216" s="271"/>
      <c r="V216" s="237" t="str">
        <f t="shared" si="44"/>
        <v>Winter</v>
      </c>
      <c r="AA216" s="257">
        <f t="shared" si="46"/>
        <v>2.2200000000000001E-2</v>
      </c>
      <c r="AB216" s="258">
        <f t="shared" si="50"/>
        <v>0</v>
      </c>
    </row>
    <row r="217" spans="2:28" ht="17.45" hidden="1" customHeight="1" outlineLevel="1">
      <c r="B217" s="158">
        <f t="shared" si="47"/>
        <v>52232</v>
      </c>
      <c r="C217" s="250" cm="1">
        <f t="array" ref="C217">IF($J217&lt;=$AD$1,IF(F217="","",-INDEX([1]Delta!$F$1:$JR$1000,$L$13,$I217))*1000*IF(MONTH($B217)=12,IF(MOD($J217,4)=0,31/29,31/30),1),(C205*(1+$AA217)*F217/F205))</f>
        <v>58946.997099148575</v>
      </c>
      <c r="D217" s="251">
        <f>IF(ISNUMBER($F217),VLOOKUP($J217,'Table 1'!$B$13:$C$41,2,FALSE)/12*1000*Study_MW,"")</f>
        <v>5839.7500240890295</v>
      </c>
      <c r="E217" s="252">
        <f t="shared" si="48"/>
        <v>64786.747123237605</v>
      </c>
      <c r="F217" s="253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883.18426323000028</v>
      </c>
      <c r="G217" s="254">
        <f t="shared" si="51"/>
        <v>73.355866743252577</v>
      </c>
      <c r="I217" s="270">
        <f t="shared" si="40"/>
        <v>222</v>
      </c>
      <c r="J217" s="256">
        <f t="shared" si="42"/>
        <v>2043</v>
      </c>
      <c r="K217" s="158">
        <f t="shared" si="43"/>
        <v>52232</v>
      </c>
      <c r="M217" s="257"/>
      <c r="N217" s="271"/>
      <c r="O217" s="271"/>
      <c r="P217" s="271"/>
      <c r="V217" s="237" t="str">
        <f t="shared" si="44"/>
        <v>Winter</v>
      </c>
      <c r="AA217" s="257">
        <f t="shared" si="46"/>
        <v>2.2200000000000001E-2</v>
      </c>
      <c r="AB217" s="258">
        <f t="shared" si="50"/>
        <v>0</v>
      </c>
    </row>
    <row r="218" spans="2:28" ht="17.45" hidden="1" customHeight="1" outlineLevel="1">
      <c r="B218" s="159">
        <f t="shared" si="47"/>
        <v>52263</v>
      </c>
      <c r="C218" s="259" cm="1">
        <f t="array" ref="C218">IF($J218&lt;=$AD$1,IF(F218="","",-INDEX([1]Delta!$F$1:$JR$1000,$L$13,$I218))*1000*IF(MONTH($B218)=12,IF(MOD($J218,4)=0,31/29,31/30),1),(C206*(1+$AA218)*F218/F206))</f>
        <v>68432.283492438728</v>
      </c>
      <c r="D218" s="260">
        <f>IF(ISNUMBER($F218),VLOOKUP($J218,'Table 1'!$B$13:$C$41,2,FALSE)/12*1000*Study_MW,"")</f>
        <v>5839.7500240890295</v>
      </c>
      <c r="E218" s="260">
        <f t="shared" si="48"/>
        <v>74272.033516527765</v>
      </c>
      <c r="F218" s="259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1319.9323189300003</v>
      </c>
      <c r="G218" s="261">
        <f t="shared" si="51"/>
        <v>56.269577198273467</v>
      </c>
      <c r="I218" s="262">
        <f t="shared" ref="I218:I324" si="52">I206+13</f>
        <v>223</v>
      </c>
      <c r="J218" s="256">
        <f t="shared" si="42"/>
        <v>2043</v>
      </c>
      <c r="K218" s="159">
        <f t="shared" si="43"/>
        <v>52263</v>
      </c>
      <c r="M218" s="257"/>
      <c r="N218" s="271"/>
      <c r="O218" s="271"/>
      <c r="P218" s="271"/>
      <c r="V218" s="237" t="str">
        <f t="shared" si="44"/>
        <v>Winter</v>
      </c>
      <c r="AA218" s="257">
        <f t="shared" si="46"/>
        <v>2.2200000000000001E-2</v>
      </c>
      <c r="AB218" s="258">
        <f t="shared" si="50"/>
        <v>0</v>
      </c>
    </row>
    <row r="219" spans="2:28" ht="17.45" hidden="1" customHeight="1" outlineLevel="1">
      <c r="B219" s="159">
        <f t="shared" si="47"/>
        <v>52291</v>
      </c>
      <c r="C219" s="259" cm="1">
        <f t="array" ref="C219">IF($J219&lt;=$AD$1,IF(F219="","",-INDEX([1]Delta!$F$1:$JR$1000,$L$13,$I219))*1000*IF(MONTH($B219)=12,IF(MOD($J219,4)=0,31/29,31/30),1),(C207*(1+$AA219)*F219/F207))</f>
        <v>44981.515292369295</v>
      </c>
      <c r="D219" s="260">
        <f>IF(ISNUMBER($F219),VLOOKUP($J219,'Table 1'!$B$13:$C$41,2,FALSE)/12*1000*Study_MW,"")</f>
        <v>5839.7500240890295</v>
      </c>
      <c r="E219" s="260">
        <f t="shared" si="48"/>
        <v>50821.265316458324</v>
      </c>
      <c r="F219" s="259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1580.4541984000002</v>
      </c>
      <c r="G219" s="261">
        <f t="shared" si="51"/>
        <v>32.156113962624225</v>
      </c>
      <c r="I219" s="262">
        <f t="shared" si="52"/>
        <v>224</v>
      </c>
      <c r="J219" s="256">
        <f t="shared" si="42"/>
        <v>2043</v>
      </c>
      <c r="K219" s="159">
        <f t="shared" si="43"/>
        <v>52291</v>
      </c>
      <c r="M219" s="257"/>
      <c r="N219" s="271"/>
      <c r="O219" s="271"/>
      <c r="P219" s="271"/>
      <c r="V219" s="237" t="str">
        <f t="shared" si="44"/>
        <v>Winter</v>
      </c>
      <c r="AA219" s="257">
        <f t="shared" si="46"/>
        <v>2.2200000000000001E-2</v>
      </c>
      <c r="AB219" s="258">
        <f t="shared" si="50"/>
        <v>0</v>
      </c>
    </row>
    <row r="220" spans="2:28" ht="17.45" hidden="1" customHeight="1" outlineLevel="1">
      <c r="B220" s="159">
        <f t="shared" si="47"/>
        <v>52322</v>
      </c>
      <c r="C220" s="259" cm="1">
        <f t="array" ref="C220">IF($J220&lt;=$AD$1,IF(F220="","",-INDEX([1]Delta!$F$1:$JR$1000,$L$13,$I220))*1000*IF(MONTH($B220)=12,IF(MOD($J220,4)=0,31/29,31/30),1),(C208*(1+$AA220)*F220/F208))</f>
        <v>35978.816498682136</v>
      </c>
      <c r="D220" s="260">
        <f>IF(ISNUMBER($F220),VLOOKUP($J220,'Table 1'!$B$13:$C$41,2,FALSE)/12*1000*Study_MW,"")</f>
        <v>5839.7500240890295</v>
      </c>
      <c r="E220" s="260">
        <f t="shared" si="48"/>
        <v>41818.566522771165</v>
      </c>
      <c r="F220" s="259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1591.7939154600001</v>
      </c>
      <c r="G220" s="261">
        <f t="shared" si="51"/>
        <v>26.271344623582348</v>
      </c>
      <c r="I220" s="262">
        <f t="shared" si="52"/>
        <v>225</v>
      </c>
      <c r="J220" s="256">
        <f t="shared" si="42"/>
        <v>2043</v>
      </c>
      <c r="K220" s="159">
        <f t="shared" si="43"/>
        <v>52322</v>
      </c>
      <c r="M220" s="257"/>
      <c r="N220" s="271"/>
      <c r="O220" s="271"/>
      <c r="P220" s="271"/>
      <c r="V220" s="237" t="str">
        <f t="shared" si="44"/>
        <v>Winter</v>
      </c>
      <c r="AA220" s="257">
        <f t="shared" si="46"/>
        <v>2.2200000000000001E-2</v>
      </c>
      <c r="AB220" s="258">
        <f t="shared" si="50"/>
        <v>0</v>
      </c>
    </row>
    <row r="221" spans="2:28" ht="17.45" hidden="1" customHeight="1" outlineLevel="1">
      <c r="B221" s="159">
        <f t="shared" si="47"/>
        <v>52352</v>
      </c>
      <c r="C221" s="259" cm="1">
        <f t="array" ref="C221">IF($J221&lt;=$AD$1,IF(F221="","",-INDEX([1]Delta!$F$1:$JR$1000,$L$13,$I221))*1000*IF(MONTH($B221)=12,IF(MOD($J221,4)=0,31/29,31/30),1),(C209*(1+$AA221)*F221/F209))</f>
        <v>62233.342500025174</v>
      </c>
      <c r="D221" s="260">
        <f>IF(ISNUMBER($F221),VLOOKUP($J221,'Table 1'!$B$13:$C$41,2,FALSE)/12*1000*Study_MW,"")</f>
        <v>5839.7500240890295</v>
      </c>
      <c r="E221" s="260">
        <f t="shared" si="48"/>
        <v>68073.09252411421</v>
      </c>
      <c r="F221" s="259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2237.5373024600003</v>
      </c>
      <c r="G221" s="261">
        <f t="shared" si="51"/>
        <v>30.42322130195241</v>
      </c>
      <c r="I221" s="262">
        <f t="shared" si="52"/>
        <v>226</v>
      </c>
      <c r="J221" s="256">
        <f t="shared" si="42"/>
        <v>2043</v>
      </c>
      <c r="K221" s="159">
        <f t="shared" si="43"/>
        <v>52352</v>
      </c>
      <c r="M221" s="257"/>
      <c r="N221" s="271"/>
      <c r="O221" s="271"/>
      <c r="P221" s="271"/>
      <c r="V221" s="237" t="str">
        <f t="shared" si="44"/>
        <v>Summer</v>
      </c>
      <c r="AA221" s="257">
        <f t="shared" si="46"/>
        <v>2.2200000000000001E-2</v>
      </c>
      <c r="AB221" s="258">
        <f t="shared" si="50"/>
        <v>0</v>
      </c>
    </row>
    <row r="222" spans="2:28" ht="17.45" hidden="1" customHeight="1" outlineLevel="1">
      <c r="B222" s="159">
        <f t="shared" si="47"/>
        <v>52383</v>
      </c>
      <c r="C222" s="259" cm="1">
        <f t="array" ref="C222">IF($J222&lt;=$AD$1,IF(F222="","",-INDEX([1]Delta!$F$1:$JR$1000,$L$13,$I222))*1000*IF(MONTH($B222)=12,IF(MOD($J222,4)=0,31/29,31/30),1),(C210*(1+$AA222)*F222/F210))</f>
        <v>96317.366629780736</v>
      </c>
      <c r="D222" s="260">
        <f>IF(ISNUMBER($F222),VLOOKUP($J222,'Table 1'!$B$13:$C$41,2,FALSE)/12*1000*Study_MW,"")</f>
        <v>5839.7500240890295</v>
      </c>
      <c r="E222" s="260">
        <f t="shared" si="48"/>
        <v>102157.11665386977</v>
      </c>
      <c r="F222" s="259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2401.682306969999</v>
      </c>
      <c r="G222" s="261">
        <f t="shared" si="51"/>
        <v>42.535649430982751</v>
      </c>
      <c r="I222" s="262">
        <f t="shared" si="52"/>
        <v>227</v>
      </c>
      <c r="J222" s="256">
        <f t="shared" si="42"/>
        <v>2043</v>
      </c>
      <c r="K222" s="159">
        <f t="shared" si="43"/>
        <v>52383</v>
      </c>
      <c r="M222" s="257"/>
      <c r="N222" s="271"/>
      <c r="O222" s="271"/>
      <c r="P222" s="271"/>
      <c r="V222" s="237" t="str">
        <f t="shared" si="44"/>
        <v>Summer</v>
      </c>
      <c r="AA222" s="257">
        <f t="shared" si="46"/>
        <v>2.2200000000000001E-2</v>
      </c>
      <c r="AB222" s="258">
        <f t="shared" si="50"/>
        <v>0</v>
      </c>
    </row>
    <row r="223" spans="2:28" ht="17.45" hidden="1" customHeight="1" outlineLevel="1">
      <c r="B223" s="159">
        <f t="shared" si="47"/>
        <v>52413</v>
      </c>
      <c r="C223" s="259" cm="1">
        <f t="array" ref="C223">IF($J223&lt;=$AD$1,IF(F223="","",-INDEX([1]Delta!$F$1:$JR$1000,$L$13,$I223))*1000*IF(MONTH($B223)=12,IF(MOD($J223,4)=0,31/29,31/30),1),(C211*(1+$AA223)*F223/F211))</f>
        <v>108592.3410000396</v>
      </c>
      <c r="D223" s="260">
        <f>IF(ISNUMBER($F223),VLOOKUP($J223,'Table 1'!$B$13:$C$41,2,FALSE)/12*1000*Study_MW,"")</f>
        <v>5839.7500240890295</v>
      </c>
      <c r="E223" s="260">
        <f t="shared" si="48"/>
        <v>114432.09102412863</v>
      </c>
      <c r="F223" s="259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2295.2596119500004</v>
      </c>
      <c r="G223" s="261">
        <f t="shared" si="51"/>
        <v>49.85583784437776</v>
      </c>
      <c r="I223" s="262">
        <f t="shared" si="52"/>
        <v>228</v>
      </c>
      <c r="J223" s="256">
        <f t="shared" si="42"/>
        <v>2043</v>
      </c>
      <c r="K223" s="159">
        <f t="shared" si="43"/>
        <v>52413</v>
      </c>
      <c r="M223" s="257"/>
      <c r="N223" s="271"/>
      <c r="O223" s="271"/>
      <c r="P223" s="271"/>
      <c r="V223" s="237" t="str">
        <f t="shared" si="44"/>
        <v>Summer</v>
      </c>
      <c r="AA223" s="257">
        <f t="shared" si="46"/>
        <v>2.2200000000000001E-2</v>
      </c>
      <c r="AB223" s="258">
        <f t="shared" si="50"/>
        <v>0</v>
      </c>
    </row>
    <row r="224" spans="2:28" ht="17.45" hidden="1" customHeight="1" outlineLevel="1">
      <c r="B224" s="159">
        <f t="shared" si="47"/>
        <v>52444</v>
      </c>
      <c r="C224" s="259" cm="1">
        <f t="array" ref="C224">IF($J224&lt;=$AD$1,IF(F224="","",-INDEX([1]Delta!$F$1:$JR$1000,$L$13,$I224))*1000*IF(MONTH($B224)=12,IF(MOD($J224,4)=0,31/29,31/30),1),(C212*(1+$AA224)*F224/F212))</f>
        <v>164631.07920676703</v>
      </c>
      <c r="D224" s="260">
        <f>IF(ISNUMBER($F224),VLOOKUP($J224,'Table 1'!$B$13:$C$41,2,FALSE)/12*1000*Study_MW,"")</f>
        <v>5839.7500240890295</v>
      </c>
      <c r="E224" s="260">
        <f t="shared" si="48"/>
        <v>170470.82923085606</v>
      </c>
      <c r="F224" s="259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2229.4369468200002</v>
      </c>
      <c r="G224" s="261">
        <f t="shared" si="51"/>
        <v>76.463624357715233</v>
      </c>
      <c r="I224" s="262">
        <f t="shared" si="52"/>
        <v>229</v>
      </c>
      <c r="J224" s="256">
        <f t="shared" si="42"/>
        <v>2043</v>
      </c>
      <c r="K224" s="159">
        <f t="shared" si="43"/>
        <v>52444</v>
      </c>
      <c r="M224" s="257"/>
      <c r="N224" s="271"/>
      <c r="O224" s="271"/>
      <c r="P224" s="271"/>
      <c r="V224" s="237" t="str">
        <f t="shared" si="44"/>
        <v>Summer</v>
      </c>
      <c r="AA224" s="257">
        <f t="shared" si="46"/>
        <v>2.2200000000000001E-2</v>
      </c>
      <c r="AB224" s="258">
        <f t="shared" si="50"/>
        <v>0</v>
      </c>
    </row>
    <row r="225" spans="2:28" ht="17.45" hidden="1" customHeight="1" outlineLevel="1">
      <c r="B225" s="159">
        <f t="shared" si="47"/>
        <v>52475</v>
      </c>
      <c r="C225" s="259" cm="1">
        <f t="array" ref="C225">IF($J225&lt;=$AD$1,IF(F225="","",-INDEX([1]Delta!$F$1:$JR$1000,$L$13,$I225))*1000*IF(MONTH($B225)=12,IF(MOD($J225,4)=0,31/29,31/30),1),(C213*(1+$AA225)*F225/F213))</f>
        <v>92301.450486818794</v>
      </c>
      <c r="D225" s="260">
        <f>IF(ISNUMBER($F225),VLOOKUP($J225,'Table 1'!$B$13:$C$41,2,FALSE)/12*1000*Study_MW,"")</f>
        <v>5839.7500240890295</v>
      </c>
      <c r="E225" s="260">
        <f t="shared" si="48"/>
        <v>98141.200510907831</v>
      </c>
      <c r="F225" s="259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1560.05130231</v>
      </c>
      <c r="G225" s="261">
        <f t="shared" si="51"/>
        <v>62.908957138517266</v>
      </c>
      <c r="I225" s="262">
        <f t="shared" si="52"/>
        <v>230</v>
      </c>
      <c r="J225" s="256">
        <f t="shared" si="42"/>
        <v>2043</v>
      </c>
      <c r="K225" s="159">
        <f t="shared" si="43"/>
        <v>52475</v>
      </c>
      <c r="M225" s="257"/>
      <c r="N225" s="271"/>
      <c r="O225" s="271"/>
      <c r="P225" s="271"/>
      <c r="V225" s="237" t="str">
        <f t="shared" si="44"/>
        <v>Winter</v>
      </c>
      <c r="AA225" s="257">
        <f t="shared" si="46"/>
        <v>2.2200000000000001E-2</v>
      </c>
      <c r="AB225" s="258">
        <f t="shared" si="50"/>
        <v>0</v>
      </c>
    </row>
    <row r="226" spans="2:28" ht="17.45" hidden="1" customHeight="1" outlineLevel="1">
      <c r="B226" s="159">
        <f t="shared" si="47"/>
        <v>52505</v>
      </c>
      <c r="C226" s="259" cm="1">
        <f t="array" ref="C226">IF($J226&lt;=$AD$1,IF(F226="","",-INDEX([1]Delta!$F$1:$JR$1000,$L$13,$I226))*1000*IF(MONTH($B226)=12,IF(MOD($J226,4)=0,31/29,31/30),1),(C214*(1+$AA226)*F226/F214))</f>
        <v>54872.257352632005</v>
      </c>
      <c r="D226" s="260">
        <f>IF(ISNUMBER($F226),VLOOKUP($J226,'Table 1'!$B$13:$C$41,2,FALSE)/12*1000*Study_MW,"")</f>
        <v>5839.7500240890295</v>
      </c>
      <c r="E226" s="260">
        <f t="shared" si="48"/>
        <v>60712.007376721034</v>
      </c>
      <c r="F226" s="259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1738.0463964400003</v>
      </c>
      <c r="G226" s="261">
        <f t="shared" si="51"/>
        <v>34.931177614749537</v>
      </c>
      <c r="I226" s="262">
        <f t="shared" si="52"/>
        <v>231</v>
      </c>
      <c r="J226" s="256">
        <f t="shared" si="42"/>
        <v>2043</v>
      </c>
      <c r="K226" s="159">
        <f t="shared" si="43"/>
        <v>52505</v>
      </c>
      <c r="M226" s="257"/>
      <c r="N226" s="271"/>
      <c r="O226" s="271"/>
      <c r="P226" s="271"/>
      <c r="V226" s="237" t="str">
        <f t="shared" si="44"/>
        <v>Winter</v>
      </c>
      <c r="AA226" s="257">
        <f t="shared" si="46"/>
        <v>2.2200000000000001E-2</v>
      </c>
      <c r="AB226" s="258">
        <f t="shared" si="50"/>
        <v>0</v>
      </c>
    </row>
    <row r="227" spans="2:28" ht="17.45" hidden="1" customHeight="1" outlineLevel="1">
      <c r="B227" s="159">
        <f t="shared" si="47"/>
        <v>52536</v>
      </c>
      <c r="C227" s="259" cm="1">
        <f t="array" ref="C227">IF($J227&lt;=$AD$1,IF(F227="","",-INDEX([1]Delta!$F$1:$JR$1000,$L$13,$I227))*1000*IF(MONTH($B227)=12,IF(MOD($J227,4)=0,31/29,31/30),1),(C215*(1+$AA227)*F227/F215))</f>
        <v>72740.820223581977</v>
      </c>
      <c r="D227" s="260">
        <f>IF(ISNUMBER($F227),VLOOKUP($J227,'Table 1'!$B$13:$C$41,2,FALSE)/12*1000*Study_MW,"")</f>
        <v>5839.7500240890295</v>
      </c>
      <c r="E227" s="260">
        <f t="shared" si="48"/>
        <v>78580.570247671014</v>
      </c>
      <c r="F227" s="259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1218.1792806200001</v>
      </c>
      <c r="G227" s="261">
        <f t="shared" si="51"/>
        <v>64.506572634921952</v>
      </c>
      <c r="I227" s="262">
        <f t="shared" si="52"/>
        <v>232</v>
      </c>
      <c r="J227" s="256">
        <f t="shared" si="42"/>
        <v>2043</v>
      </c>
      <c r="K227" s="159">
        <f t="shared" si="43"/>
        <v>52536</v>
      </c>
      <c r="M227" s="257"/>
      <c r="N227" s="271"/>
      <c r="O227" s="271"/>
      <c r="P227" s="271"/>
      <c r="V227" s="237" t="str">
        <f t="shared" si="44"/>
        <v>Winter</v>
      </c>
      <c r="AA227" s="257">
        <f t="shared" si="46"/>
        <v>2.2200000000000001E-2</v>
      </c>
      <c r="AB227" s="258">
        <f t="shared" si="50"/>
        <v>0</v>
      </c>
    </row>
    <row r="228" spans="2:28" ht="17.45" hidden="1" customHeight="1" outlineLevel="1">
      <c r="B228" s="160">
        <f t="shared" si="47"/>
        <v>52566</v>
      </c>
      <c r="C228" s="266" cm="1">
        <f t="array" ref="C228">IF($J228&lt;=$AD$1,IF(F228="","",-INDEX([1]Delta!$F$1:$JR$1000,$L$13,$I228))*1000*IF(MONTH($B228)=12,IF(MOD($J228,4)=0,31/29,31/30),1),(C216*(1+$AA228)*F228/F216))</f>
        <v>50825.474654035257</v>
      </c>
      <c r="D228" s="267">
        <f>IF(ISNUMBER($F228),VLOOKUP($J228,'Table 1'!$B$13:$C$41,2,FALSE)/12*1000*Study_MW,"")</f>
        <v>5839.7500240890295</v>
      </c>
      <c r="E228" s="267">
        <f t="shared" si="48"/>
        <v>56665.224678124287</v>
      </c>
      <c r="F228" s="266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838.6009606106669</v>
      </c>
      <c r="G228" s="268">
        <f t="shared" si="51"/>
        <v>67.571142104178875</v>
      </c>
      <c r="I228" s="269">
        <f t="shared" si="52"/>
        <v>233</v>
      </c>
      <c r="J228" s="256">
        <f t="shared" si="42"/>
        <v>2043</v>
      </c>
      <c r="K228" s="160">
        <f t="shared" si="43"/>
        <v>52566</v>
      </c>
      <c r="M228" s="257"/>
      <c r="N228" s="271"/>
      <c r="O228" s="271"/>
      <c r="P228" s="271"/>
      <c r="V228" s="237" t="str">
        <f t="shared" si="44"/>
        <v>Winter</v>
      </c>
      <c r="AA228" s="257">
        <f t="shared" si="46"/>
        <v>2.2200000000000001E-2</v>
      </c>
      <c r="AB228" s="258">
        <f t="shared" si="50"/>
        <v>0</v>
      </c>
    </row>
    <row r="229" spans="2:28" ht="17.45" hidden="1" customHeight="1" outlineLevel="1">
      <c r="B229" s="158">
        <f t="shared" si="47"/>
        <v>52597</v>
      </c>
      <c r="C229" s="250" cm="1">
        <f t="array" ref="C229">IF($J229&lt;=$AD$1,IF(F229="","",-INDEX([1]Delta!$F$1:$JR$1000,$L$13,$I229))*1000*IF(MONTH($B229)=12,IF(MOD($J229,4)=0,31/29,31/30),1),(C217*(1+$AA229)*F229/F217))</f>
        <v>54034.952346235514</v>
      </c>
      <c r="D229" s="251">
        <f>IF(ISNUMBER($F229),VLOOKUP($J229,'Table 1'!$B$13:$C$41,2,FALSE)/12*1000*Study_MW,"")</f>
        <v>5969.4078668970169</v>
      </c>
      <c r="E229" s="252">
        <f t="shared" si="48"/>
        <v>60004.360213132531</v>
      </c>
      <c r="F229" s="253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924.59828727999991</v>
      </c>
      <c r="G229" s="254">
        <f t="shared" si="51"/>
        <v>64.897762670158571</v>
      </c>
      <c r="I229" s="270">
        <f t="shared" si="52"/>
        <v>235</v>
      </c>
      <c r="J229" s="256">
        <f t="shared" si="42"/>
        <v>2044</v>
      </c>
      <c r="K229" s="158">
        <f t="shared" si="43"/>
        <v>52597</v>
      </c>
      <c r="M229" s="257"/>
      <c r="N229" s="271"/>
      <c r="O229" s="271"/>
      <c r="P229" s="271"/>
      <c r="V229" s="237" t="str">
        <f t="shared" si="44"/>
        <v>Winter</v>
      </c>
      <c r="AA229" s="257">
        <f t="shared" si="46"/>
        <v>2.2200000000000001E-2</v>
      </c>
      <c r="AB229" s="258">
        <f t="shared" si="50"/>
        <v>0</v>
      </c>
    </row>
    <row r="230" spans="2:28" ht="17.45" hidden="1" customHeight="1" outlineLevel="1">
      <c r="B230" s="159">
        <f t="shared" si="47"/>
        <v>52628</v>
      </c>
      <c r="C230" s="259" cm="1">
        <f t="array" ref="C230">IF($J230&lt;=$AD$1,IF(F230="","",-INDEX([1]Delta!$F$1:$JR$1000,$L$13,$I230))*1000*IF(MONTH($B230)=12,IF(MOD($J230,4)=0,31/29,31/30),1),(C218*(1+$AA230)*F230/F218))</f>
        <v>63742.116083449218</v>
      </c>
      <c r="D230" s="260">
        <f>IF(ISNUMBER($F230),VLOOKUP($J230,'Table 1'!$B$13:$C$41,2,FALSE)/12*1000*Study_MW,"")</f>
        <v>5969.4078668970169</v>
      </c>
      <c r="E230" s="260">
        <f t="shared" si="48"/>
        <v>69711.523950346236</v>
      </c>
      <c r="F230" s="259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1277.8336884799996</v>
      </c>
      <c r="G230" s="261">
        <f t="shared" si="51"/>
        <v>54.554457734847354</v>
      </c>
      <c r="I230" s="262">
        <f t="shared" si="52"/>
        <v>236</v>
      </c>
      <c r="J230" s="256">
        <f t="shared" si="42"/>
        <v>2044</v>
      </c>
      <c r="K230" s="159">
        <f t="shared" si="43"/>
        <v>52628</v>
      </c>
      <c r="M230" s="257"/>
      <c r="N230" s="271"/>
      <c r="O230" s="271"/>
      <c r="P230" s="271"/>
      <c r="V230" s="237" t="str">
        <f t="shared" si="44"/>
        <v>Winter</v>
      </c>
      <c r="AA230" s="257">
        <f t="shared" si="46"/>
        <v>2.2200000000000001E-2</v>
      </c>
      <c r="AB230" s="258">
        <f t="shared" si="50"/>
        <v>0</v>
      </c>
    </row>
    <row r="231" spans="2:28" ht="17.45" hidden="1" customHeight="1" outlineLevel="1">
      <c r="B231" s="159">
        <f t="shared" si="47"/>
        <v>52657</v>
      </c>
      <c r="C231" s="259" cm="1">
        <f t="array" ref="C231">IF($J231&lt;=$AD$1,IF(F231="","",-INDEX([1]Delta!$F$1:$JR$1000,$L$13,$I231))*1000*IF(MONTH($B231)=12,IF(MOD($J231,4)=0,31/29,31/30),1),(C219*(1+$AA231)*F231/F219))</f>
        <v>51474.402445397573</v>
      </c>
      <c r="D231" s="260">
        <f>IF(ISNUMBER($F231),VLOOKUP($J231,'Table 1'!$B$13:$C$41,2,FALSE)/12*1000*Study_MW,"")</f>
        <v>5969.4078668970169</v>
      </c>
      <c r="E231" s="260">
        <f t="shared" si="48"/>
        <v>57443.81031229459</v>
      </c>
      <c r="F231" s="259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1693.6813227600001</v>
      </c>
      <c r="G231" s="261">
        <f t="shared" si="51"/>
        <v>33.916539989166871</v>
      </c>
      <c r="I231" s="262">
        <f t="shared" si="52"/>
        <v>237</v>
      </c>
      <c r="J231" s="256">
        <f t="shared" si="42"/>
        <v>2044</v>
      </c>
      <c r="K231" s="159">
        <f t="shared" si="43"/>
        <v>52657</v>
      </c>
      <c r="M231" s="257"/>
      <c r="N231" s="271"/>
      <c r="O231" s="271"/>
      <c r="P231" s="271"/>
      <c r="V231" s="237" t="str">
        <f t="shared" si="44"/>
        <v>Winter</v>
      </c>
      <c r="AA231" s="257">
        <f t="shared" si="46"/>
        <v>2.2200000000000001E-2</v>
      </c>
      <c r="AB231" s="258">
        <f t="shared" si="50"/>
        <v>0</v>
      </c>
    </row>
    <row r="232" spans="2:28" ht="17.45" hidden="1" customHeight="1" outlineLevel="1">
      <c r="B232" s="159">
        <f t="shared" si="47"/>
        <v>52688</v>
      </c>
      <c r="C232" s="259" cm="1">
        <f t="array" ref="C232">IF($J232&lt;=$AD$1,IF(F232="","",-INDEX([1]Delta!$F$1:$JR$1000,$L$13,$I232))*1000*IF(MONTH($B232)=12,IF(MOD($J232,4)=0,31/29,31/30),1),(C220*(1+$AA232)*F232/F220))</f>
        <v>44220.142562233377</v>
      </c>
      <c r="D232" s="260">
        <f>IF(ISNUMBER($F232),VLOOKUP($J232,'Table 1'!$B$13:$C$41,2,FALSE)/12*1000*Study_MW,"")</f>
        <v>5969.4078668970169</v>
      </c>
      <c r="E232" s="260">
        <f t="shared" si="48"/>
        <v>50189.550429130395</v>
      </c>
      <c r="F232" s="259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1474.9079367299998</v>
      </c>
      <c r="G232" s="261">
        <f t="shared" si="51"/>
        <v>34.028937792825921</v>
      </c>
      <c r="I232" s="262">
        <f t="shared" si="52"/>
        <v>238</v>
      </c>
      <c r="J232" s="256">
        <f t="shared" si="42"/>
        <v>2044</v>
      </c>
      <c r="K232" s="159">
        <f t="shared" si="43"/>
        <v>52688</v>
      </c>
      <c r="M232" s="257"/>
      <c r="N232" s="271"/>
      <c r="O232" s="271"/>
      <c r="P232" s="271"/>
      <c r="V232" s="237" t="str">
        <f t="shared" si="44"/>
        <v>Winter</v>
      </c>
      <c r="AA232" s="257">
        <f t="shared" si="46"/>
        <v>2.2200000000000001E-2</v>
      </c>
      <c r="AB232" s="258">
        <f t="shared" si="50"/>
        <v>0</v>
      </c>
    </row>
    <row r="233" spans="2:28" ht="17.45" hidden="1" customHeight="1" outlineLevel="1">
      <c r="B233" s="159">
        <f t="shared" si="47"/>
        <v>52718</v>
      </c>
      <c r="C233" s="259" cm="1">
        <f t="array" ref="C233">IF($J233&lt;=$AD$1,IF(F233="","",-INDEX([1]Delta!$F$1:$JR$1000,$L$13,$I233))*1000*IF(MONTH($B233)=12,IF(MOD($J233,4)=0,31/29,31/30),1),(C221*(1+$AA233)*F233/F221))</f>
        <v>67152.242451149505</v>
      </c>
      <c r="D233" s="260">
        <f>IF(ISNUMBER($F233),VLOOKUP($J233,'Table 1'!$B$13:$C$41,2,FALSE)/12*1000*Study_MW,"")</f>
        <v>5969.4078668970169</v>
      </c>
      <c r="E233" s="260">
        <f t="shared" si="48"/>
        <v>73121.650318046522</v>
      </c>
      <c r="F233" s="259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2309.0018504700006</v>
      </c>
      <c r="G233" s="261">
        <f t="shared" si="51"/>
        <v>31.668077833355788</v>
      </c>
      <c r="I233" s="262">
        <f t="shared" si="52"/>
        <v>239</v>
      </c>
      <c r="J233" s="256">
        <f t="shared" si="42"/>
        <v>2044</v>
      </c>
      <c r="K233" s="159">
        <f t="shared" si="43"/>
        <v>52718</v>
      </c>
      <c r="M233" s="257"/>
      <c r="N233" s="271"/>
      <c r="O233" s="271"/>
      <c r="P233" s="271"/>
      <c r="V233" s="237" t="str">
        <f t="shared" si="44"/>
        <v>Summer</v>
      </c>
      <c r="AA233" s="257">
        <f t="shared" si="46"/>
        <v>2.2200000000000001E-2</v>
      </c>
      <c r="AB233" s="258">
        <f t="shared" si="50"/>
        <v>0</v>
      </c>
    </row>
    <row r="234" spans="2:28" ht="17.45" hidden="1" customHeight="1" outlineLevel="1">
      <c r="B234" s="159">
        <f t="shared" si="47"/>
        <v>52749</v>
      </c>
      <c r="C234" s="259" cm="1">
        <f t="array" ref="C234">IF($J234&lt;=$AD$1,IF(F234="","",-INDEX([1]Delta!$F$1:$JR$1000,$L$13,$I234))*1000*IF(MONTH($B234)=12,IF(MOD($J234,4)=0,31/29,31/30),1),(C222*(1+$AA234)*F234/F222))</f>
        <v>97279.040927853202</v>
      </c>
      <c r="D234" s="260">
        <f>IF(ISNUMBER($F234),VLOOKUP($J234,'Table 1'!$B$13:$C$41,2,FALSE)/12*1000*Study_MW,"")</f>
        <v>5969.4078668970169</v>
      </c>
      <c r="E234" s="260">
        <f t="shared" si="48"/>
        <v>103248.44879475022</v>
      </c>
      <c r="F234" s="259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2473.0807046800001</v>
      </c>
      <c r="G234" s="261">
        <f t="shared" si="51"/>
        <v>41.748920121921323</v>
      </c>
      <c r="I234" s="262">
        <f t="shared" si="52"/>
        <v>240</v>
      </c>
      <c r="J234" s="256">
        <f t="shared" si="42"/>
        <v>2044</v>
      </c>
      <c r="K234" s="159">
        <f t="shared" si="43"/>
        <v>52749</v>
      </c>
      <c r="M234" s="257"/>
      <c r="N234" s="271"/>
      <c r="O234" s="271"/>
      <c r="P234" s="271"/>
      <c r="V234" s="237" t="str">
        <f t="shared" si="44"/>
        <v>Summer</v>
      </c>
      <c r="AA234" s="257">
        <f t="shared" si="46"/>
        <v>2.2200000000000001E-2</v>
      </c>
      <c r="AB234" s="258">
        <f t="shared" si="50"/>
        <v>0</v>
      </c>
    </row>
    <row r="235" spans="2:28" ht="17.45" hidden="1" customHeight="1" outlineLevel="1">
      <c r="B235" s="159">
        <f t="shared" si="47"/>
        <v>52779</v>
      </c>
      <c r="C235" s="259" cm="1">
        <f t="array" ref="C235">IF($J235&lt;=$AD$1,IF(F235="","",-INDEX([1]Delta!$F$1:$JR$1000,$L$13,$I235))*1000*IF(MONTH($B235)=12,IF(MOD($J235,4)=0,31/29,31/30),1),(C223*(1+$AA235)*F235/F223))</f>
        <v>158328.86430388317</v>
      </c>
      <c r="D235" s="260">
        <f>IF(ISNUMBER($F235),VLOOKUP($J235,'Table 1'!$B$13:$C$41,2,FALSE)/12*1000*Study_MW,"")</f>
        <v>5969.4078668970169</v>
      </c>
      <c r="E235" s="260">
        <f t="shared" si="48"/>
        <v>164298.27217078017</v>
      </c>
      <c r="F235" s="259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2241.7027834100004</v>
      </c>
      <c r="G235" s="261">
        <f t="shared" si="51"/>
        <v>73.291728674599469</v>
      </c>
      <c r="I235" s="262">
        <f t="shared" si="52"/>
        <v>241</v>
      </c>
      <c r="J235" s="256">
        <f t="shared" si="42"/>
        <v>2044</v>
      </c>
      <c r="K235" s="159">
        <f t="shared" si="43"/>
        <v>52779</v>
      </c>
      <c r="M235" s="257"/>
      <c r="N235" s="271"/>
      <c r="O235" s="271"/>
      <c r="P235" s="271"/>
      <c r="V235" s="237" t="str">
        <f t="shared" si="44"/>
        <v>Summer</v>
      </c>
      <c r="AA235" s="257">
        <f t="shared" si="46"/>
        <v>2.2200000000000001E-2</v>
      </c>
      <c r="AB235" s="258">
        <f t="shared" si="50"/>
        <v>0</v>
      </c>
    </row>
    <row r="236" spans="2:28" ht="17.45" hidden="1" customHeight="1" outlineLevel="1">
      <c r="B236" s="159">
        <f t="shared" si="47"/>
        <v>52810</v>
      </c>
      <c r="C236" s="259" cm="1">
        <f t="array" ref="C236">IF($J236&lt;=$AD$1,IF(F236="","",-INDEX([1]Delta!$F$1:$JR$1000,$L$13,$I236))*1000*IF(MONTH($B236)=12,IF(MOD($J236,4)=0,31/29,31/30),1),(C224*(1+$AA236)*F236/F224))</f>
        <v>170642.04825053457</v>
      </c>
      <c r="D236" s="260">
        <f>IF(ISNUMBER($F236),VLOOKUP($J236,'Table 1'!$B$13:$C$41,2,FALSE)/12*1000*Study_MW,"")</f>
        <v>5969.4078668970169</v>
      </c>
      <c r="E236" s="260">
        <f t="shared" si="48"/>
        <v>176611.45611743157</v>
      </c>
      <c r="F236" s="259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2239.7316027999996</v>
      </c>
      <c r="G236" s="261">
        <f t="shared" si="51"/>
        <v>78.853848334613318</v>
      </c>
      <c r="I236" s="262">
        <f t="shared" si="52"/>
        <v>242</v>
      </c>
      <c r="J236" s="256">
        <f t="shared" si="42"/>
        <v>2044</v>
      </c>
      <c r="K236" s="159">
        <f t="shared" si="43"/>
        <v>52810</v>
      </c>
      <c r="M236" s="257"/>
      <c r="N236" s="271"/>
      <c r="O236" s="271"/>
      <c r="P236" s="271"/>
      <c r="V236" s="237" t="str">
        <f t="shared" si="44"/>
        <v>Summer</v>
      </c>
      <c r="AA236" s="257">
        <f t="shared" si="46"/>
        <v>2.2200000000000001E-2</v>
      </c>
      <c r="AB236" s="258">
        <f t="shared" si="50"/>
        <v>0</v>
      </c>
    </row>
    <row r="237" spans="2:28" ht="17.45" hidden="1" customHeight="1" outlineLevel="1">
      <c r="B237" s="159">
        <f t="shared" si="47"/>
        <v>52841</v>
      </c>
      <c r="C237" s="259" cm="1">
        <f t="array" ref="C237">IF($J237&lt;=$AD$1,IF(F237="","",-INDEX([1]Delta!$F$1:$JR$1000,$L$13,$I237))*1000*IF(MONTH($B237)=12,IF(MOD($J237,4)=0,31/29,31/30),1),(C225*(1+$AA237)*F237/F225))</f>
        <v>81161.995845555793</v>
      </c>
      <c r="D237" s="260">
        <f>IF(ISNUMBER($F237),VLOOKUP($J237,'Table 1'!$B$13:$C$41,2,FALSE)/12*1000*Study_MW,"")</f>
        <v>5969.4078668970169</v>
      </c>
      <c r="E237" s="260">
        <f t="shared" si="48"/>
        <v>87131.403712452811</v>
      </c>
      <c r="F237" s="259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1472.0775670599999</v>
      </c>
      <c r="G237" s="261">
        <f t="shared" si="51"/>
        <v>59.189410709158274</v>
      </c>
      <c r="I237" s="262">
        <f t="shared" si="52"/>
        <v>243</v>
      </c>
      <c r="J237" s="256">
        <f t="shared" si="42"/>
        <v>2044</v>
      </c>
      <c r="K237" s="159">
        <f t="shared" si="43"/>
        <v>52841</v>
      </c>
      <c r="M237" s="257"/>
      <c r="N237" s="271"/>
      <c r="O237" s="271"/>
      <c r="P237" s="271"/>
      <c r="V237" s="237" t="str">
        <f t="shared" si="44"/>
        <v>Winter</v>
      </c>
      <c r="AA237" s="257">
        <f t="shared" si="46"/>
        <v>2.2200000000000001E-2</v>
      </c>
      <c r="AB237" s="258">
        <f t="shared" si="50"/>
        <v>0</v>
      </c>
    </row>
    <row r="238" spans="2:28" ht="17.45" hidden="1" customHeight="1" outlineLevel="1">
      <c r="B238" s="159">
        <f t="shared" si="47"/>
        <v>52871</v>
      </c>
      <c r="C238" s="259" cm="1">
        <f t="array" ref="C238">IF($J238&lt;=$AD$1,IF(F238="","",-INDEX([1]Delta!$F$1:$JR$1000,$L$13,$I238))*1000*IF(MONTH($B238)=12,IF(MOD($J238,4)=0,31/29,31/30),1),(C226*(1+$AA238)*F238/F226))</f>
        <v>78164.593437279109</v>
      </c>
      <c r="D238" s="260">
        <f>IF(ISNUMBER($F238),VLOOKUP($J238,'Table 1'!$B$13:$C$41,2,FALSE)/12*1000*Study_MW,"")</f>
        <v>5969.4078668970169</v>
      </c>
      <c r="E238" s="260">
        <f t="shared" si="48"/>
        <v>84134.001304176127</v>
      </c>
      <c r="F238" s="259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1753.6231582999999</v>
      </c>
      <c r="G238" s="261">
        <f t="shared" si="51"/>
        <v>47.977241236787407</v>
      </c>
      <c r="I238" s="262">
        <f t="shared" si="52"/>
        <v>244</v>
      </c>
      <c r="J238" s="256">
        <f t="shared" si="42"/>
        <v>2044</v>
      </c>
      <c r="K238" s="159">
        <f t="shared" si="43"/>
        <v>52871</v>
      </c>
      <c r="M238" s="257"/>
      <c r="N238" s="271"/>
      <c r="O238" s="271"/>
      <c r="P238" s="271"/>
      <c r="V238" s="237" t="str">
        <f t="shared" si="44"/>
        <v>Winter</v>
      </c>
      <c r="AA238" s="257">
        <f t="shared" si="46"/>
        <v>2.2200000000000001E-2</v>
      </c>
      <c r="AB238" s="258">
        <f t="shared" si="50"/>
        <v>0</v>
      </c>
    </row>
    <row r="239" spans="2:28" ht="17.45" hidden="1" customHeight="1" outlineLevel="1">
      <c r="B239" s="159">
        <f t="shared" si="47"/>
        <v>52902</v>
      </c>
      <c r="C239" s="259" cm="1">
        <f t="array" ref="C239">IF($J239&lt;=$AD$1,IF(F239="","",-INDEX([1]Delta!$F$1:$JR$1000,$L$13,$I239))*1000*IF(MONTH($B239)=12,IF(MOD($J239,4)=0,31/29,31/30),1),(C227*(1+$AA239)*F239/F227))</f>
        <v>76319.548301224131</v>
      </c>
      <c r="D239" s="260">
        <f>IF(ISNUMBER($F239),VLOOKUP($J239,'Table 1'!$B$13:$C$41,2,FALSE)/12*1000*Study_MW,"")</f>
        <v>5969.4078668970169</v>
      </c>
      <c r="E239" s="260">
        <f t="shared" si="48"/>
        <v>82288.956168121149</v>
      </c>
      <c r="F239" s="259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1188.2630756900001</v>
      </c>
      <c r="G239" s="261">
        <f t="shared" si="51"/>
        <v>69.251462787680779</v>
      </c>
      <c r="I239" s="262">
        <f t="shared" si="52"/>
        <v>245</v>
      </c>
      <c r="J239" s="256">
        <f t="shared" si="42"/>
        <v>2044</v>
      </c>
      <c r="K239" s="159">
        <f t="shared" si="43"/>
        <v>52902</v>
      </c>
      <c r="M239" s="257"/>
      <c r="N239" s="271"/>
      <c r="O239" s="271"/>
      <c r="P239" s="271"/>
      <c r="V239" s="237" t="str">
        <f t="shared" si="44"/>
        <v>Winter</v>
      </c>
      <c r="AA239" s="257">
        <f t="shared" si="46"/>
        <v>2.2200000000000001E-2</v>
      </c>
      <c r="AB239" s="258">
        <f t="shared" si="50"/>
        <v>0</v>
      </c>
    </row>
    <row r="240" spans="2:28" ht="17.45" hidden="1" customHeight="1" outlineLevel="1">
      <c r="B240" s="160">
        <f t="shared" si="47"/>
        <v>52932</v>
      </c>
      <c r="C240" s="266" cm="1">
        <f t="array" ref="C240">IF($J240&lt;=$AD$1,IF(F240="","",-INDEX([1]Delta!$F$1:$JR$1000,$L$13,$I240))*1000*IF(MONTH($B240)=12,IF(MOD($J240,4)=0,31/29,31/30),1),(C228*(1+$AA240)*F240/F228))</f>
        <v>16534.814304005802</v>
      </c>
      <c r="D240" s="267">
        <f>IF(ISNUMBER($F240),VLOOKUP($J240,'Table 1'!$B$13:$C$41,2,FALSE)/12*1000*Study_MW,"")</f>
        <v>5969.4078668970169</v>
      </c>
      <c r="E240" s="267">
        <f t="shared" si="48"/>
        <v>22504.22217090282</v>
      </c>
      <c r="F240" s="266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790.48869371206899</v>
      </c>
      <c r="G240" s="268">
        <f t="shared" si="51"/>
        <v>28.468746422197221</v>
      </c>
      <c r="I240" s="269">
        <f t="shared" si="52"/>
        <v>246</v>
      </c>
      <c r="J240" s="256">
        <f t="shared" si="42"/>
        <v>2044</v>
      </c>
      <c r="K240" s="160">
        <f t="shared" si="43"/>
        <v>52932</v>
      </c>
      <c r="M240" s="257"/>
      <c r="N240" s="271"/>
      <c r="O240" s="271"/>
      <c r="P240" s="271"/>
      <c r="V240" s="237" t="str">
        <f t="shared" si="44"/>
        <v>Winter</v>
      </c>
      <c r="AA240" s="257">
        <f t="shared" si="46"/>
        <v>2.2200000000000001E-2</v>
      </c>
      <c r="AB240" s="258">
        <f t="shared" si="50"/>
        <v>0</v>
      </c>
    </row>
    <row r="241" spans="2:28" ht="17.45" customHeight="1" collapsed="1">
      <c r="B241" s="158">
        <f t="shared" si="47"/>
        <v>52963</v>
      </c>
      <c r="C241" s="250" cm="1">
        <f t="array" ref="C241">IF($J241&lt;=$AD$1,IF(F241="","",-INDEX([1]Delta!$F$1:$JR$1000,$L$13,$I241))*1000*IF(MONTH($B241)=12,IF(MOD($J241,4)=0,31/29,31/30),1),(C229*(1+$AA241)*F241/F229))</f>
        <v>59060.46009180136</v>
      </c>
      <c r="D241" s="251">
        <f>IF(ISNUMBER($F241),VLOOKUP($J241,'Table 1'!$B$13:$C$41,2,FALSE)/12*1000*Study_MW,"")</f>
        <v>6101.7618085157537</v>
      </c>
      <c r="E241" s="252">
        <f t="shared" si="48"/>
        <v>65162.221900317112</v>
      </c>
      <c r="F241" s="253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988.70218760000012</v>
      </c>
      <c r="G241" s="254">
        <f t="shared" si="51"/>
        <v>65.906824843276098</v>
      </c>
      <c r="I241" s="270">
        <f t="shared" si="52"/>
        <v>248</v>
      </c>
      <c r="J241" s="256">
        <f t="shared" ref="J241:J252" si="53">YEAR(B241)</f>
        <v>2045</v>
      </c>
      <c r="K241" s="158">
        <f t="shared" ref="K241:K252" si="54">IF(ISNUMBER(F241),IF(F241&lt;&gt;0,B241,""),"")</f>
        <v>52963</v>
      </c>
      <c r="M241" s="257"/>
      <c r="N241" s="271"/>
      <c r="O241" s="271"/>
      <c r="P241" s="271"/>
      <c r="V241" s="237" t="str">
        <f t="shared" si="44"/>
        <v>Winter</v>
      </c>
      <c r="AA241" s="257">
        <f t="shared" si="46"/>
        <v>2.2200000000000001E-2</v>
      </c>
      <c r="AB241" s="258">
        <f t="shared" si="50"/>
        <v>0</v>
      </c>
    </row>
    <row r="242" spans="2:28" ht="17.45" customHeight="1">
      <c r="B242" s="159">
        <f t="shared" si="47"/>
        <v>52994</v>
      </c>
      <c r="C242" s="259" cm="1">
        <f t="array" ref="C242">IF($J242&lt;=$AD$1,IF(F242="","",-INDEX([1]Delta!$F$1:$JR$1000,$L$13,$I242))*1000*IF(MONTH($B242)=12,IF(MOD($J242,4)=0,31/29,31/30),1),(C230*(1+$AA242)*F242/F230))</f>
        <v>63018.53422797285</v>
      </c>
      <c r="D242" s="260">
        <f>IF(ISNUMBER($F242),VLOOKUP($J242,'Table 1'!$B$13:$C$41,2,FALSE)/12*1000*Study_MW,"")</f>
        <v>6101.7618085157537</v>
      </c>
      <c r="E242" s="260">
        <f t="shared" si="48"/>
        <v>69120.296036488609</v>
      </c>
      <c r="F242" s="259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1185.4622143899999</v>
      </c>
      <c r="G242" s="261">
        <f t="shared" si="51"/>
        <v>58.306620993445712</v>
      </c>
      <c r="I242" s="262">
        <f t="shared" si="52"/>
        <v>249</v>
      </c>
      <c r="J242" s="256">
        <f t="shared" si="53"/>
        <v>2045</v>
      </c>
      <c r="K242" s="159">
        <f t="shared" si="54"/>
        <v>52994</v>
      </c>
      <c r="M242" s="257"/>
      <c r="N242" s="271"/>
      <c r="O242" s="271"/>
      <c r="P242" s="271"/>
      <c r="V242" s="237" t="str">
        <f t="shared" si="44"/>
        <v>Winter</v>
      </c>
      <c r="AA242" s="257">
        <f t="shared" si="46"/>
        <v>2.2200000000000001E-2</v>
      </c>
      <c r="AB242" s="258">
        <f t="shared" si="50"/>
        <v>0</v>
      </c>
    </row>
    <row r="243" spans="2:28" ht="17.45" customHeight="1">
      <c r="B243" s="159">
        <f t="shared" si="47"/>
        <v>53022</v>
      </c>
      <c r="C243" s="259" cm="1">
        <f t="array" ref="C243">IF($J243&lt;=$AD$1,IF(F243="","",-INDEX([1]Delta!$F$1:$JR$1000,$L$13,$I243))*1000*IF(MONTH($B243)=12,IF(MOD($J243,4)=0,31/29,31/30),1),(C231*(1+$AA243)*F243/F231))</f>
        <v>58081.130848353496</v>
      </c>
      <c r="D243" s="260">
        <f>IF(ISNUMBER($F243),VLOOKUP($J243,'Table 1'!$B$13:$C$41,2,FALSE)/12*1000*Study_MW,"")</f>
        <v>6101.7618085157537</v>
      </c>
      <c r="E243" s="260">
        <f t="shared" si="48"/>
        <v>64182.892656869248</v>
      </c>
      <c r="F243" s="259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1748.73741885</v>
      </c>
      <c r="G243" s="261">
        <f t="shared" si="51"/>
        <v>36.7024185363844</v>
      </c>
      <c r="I243" s="262">
        <f t="shared" si="52"/>
        <v>250</v>
      </c>
      <c r="J243" s="256">
        <f t="shared" si="53"/>
        <v>2045</v>
      </c>
      <c r="K243" s="159">
        <f t="shared" si="54"/>
        <v>53022</v>
      </c>
      <c r="M243" s="257"/>
      <c r="N243" s="271"/>
      <c r="O243" s="271"/>
      <c r="P243" s="271"/>
      <c r="V243" s="237" t="str">
        <f t="shared" si="44"/>
        <v>Winter</v>
      </c>
      <c r="AA243" s="257">
        <f t="shared" si="46"/>
        <v>2.2200000000000001E-2</v>
      </c>
      <c r="AB243" s="258">
        <f t="shared" si="50"/>
        <v>0</v>
      </c>
    </row>
    <row r="244" spans="2:28" ht="17.45" customHeight="1">
      <c r="B244" s="159">
        <f t="shared" si="47"/>
        <v>53053</v>
      </c>
      <c r="C244" s="259" cm="1">
        <f t="array" ref="C244">IF($J244&lt;=$AD$1,IF(F244="","",-INDEX([1]Delta!$F$1:$JR$1000,$L$13,$I244))*1000*IF(MONTH($B244)=12,IF(MOD($J244,4)=0,31/29,31/30),1),(C232*(1+$AA244)*F244/F232))</f>
        <v>37522.31911040144</v>
      </c>
      <c r="D244" s="260">
        <f>IF(ISNUMBER($F244),VLOOKUP($J244,'Table 1'!$B$13:$C$41,2,FALSE)/12*1000*Study_MW,"")</f>
        <v>6101.7618085157537</v>
      </c>
      <c r="E244" s="260">
        <f t="shared" si="48"/>
        <v>43624.080918917192</v>
      </c>
      <c r="F244" s="259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1450.9277347499999</v>
      </c>
      <c r="G244" s="261">
        <f t="shared" si="51"/>
        <v>30.066336092495867</v>
      </c>
      <c r="I244" s="262">
        <f t="shared" si="52"/>
        <v>251</v>
      </c>
      <c r="J244" s="256">
        <f t="shared" si="53"/>
        <v>2045</v>
      </c>
      <c r="K244" s="159">
        <f t="shared" si="54"/>
        <v>53053</v>
      </c>
      <c r="M244" s="257"/>
      <c r="N244" s="271"/>
      <c r="O244" s="271"/>
      <c r="P244" s="271"/>
      <c r="V244" s="237" t="str">
        <f t="shared" si="44"/>
        <v>Winter</v>
      </c>
      <c r="AA244" s="257">
        <f t="shared" si="46"/>
        <v>2.2200000000000001E-2</v>
      </c>
      <c r="AB244" s="258">
        <f t="shared" si="50"/>
        <v>0</v>
      </c>
    </row>
    <row r="245" spans="2:28" ht="17.45" customHeight="1">
      <c r="B245" s="159">
        <f t="shared" si="47"/>
        <v>53083</v>
      </c>
      <c r="C245" s="259" cm="1">
        <f t="array" ref="C245">IF($J245&lt;=$AD$1,IF(F245="","",-INDEX([1]Delta!$F$1:$JR$1000,$L$13,$I245))*1000*IF(MONTH($B245)=12,IF(MOD($J245,4)=0,31/29,31/30),1),(C233*(1+$AA245)*F245/F233))</f>
        <v>47304.035224689869</v>
      </c>
      <c r="D245" s="260">
        <f>IF(ISNUMBER($F245),VLOOKUP($J245,'Table 1'!$B$13:$C$41,2,FALSE)/12*1000*Study_MW,"")</f>
        <v>6101.7618085157537</v>
      </c>
      <c r="E245" s="260">
        <f t="shared" si="48"/>
        <v>53405.797033205621</v>
      </c>
      <c r="F245" s="259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2312.0582814900004</v>
      </c>
      <c r="G245" s="261">
        <f t="shared" si="51"/>
        <v>23.098810899692538</v>
      </c>
      <c r="I245" s="262">
        <f t="shared" si="52"/>
        <v>252</v>
      </c>
      <c r="J245" s="256">
        <f t="shared" si="53"/>
        <v>2045</v>
      </c>
      <c r="K245" s="159">
        <f t="shared" si="54"/>
        <v>53083</v>
      </c>
      <c r="M245" s="257"/>
      <c r="N245" s="271"/>
      <c r="O245" s="271"/>
      <c r="P245" s="271"/>
      <c r="V245" s="237" t="str">
        <f t="shared" si="44"/>
        <v>Summer</v>
      </c>
      <c r="AA245" s="257">
        <f t="shared" si="46"/>
        <v>2.2200000000000001E-2</v>
      </c>
      <c r="AB245" s="258">
        <f t="shared" si="50"/>
        <v>0</v>
      </c>
    </row>
    <row r="246" spans="2:28" ht="17.45" customHeight="1">
      <c r="B246" s="159">
        <f t="shared" si="47"/>
        <v>53114</v>
      </c>
      <c r="C246" s="259" cm="1">
        <f t="array" ref="C246">IF($J246&lt;=$AD$1,IF(F246="","",-INDEX([1]Delta!$F$1:$JR$1000,$L$13,$I246))*1000*IF(MONTH($B246)=12,IF(MOD($J246,4)=0,31/29,31/30),1),(C234*(1+$AA246)*F246/F234))</f>
        <v>127065.14584666002</v>
      </c>
      <c r="D246" s="260">
        <f>IF(ISNUMBER($F246),VLOOKUP($J246,'Table 1'!$B$13:$C$41,2,FALSE)/12*1000*Study_MW,"")</f>
        <v>6101.7618085157537</v>
      </c>
      <c r="E246" s="260">
        <f t="shared" si="48"/>
        <v>133166.90765517578</v>
      </c>
      <c r="F246" s="259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2482.0172003400003</v>
      </c>
      <c r="G246" s="261">
        <f t="shared" si="51"/>
        <v>53.652693316119581</v>
      </c>
      <c r="I246" s="262">
        <f t="shared" si="52"/>
        <v>253</v>
      </c>
      <c r="J246" s="256">
        <f t="shared" si="53"/>
        <v>2045</v>
      </c>
      <c r="K246" s="159">
        <f t="shared" si="54"/>
        <v>53114</v>
      </c>
      <c r="M246" s="257"/>
      <c r="N246" s="271"/>
      <c r="O246" s="271"/>
      <c r="P246" s="271"/>
      <c r="V246" s="237" t="str">
        <f t="shared" si="44"/>
        <v>Summer</v>
      </c>
      <c r="AA246" s="257">
        <f t="shared" si="46"/>
        <v>2.2200000000000001E-2</v>
      </c>
      <c r="AB246" s="258">
        <f t="shared" si="50"/>
        <v>0</v>
      </c>
    </row>
    <row r="247" spans="2:28" ht="17.45" customHeight="1">
      <c r="B247" s="159">
        <f t="shared" si="47"/>
        <v>53144</v>
      </c>
      <c r="C247" s="259" cm="1">
        <f t="array" ref="C247">IF($J247&lt;=$AD$1,IF(F247="","",-INDEX([1]Delta!$F$1:$JR$1000,$L$13,$I247))*1000*IF(MONTH($B247)=12,IF(MOD($J247,4)=0,31/29,31/30),1),(C235*(1+$AA247)*F247/F235))</f>
        <v>174856.32081853691</v>
      </c>
      <c r="D247" s="260">
        <f>IF(ISNUMBER($F247),VLOOKUP($J247,'Table 1'!$B$13:$C$41,2,FALSE)/12*1000*Study_MW,"")</f>
        <v>6101.7618085157537</v>
      </c>
      <c r="E247" s="260">
        <f t="shared" si="48"/>
        <v>180958.08262705267</v>
      </c>
      <c r="F247" s="259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2167.0376149800004</v>
      </c>
      <c r="G247" s="261">
        <f t="shared" si="51"/>
        <v>83.504818456380477</v>
      </c>
      <c r="I247" s="262">
        <f t="shared" si="52"/>
        <v>254</v>
      </c>
      <c r="J247" s="256">
        <f t="shared" si="53"/>
        <v>2045</v>
      </c>
      <c r="K247" s="159">
        <f t="shared" si="54"/>
        <v>53144</v>
      </c>
      <c r="M247" s="257"/>
      <c r="N247" s="271"/>
      <c r="O247" s="271"/>
      <c r="P247" s="271"/>
      <c r="V247" s="237" t="str">
        <f t="shared" si="44"/>
        <v>Summer</v>
      </c>
      <c r="AA247" s="257">
        <f t="shared" si="46"/>
        <v>2.2200000000000001E-2</v>
      </c>
      <c r="AB247" s="258">
        <f t="shared" si="50"/>
        <v>0</v>
      </c>
    </row>
    <row r="248" spans="2:28" ht="17.45" customHeight="1">
      <c r="B248" s="159">
        <f t="shared" si="47"/>
        <v>53175</v>
      </c>
      <c r="C248" s="259" cm="1">
        <f t="array" ref="C248">IF($J248&lt;=$AD$1,IF(F248="","",-INDEX([1]Delta!$F$1:$JR$1000,$L$13,$I248))*1000*IF(MONTH($B248)=12,IF(MOD($J248,4)=0,31/29,31/30),1),(C236*(1+$AA248)*F248/F236))</f>
        <v>120551.15893000038</v>
      </c>
      <c r="D248" s="260">
        <f>IF(ISNUMBER($F248),VLOOKUP($J248,'Table 1'!$B$13:$C$41,2,FALSE)/12*1000*Study_MW,"")</f>
        <v>6101.7618085157537</v>
      </c>
      <c r="E248" s="260">
        <f t="shared" si="48"/>
        <v>126652.92073851614</v>
      </c>
      <c r="F248" s="259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2276.6391353899999</v>
      </c>
      <c r="G248" s="261">
        <f t="shared" si="51"/>
        <v>55.631531044914524</v>
      </c>
      <c r="I248" s="262">
        <f t="shared" si="52"/>
        <v>255</v>
      </c>
      <c r="J248" s="256">
        <f t="shared" si="53"/>
        <v>2045</v>
      </c>
      <c r="K248" s="159">
        <f t="shared" si="54"/>
        <v>53175</v>
      </c>
      <c r="M248" s="257"/>
      <c r="N248" s="271"/>
      <c r="O248" s="271"/>
      <c r="P248" s="271"/>
      <c r="V248" s="237" t="str">
        <f t="shared" si="44"/>
        <v>Summer</v>
      </c>
      <c r="AA248" s="257">
        <f t="shared" si="46"/>
        <v>2.2200000000000001E-2</v>
      </c>
      <c r="AB248" s="258">
        <f t="shared" si="50"/>
        <v>0</v>
      </c>
    </row>
    <row r="249" spans="2:28" ht="17.45" customHeight="1">
      <c r="B249" s="159">
        <f t="shared" si="47"/>
        <v>53206</v>
      </c>
      <c r="C249" s="259" cm="1">
        <f t="array" ref="C249">IF($J249&lt;=$AD$1,IF(F249="","",-INDEX([1]Delta!$F$1:$JR$1000,$L$13,$I249))*1000*IF(MONTH($B249)=12,IF(MOD($J249,4)=0,31/29,31/30),1),(C237*(1+$AA249)*F249/F237))</f>
        <v>38686.153293703683</v>
      </c>
      <c r="D249" s="260">
        <f>IF(ISNUMBER($F249),VLOOKUP($J249,'Table 1'!$B$13:$C$41,2,FALSE)/12*1000*Study_MW,"")</f>
        <v>6101.7618085157537</v>
      </c>
      <c r="E249" s="260">
        <f t="shared" si="48"/>
        <v>44787.915102219435</v>
      </c>
      <c r="F249" s="259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1382.78134755</v>
      </c>
      <c r="G249" s="261">
        <f t="shared" si="51"/>
        <v>32.389730438275201</v>
      </c>
      <c r="I249" s="262">
        <f t="shared" si="52"/>
        <v>256</v>
      </c>
      <c r="J249" s="256">
        <f t="shared" si="53"/>
        <v>2045</v>
      </c>
      <c r="K249" s="159">
        <f t="shared" si="54"/>
        <v>53206</v>
      </c>
      <c r="M249" s="257"/>
      <c r="N249" s="271"/>
      <c r="O249" s="271"/>
      <c r="P249" s="271"/>
      <c r="V249" s="237" t="str">
        <f t="shared" si="44"/>
        <v>Winter</v>
      </c>
      <c r="AA249" s="257">
        <f t="shared" si="46"/>
        <v>2.2200000000000001E-2</v>
      </c>
      <c r="AB249" s="258">
        <f t="shared" si="50"/>
        <v>0</v>
      </c>
    </row>
    <row r="250" spans="2:28" ht="17.45" customHeight="1">
      <c r="B250" s="159">
        <f t="shared" si="47"/>
        <v>53236</v>
      </c>
      <c r="C250" s="259" cm="1">
        <f t="array" ref="C250">IF($J250&lt;=$AD$1,IF(F250="","",-INDEX([1]Delta!$F$1:$JR$1000,$L$13,$I250))*1000*IF(MONTH($B250)=12,IF(MOD($J250,4)=0,31/29,31/30),1),(C238*(1+$AA250)*F250/F238))</f>
        <v>85526.128180092201</v>
      </c>
      <c r="D250" s="260">
        <f>IF(ISNUMBER($F250),VLOOKUP($J250,'Table 1'!$B$13:$C$41,2,FALSE)/12*1000*Study_MW,"")</f>
        <v>6101.7618085157537</v>
      </c>
      <c r="E250" s="260">
        <f t="shared" si="48"/>
        <v>91627.88998860796</v>
      </c>
      <c r="F250" s="259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1796.21651</v>
      </c>
      <c r="G250" s="261">
        <f t="shared" si="51"/>
        <v>51.01160660671578</v>
      </c>
      <c r="I250" s="262">
        <f t="shared" si="52"/>
        <v>257</v>
      </c>
      <c r="J250" s="256">
        <f t="shared" si="53"/>
        <v>2045</v>
      </c>
      <c r="K250" s="159">
        <f t="shared" si="54"/>
        <v>53236</v>
      </c>
      <c r="M250" s="257"/>
      <c r="N250" s="271"/>
      <c r="O250" s="271"/>
      <c r="P250" s="271"/>
      <c r="V250" s="237" t="str">
        <f t="shared" si="44"/>
        <v>Winter</v>
      </c>
      <c r="AA250" s="257">
        <f t="shared" si="46"/>
        <v>2.2200000000000001E-2</v>
      </c>
      <c r="AB250" s="258">
        <f t="shared" si="50"/>
        <v>0</v>
      </c>
    </row>
    <row r="251" spans="2:28" ht="17.45" customHeight="1">
      <c r="B251" s="159">
        <f t="shared" si="47"/>
        <v>53267</v>
      </c>
      <c r="C251" s="259" cm="1">
        <f t="array" ref="C251">IF($J251&lt;=$AD$1,IF(F251="","",-INDEX([1]Delta!$F$1:$JR$1000,$L$13,$I251))*1000*IF(MONTH($B251)=12,IF(MOD($J251,4)=0,31/29,31/30),1),(C239*(1+$AA251)*F251/F239))</f>
        <v>70063.857625296805</v>
      </c>
      <c r="D251" s="260">
        <f>IF(ISNUMBER($F251),VLOOKUP($J251,'Table 1'!$B$13:$C$41,2,FALSE)/12*1000*Study_MW,"")</f>
        <v>6101.7618085157537</v>
      </c>
      <c r="E251" s="260">
        <f t="shared" si="48"/>
        <v>76165.619433812564</v>
      </c>
      <c r="F251" s="259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1172.5127128499998</v>
      </c>
      <c r="G251" s="261">
        <f t="shared" si="51"/>
        <v>64.959312252298346</v>
      </c>
      <c r="I251" s="262">
        <f t="shared" si="52"/>
        <v>258</v>
      </c>
      <c r="J251" s="256">
        <f t="shared" si="53"/>
        <v>2045</v>
      </c>
      <c r="K251" s="159">
        <f t="shared" si="54"/>
        <v>53267</v>
      </c>
      <c r="M251" s="257"/>
      <c r="N251" s="271"/>
      <c r="O251" s="271"/>
      <c r="P251" s="271"/>
      <c r="V251" s="237" t="str">
        <f t="shared" si="44"/>
        <v>Winter</v>
      </c>
      <c r="AA251" s="257">
        <f t="shared" si="46"/>
        <v>2.2200000000000001E-2</v>
      </c>
      <c r="AB251" s="258">
        <f t="shared" si="50"/>
        <v>0</v>
      </c>
    </row>
    <row r="252" spans="2:28" ht="17.45" customHeight="1" collapsed="1">
      <c r="B252" s="160">
        <f t="shared" si="47"/>
        <v>53297</v>
      </c>
      <c r="C252" s="266" cm="1">
        <f t="array" ref="C252">IF($J252&lt;=$AD$1,IF(F252="","",-INDEX([1]Delta!$F$1:$JR$1000,$L$13,$I252))*1000*IF(MONTH($B252)=12,IF(MOD($J252,4)=0,31/29,31/30),1),(C240*(1+$AA252)*F252/F240))</f>
        <v>54324.487479956595</v>
      </c>
      <c r="D252" s="267">
        <f>IF(ISNUMBER($F252),VLOOKUP($J252,'Table 1'!$B$13:$C$41,2,FALSE)/12*1000*Study_MW,"")</f>
        <v>6101.7618085157537</v>
      </c>
      <c r="E252" s="267">
        <f t="shared" si="48"/>
        <v>60426.249288472347</v>
      </c>
      <c r="F252" s="266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741.78841361366676</v>
      </c>
      <c r="G252" s="268">
        <f t="shared" si="51"/>
        <v>81.46022259110552</v>
      </c>
      <c r="I252" s="269">
        <f t="shared" si="52"/>
        <v>259</v>
      </c>
      <c r="J252" s="256">
        <f t="shared" si="53"/>
        <v>2045</v>
      </c>
      <c r="K252" s="160">
        <f t="shared" si="54"/>
        <v>53297</v>
      </c>
      <c r="M252" s="257"/>
      <c r="N252" s="271"/>
      <c r="O252" s="271"/>
      <c r="P252" s="271"/>
      <c r="V252" s="237" t="str">
        <f t="shared" si="44"/>
        <v>Winter</v>
      </c>
      <c r="AA252" s="257">
        <f t="shared" si="46"/>
        <v>2.2200000000000001E-2</v>
      </c>
      <c r="AB252" s="258">
        <f t="shared" si="50"/>
        <v>0</v>
      </c>
    </row>
    <row r="253" spans="2:28" ht="17.45" hidden="1" customHeight="1">
      <c r="B253" s="158">
        <f t="shared" ref="B253:B324" si="55">EDATE(B252,1)</f>
        <v>53328</v>
      </c>
      <c r="C253" s="250" cm="1">
        <f t="array" ref="C253">IF($J253&lt;=$AD$1,IF(F253="","",-INDEX([1]Delta!$F$1:$JR$1000,$L$13,$I253))*1000*IF(MONTH($B253)=12,IF(MOD($J253,4)=0,31/29,31/30),1),(C241*(1+$AA253)*F253/F241))</f>
        <v>60069.744294310149</v>
      </c>
      <c r="D253" s="251">
        <f>IF(ISNUMBER($F253),VLOOKUP($J253,'Table 1'!$B$13:$C$41,2,FALSE)/12*1000*Study_MW,"")</f>
        <v>6237.3020487290196</v>
      </c>
      <c r="E253" s="252">
        <f t="shared" si="48"/>
        <v>66307.046343039168</v>
      </c>
      <c r="F253" s="253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983.75867666200008</v>
      </c>
      <c r="G253" s="254">
        <f t="shared" si="51"/>
        <v>67.401739792553769</v>
      </c>
      <c r="I253" s="270">
        <f t="shared" si="52"/>
        <v>261</v>
      </c>
      <c r="J253" s="256">
        <f t="shared" ref="J253:J276" si="56">YEAR(B253)</f>
        <v>2046</v>
      </c>
      <c r="K253" s="158">
        <f t="shared" ref="K253:K276" si="57">IF(ISNUMBER(F253),IF(F253&lt;&gt;0,B253,""),"")</f>
        <v>53328</v>
      </c>
      <c r="M253" s="257"/>
      <c r="N253" s="271"/>
      <c r="O253" s="271"/>
      <c r="P253" s="271"/>
      <c r="V253" s="237" t="str">
        <f t="shared" si="44"/>
        <v>Winter</v>
      </c>
      <c r="AA253" s="257">
        <f t="shared" si="46"/>
        <v>2.2200000000000001E-2</v>
      </c>
      <c r="AB253" s="258">
        <f t="shared" si="50"/>
        <v>-5.0000000000000001E-3</v>
      </c>
    </row>
    <row r="254" spans="2:28" ht="17.45" hidden="1" customHeight="1">
      <c r="B254" s="159">
        <f t="shared" si="55"/>
        <v>53359</v>
      </c>
      <c r="C254" s="259" cm="1">
        <f t="array" ref="C254">IF($J254&lt;=$AD$1,IF(F254="","",-INDEX([1]Delta!$F$1:$JR$1000,$L$13,$I254))*1000*IF(MONTH($B254)=12,IF(MOD($J254,4)=0,31/29,31/30),1),(C242*(1+$AA254)*F254/F242))</f>
        <v>64095.457959394669</v>
      </c>
      <c r="D254" s="260">
        <f>IF(ISNUMBER($F254),VLOOKUP($J254,'Table 1'!$B$13:$C$41,2,FALSE)/12*1000*Study_MW,"")</f>
        <v>6237.3020487290196</v>
      </c>
      <c r="E254" s="260">
        <f t="shared" si="48"/>
        <v>70332.760008123689</v>
      </c>
      <c r="F254" s="259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1179.5349033180498</v>
      </c>
      <c r="G254" s="261">
        <f t="shared" si="51"/>
        <v>59.627536082464836</v>
      </c>
      <c r="I254" s="262">
        <f t="shared" si="52"/>
        <v>262</v>
      </c>
      <c r="J254" s="256">
        <f t="shared" si="56"/>
        <v>2046</v>
      </c>
      <c r="K254" s="159">
        <f t="shared" si="57"/>
        <v>53359</v>
      </c>
      <c r="M254" s="257"/>
      <c r="N254" s="271"/>
      <c r="O254" s="271"/>
      <c r="P254" s="271"/>
      <c r="V254" s="237" t="str">
        <f t="shared" si="44"/>
        <v>Winter</v>
      </c>
      <c r="AA254" s="257">
        <f t="shared" si="46"/>
        <v>2.2200000000000001E-2</v>
      </c>
      <c r="AB254" s="258">
        <f t="shared" si="50"/>
        <v>-5.0000000000000001E-3</v>
      </c>
    </row>
    <row r="255" spans="2:28" ht="17.45" hidden="1" customHeight="1">
      <c r="B255" s="159">
        <f t="shared" si="55"/>
        <v>53387</v>
      </c>
      <c r="C255" s="259" cm="1">
        <f t="array" ref="C255">IF($J255&lt;=$AD$1,IF(F255="","",-INDEX([1]Delta!$F$1:$JR$1000,$L$13,$I255))*1000*IF(MONTH($B255)=12,IF(MOD($J255,4)=0,31/29,31/30),1),(C243*(1+$AA255)*F255/F243))</f>
        <v>59073.679293421017</v>
      </c>
      <c r="D255" s="260">
        <f>IF(ISNUMBER($F255),VLOOKUP($J255,'Table 1'!$B$13:$C$41,2,FALSE)/12*1000*Study_MW,"")</f>
        <v>6237.3020487290196</v>
      </c>
      <c r="E255" s="260">
        <f t="shared" si="48"/>
        <v>65310.981342150037</v>
      </c>
      <c r="F255" s="259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1739.9937317557501</v>
      </c>
      <c r="G255" s="261">
        <f t="shared" si="51"/>
        <v>37.535181966573887</v>
      </c>
      <c r="I255" s="262">
        <f t="shared" si="52"/>
        <v>263</v>
      </c>
      <c r="J255" s="256">
        <f t="shared" si="56"/>
        <v>2046</v>
      </c>
      <c r="K255" s="159">
        <f t="shared" si="57"/>
        <v>53387</v>
      </c>
      <c r="M255" s="257"/>
      <c r="N255" s="271"/>
      <c r="O255" s="271"/>
      <c r="P255" s="271"/>
      <c r="V255" s="237" t="str">
        <f t="shared" si="44"/>
        <v>Winter</v>
      </c>
      <c r="AA255" s="257">
        <f t="shared" si="46"/>
        <v>2.2200000000000001E-2</v>
      </c>
      <c r="AB255" s="258">
        <f t="shared" si="50"/>
        <v>-5.0000000000000001E-3</v>
      </c>
    </row>
    <row r="256" spans="2:28" ht="17.45" hidden="1" customHeight="1">
      <c r="B256" s="159">
        <f t="shared" si="55"/>
        <v>53418</v>
      </c>
      <c r="C256" s="259" cm="1">
        <f t="array" ref="C256">IF($J256&lt;=$AD$1,IF(F256="","",-INDEX([1]Delta!$F$1:$JR$1000,$L$13,$I256))*1000*IF(MONTH($B256)=12,IF(MOD($J256,4)=0,31/29,31/30),1),(C244*(1+$AA256)*F256/F244))</f>
        <v>38163.538021679087</v>
      </c>
      <c r="D256" s="260">
        <f>IF(ISNUMBER($F256),VLOOKUP($J256,'Table 1'!$B$13:$C$41,2,FALSE)/12*1000*Study_MW,"")</f>
        <v>6237.3020487290196</v>
      </c>
      <c r="E256" s="260">
        <f t="shared" si="48"/>
        <v>44400.840070408107</v>
      </c>
      <c r="F256" s="259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1443.67309607625</v>
      </c>
      <c r="G256" s="261">
        <f t="shared" si="51"/>
        <v>30.755466865099081</v>
      </c>
      <c r="I256" s="262">
        <f t="shared" si="52"/>
        <v>264</v>
      </c>
      <c r="J256" s="256">
        <f t="shared" si="56"/>
        <v>2046</v>
      </c>
      <c r="K256" s="159">
        <f t="shared" si="57"/>
        <v>53418</v>
      </c>
      <c r="M256" s="257"/>
      <c r="N256" s="271"/>
      <c r="O256" s="271"/>
      <c r="P256" s="271"/>
      <c r="V256" s="237" t="str">
        <f t="shared" si="44"/>
        <v>Winter</v>
      </c>
      <c r="AA256" s="257">
        <f t="shared" si="46"/>
        <v>2.2200000000000001E-2</v>
      </c>
      <c r="AB256" s="258">
        <f t="shared" si="50"/>
        <v>-5.0000000000000001E-3</v>
      </c>
    </row>
    <row r="257" spans="2:28" ht="17.45" hidden="1" customHeight="1">
      <c r="B257" s="159">
        <f t="shared" si="55"/>
        <v>53448</v>
      </c>
      <c r="C257" s="259" cm="1">
        <f t="array" ref="C257">IF($J257&lt;=$AD$1,IF(F257="","",-INDEX([1]Delta!$F$1:$JR$1000,$L$13,$I257))*1000*IF(MONTH($B257)=12,IF(MOD($J257,4)=0,31/29,31/30),1),(C245*(1+$AA257)*F257/F245))</f>
        <v>48112.413882644592</v>
      </c>
      <c r="D257" s="260">
        <f>IF(ISNUMBER($F257),VLOOKUP($J257,'Table 1'!$B$13:$C$41,2,FALSE)/12*1000*Study_MW,"")</f>
        <v>6237.3020487290196</v>
      </c>
      <c r="E257" s="260">
        <f t="shared" si="48"/>
        <v>54349.715931373612</v>
      </c>
      <c r="F257" s="259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2300.4979900825501</v>
      </c>
      <c r="G257" s="261">
        <f t="shared" si="51"/>
        <v>23.625196007853653</v>
      </c>
      <c r="I257" s="262">
        <f t="shared" si="52"/>
        <v>265</v>
      </c>
      <c r="J257" s="256">
        <f t="shared" si="56"/>
        <v>2046</v>
      </c>
      <c r="K257" s="159">
        <f t="shared" si="57"/>
        <v>53448</v>
      </c>
      <c r="M257" s="257"/>
      <c r="N257" s="271"/>
      <c r="O257" s="271"/>
      <c r="P257" s="271"/>
      <c r="V257" s="237" t="str">
        <f t="shared" si="44"/>
        <v>Summer</v>
      </c>
      <c r="AA257" s="257">
        <f t="shared" si="46"/>
        <v>2.2200000000000001E-2</v>
      </c>
      <c r="AB257" s="258">
        <f t="shared" si="50"/>
        <v>-5.0000000000000001E-3</v>
      </c>
    </row>
    <row r="258" spans="2:28" ht="17.45" hidden="1" customHeight="1">
      <c r="B258" s="159">
        <f t="shared" si="55"/>
        <v>53479</v>
      </c>
      <c r="C258" s="259" cm="1">
        <f t="array" ref="C258">IF($J258&lt;=$AD$1,IF(F258="","",-INDEX([1]Delta!$F$1:$JR$1000,$L$13,$I258))*1000*IF(MONTH($B258)=12,IF(MOD($J258,4)=0,31/29,31/30),1),(C246*(1+$AA258)*F258/F246))</f>
        <v>129236.56212403357</v>
      </c>
      <c r="D258" s="260">
        <f>IF(ISNUMBER($F258),VLOOKUP($J258,'Table 1'!$B$13:$C$41,2,FALSE)/12*1000*Study_MW,"")</f>
        <v>6237.3020487290196</v>
      </c>
      <c r="E258" s="260">
        <f t="shared" si="48"/>
        <v>135473.86417276261</v>
      </c>
      <c r="F258" s="259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2469.6071143383001</v>
      </c>
      <c r="G258" s="261">
        <f t="shared" si="51"/>
        <v>54.856443920255352</v>
      </c>
      <c r="I258" s="262">
        <f t="shared" si="52"/>
        <v>266</v>
      </c>
      <c r="J258" s="256">
        <f t="shared" si="56"/>
        <v>2046</v>
      </c>
      <c r="K258" s="159">
        <f t="shared" si="57"/>
        <v>53479</v>
      </c>
      <c r="M258" s="257"/>
      <c r="N258" s="271"/>
      <c r="O258" s="271"/>
      <c r="P258" s="271"/>
      <c r="V258" s="237" t="str">
        <f t="shared" si="44"/>
        <v>Summer</v>
      </c>
      <c r="AA258" s="257">
        <f t="shared" si="46"/>
        <v>2.2200000000000001E-2</v>
      </c>
      <c r="AB258" s="258">
        <f t="shared" si="50"/>
        <v>-5.0000000000000001E-3</v>
      </c>
    </row>
    <row r="259" spans="2:28" ht="17.45" hidden="1" customHeight="1">
      <c r="B259" s="159">
        <f t="shared" si="55"/>
        <v>53509</v>
      </c>
      <c r="C259" s="259" cm="1">
        <f t="array" ref="C259">IF($J259&lt;=$AD$1,IF(F259="","",-INDEX([1]Delta!$F$1:$JR$1000,$L$13,$I259))*1000*IF(MONTH($B259)=12,IF(MOD($J259,4)=0,31/29,31/30),1),(C247*(1+$AA259)*F259/F247))</f>
        <v>177844.44048500486</v>
      </c>
      <c r="D259" s="260">
        <f>IF(ISNUMBER($F259),VLOOKUP($J259,'Table 1'!$B$13:$C$41,2,FALSE)/12*1000*Study_MW,"")</f>
        <v>6237.3020487290196</v>
      </c>
      <c r="E259" s="260">
        <f t="shared" si="48"/>
        <v>184081.74253373389</v>
      </c>
      <c r="F259" s="259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2156.2024269051003</v>
      </c>
      <c r="G259" s="261">
        <f t="shared" si="51"/>
        <v>85.373126491632405</v>
      </c>
      <c r="I259" s="262">
        <f t="shared" si="52"/>
        <v>267</v>
      </c>
      <c r="J259" s="256">
        <f t="shared" si="56"/>
        <v>2046</v>
      </c>
      <c r="K259" s="159">
        <f t="shared" si="57"/>
        <v>53509</v>
      </c>
      <c r="M259" s="257"/>
      <c r="N259" s="271"/>
      <c r="O259" s="271"/>
      <c r="P259" s="271"/>
      <c r="V259" s="237" t="str">
        <f t="shared" si="44"/>
        <v>Summer</v>
      </c>
      <c r="AA259" s="257">
        <f t="shared" si="46"/>
        <v>2.2200000000000001E-2</v>
      </c>
      <c r="AB259" s="258">
        <f t="shared" si="50"/>
        <v>-5.0000000000000001E-3</v>
      </c>
    </row>
    <row r="260" spans="2:28" ht="17.45" hidden="1" customHeight="1">
      <c r="B260" s="159">
        <f t="shared" si="55"/>
        <v>53540</v>
      </c>
      <c r="C260" s="259" cm="1">
        <f t="array" ref="C260">IF($J260&lt;=$AD$1,IF(F260="","",-INDEX([1]Delta!$F$1:$JR$1000,$L$13,$I260))*1000*IF(MONTH($B260)=12,IF(MOD($J260,4)=0,31/29,31/30),1),(C248*(1+$AA260)*F260/F248))</f>
        <v>122611.25768495516</v>
      </c>
      <c r="D260" s="260">
        <f>IF(ISNUMBER($F260),VLOOKUP($J260,'Table 1'!$B$13:$C$41,2,FALSE)/12*1000*Study_MW,"")</f>
        <v>6237.3020487290196</v>
      </c>
      <c r="E260" s="260">
        <f t="shared" si="48"/>
        <v>128848.55973368417</v>
      </c>
      <c r="F260" s="259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2265.2559397130499</v>
      </c>
      <c r="G260" s="261">
        <f t="shared" si="51"/>
        <v>56.880353992143597</v>
      </c>
      <c r="I260" s="262">
        <f t="shared" si="52"/>
        <v>268</v>
      </c>
      <c r="J260" s="256">
        <f t="shared" si="56"/>
        <v>2046</v>
      </c>
      <c r="K260" s="159">
        <f t="shared" si="57"/>
        <v>53540</v>
      </c>
      <c r="M260" s="257"/>
      <c r="N260" s="271"/>
      <c r="O260" s="271"/>
      <c r="P260" s="271"/>
      <c r="V260" s="237" t="str">
        <f t="shared" si="44"/>
        <v>Summer</v>
      </c>
      <c r="AA260" s="257">
        <f t="shared" si="46"/>
        <v>2.2200000000000001E-2</v>
      </c>
      <c r="AB260" s="258">
        <f t="shared" si="50"/>
        <v>-5.0000000000000001E-3</v>
      </c>
    </row>
    <row r="261" spans="2:28" ht="17.45" hidden="1" customHeight="1">
      <c r="B261" s="159">
        <f t="shared" si="55"/>
        <v>53571</v>
      </c>
      <c r="C261" s="259" cm="1">
        <f t="array" ref="C261">IF($J261&lt;=$AD$1,IF(F261="","",-INDEX([1]Delta!$F$1:$JR$1000,$L$13,$I261))*1000*IF(MONTH($B261)=12,IF(MOD($J261,4)=0,31/29,31/30),1),(C249*(1+$AA261)*F261/F249))</f>
        <v>39347.260967339789</v>
      </c>
      <c r="D261" s="260">
        <f>IF(ISNUMBER($F261),VLOOKUP($J261,'Table 1'!$B$13:$C$41,2,FALSE)/12*1000*Study_MW,"")</f>
        <v>6237.3020487290196</v>
      </c>
      <c r="E261" s="260">
        <f t="shared" si="48"/>
        <v>45584.563016068809</v>
      </c>
      <c r="F261" s="259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1375.8674408122499</v>
      </c>
      <c r="G261" s="261">
        <f t="shared" si="51"/>
        <v>33.131507922854652</v>
      </c>
      <c r="I261" s="262">
        <f t="shared" si="52"/>
        <v>269</v>
      </c>
      <c r="J261" s="256">
        <f t="shared" si="56"/>
        <v>2046</v>
      </c>
      <c r="K261" s="159">
        <f t="shared" si="57"/>
        <v>53571</v>
      </c>
      <c r="M261" s="257"/>
      <c r="N261" s="271"/>
      <c r="O261" s="271"/>
      <c r="P261" s="271"/>
      <c r="V261" s="237" t="str">
        <f t="shared" si="44"/>
        <v>Winter</v>
      </c>
      <c r="AA261" s="257">
        <f t="shared" si="46"/>
        <v>2.2200000000000001E-2</v>
      </c>
      <c r="AB261" s="258">
        <f t="shared" si="50"/>
        <v>-5.0000000000000001E-3</v>
      </c>
    </row>
    <row r="262" spans="2:28" ht="17.45" hidden="1" customHeight="1">
      <c r="B262" s="159">
        <f t="shared" si="55"/>
        <v>53601</v>
      </c>
      <c r="C262" s="259" cm="1">
        <f t="array" ref="C262">IF($J262&lt;=$AD$1,IF(F262="","",-INDEX([1]Delta!$F$1:$JR$1000,$L$13,$I262))*1000*IF(MONTH($B262)=12,IF(MOD($J262,4)=0,31/29,31/30),1),(C250*(1+$AA262)*F262/F250))</f>
        <v>86987.684184561775</v>
      </c>
      <c r="D262" s="260">
        <f>IF(ISNUMBER($F262),VLOOKUP($J262,'Table 1'!$B$13:$C$41,2,FALSE)/12*1000*Study_MW,"")</f>
        <v>6237.3020487290196</v>
      </c>
      <c r="E262" s="260">
        <f t="shared" si="48"/>
        <v>93224.986233290794</v>
      </c>
      <c r="F262" s="259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1787.2354274499999</v>
      </c>
      <c r="G262" s="261">
        <f t="shared" si="51"/>
        <v>52.161559020963892</v>
      </c>
      <c r="I262" s="262">
        <f t="shared" si="52"/>
        <v>270</v>
      </c>
      <c r="J262" s="256">
        <f t="shared" si="56"/>
        <v>2046</v>
      </c>
      <c r="K262" s="159">
        <f t="shared" si="57"/>
        <v>53601</v>
      </c>
      <c r="M262" s="257"/>
      <c r="N262" s="271"/>
      <c r="O262" s="271"/>
      <c r="P262" s="271"/>
      <c r="V262" s="237" t="str">
        <f t="shared" si="44"/>
        <v>Winter</v>
      </c>
      <c r="AA262" s="257">
        <f t="shared" si="46"/>
        <v>2.2200000000000001E-2</v>
      </c>
      <c r="AB262" s="258">
        <f t="shared" si="50"/>
        <v>-5.0000000000000001E-3</v>
      </c>
    </row>
    <row r="263" spans="2:28" ht="17.45" hidden="1" customHeight="1">
      <c r="B263" s="159">
        <f t="shared" si="55"/>
        <v>53632</v>
      </c>
      <c r="C263" s="259" cm="1">
        <f t="array" ref="C263">IF($J263&lt;=$AD$1,IF(F263="","",-INDEX([1]Delta!$F$1:$JR$1000,$L$13,$I263))*1000*IF(MONTH($B263)=12,IF(MOD($J263,4)=0,31/29,31/30),1),(C251*(1+$AA263)*F263/F251))</f>
        <v>71261.178888255512</v>
      </c>
      <c r="D263" s="260">
        <f>IF(ISNUMBER($F263),VLOOKUP($J263,'Table 1'!$B$13:$C$41,2,FALSE)/12*1000*Study_MW,"")</f>
        <v>6237.3020487290196</v>
      </c>
      <c r="E263" s="260">
        <f t="shared" si="48"/>
        <v>77498.480936984532</v>
      </c>
      <c r="F263" s="259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1166.6501492857499</v>
      </c>
      <c r="G263" s="261">
        <f t="shared" si="51"/>
        <v>66.428209848883057</v>
      </c>
      <c r="I263" s="262">
        <f t="shared" si="52"/>
        <v>271</v>
      </c>
      <c r="J263" s="256">
        <f t="shared" si="56"/>
        <v>2046</v>
      </c>
      <c r="K263" s="159">
        <f t="shared" si="57"/>
        <v>53632</v>
      </c>
      <c r="M263" s="257"/>
      <c r="N263" s="271"/>
      <c r="O263" s="271"/>
      <c r="P263" s="271"/>
      <c r="V263" s="237" t="str">
        <f t="shared" si="44"/>
        <v>Winter</v>
      </c>
      <c r="AA263" s="257">
        <f t="shared" si="46"/>
        <v>2.2200000000000001E-2</v>
      </c>
      <c r="AB263" s="258">
        <f t="shared" si="50"/>
        <v>-5.0000000000000001E-3</v>
      </c>
    </row>
    <row r="264" spans="2:28" ht="17.45" hidden="1" customHeight="1">
      <c r="B264" s="160">
        <f t="shared" si="55"/>
        <v>53662</v>
      </c>
      <c r="C264" s="266" cm="1">
        <f t="array" ref="C264">IF($J264&lt;=$AD$1,IF(F264="","",-INDEX([1]Delta!$F$1:$JR$1000,$L$13,$I264))*1000*IF(MONTH($B264)=12,IF(MOD($J264,4)=0,31/29,31/30),1),(C252*(1+$AA264)*F264/F252))</f>
        <v>55252.838646501572</v>
      </c>
      <c r="D264" s="267">
        <f>IF(ISNUMBER($F264),VLOOKUP($J264,'Table 1'!$B$13:$C$41,2,FALSE)/12*1000*Study_MW,"")</f>
        <v>6237.3020487290196</v>
      </c>
      <c r="E264" s="267">
        <f t="shared" si="48"/>
        <v>61490.140695230592</v>
      </c>
      <c r="F264" s="266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738.07947154559838</v>
      </c>
      <c r="G264" s="268">
        <f t="shared" si="51"/>
        <v>83.31100249471136</v>
      </c>
      <c r="I264" s="269">
        <f t="shared" si="52"/>
        <v>272</v>
      </c>
      <c r="J264" s="256">
        <f t="shared" si="56"/>
        <v>2046</v>
      </c>
      <c r="K264" s="160">
        <f t="shared" si="57"/>
        <v>53662</v>
      </c>
      <c r="M264" s="257"/>
      <c r="N264" s="271"/>
      <c r="O264" s="271"/>
      <c r="P264" s="271"/>
      <c r="V264" s="237" t="str">
        <f t="shared" si="44"/>
        <v>Winter</v>
      </c>
      <c r="AA264" s="257">
        <f t="shared" si="46"/>
        <v>2.2200000000000001E-2</v>
      </c>
      <c r="AB264" s="258">
        <f t="shared" si="50"/>
        <v>-5.0000000000000001E-3</v>
      </c>
    </row>
    <row r="265" spans="2:28" ht="17.45" hidden="1" customHeight="1">
      <c r="B265" s="158">
        <f t="shared" si="55"/>
        <v>53693</v>
      </c>
      <c r="C265" s="250" cm="1">
        <f t="array" ref="C265">IF($J265&lt;=$AD$1,IF(F265="","",-INDEX([1]Delta!$F$1:$JR$1000,$L$13,$I265))*1000*IF(MONTH($B265)=12,IF(MOD($J265,4)=0,31/29,31/30),1),(C253*(1+$AA265)*F265/F253))</f>
        <v>61096.276154555613</v>
      </c>
      <c r="D265" s="251">
        <f>IF(ISNUMBER($F265),VLOOKUP($J265,'Table 1'!$B$13:$C$41,2,FALSE)/12*1000*Study_MW,"")</f>
        <v>6375.7834876449224</v>
      </c>
      <c r="E265" s="252">
        <f t="shared" si="48"/>
        <v>67472.059642200533</v>
      </c>
      <c r="F265" s="253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978.83988327869008</v>
      </c>
      <c r="G265" s="254">
        <f t="shared" si="51"/>
        <v>68.930640030929595</v>
      </c>
      <c r="I265" s="270">
        <f t="shared" si="52"/>
        <v>274</v>
      </c>
      <c r="J265" s="256">
        <f t="shared" si="56"/>
        <v>2047</v>
      </c>
      <c r="K265" s="158">
        <f t="shared" si="57"/>
        <v>53693</v>
      </c>
      <c r="M265" s="257"/>
      <c r="N265" s="271"/>
      <c r="O265" s="271"/>
      <c r="P265" s="271"/>
      <c r="V265" s="237" t="str">
        <f t="shared" si="44"/>
        <v>Winter</v>
      </c>
      <c r="AA265" s="257">
        <f t="shared" si="46"/>
        <v>2.2200000000000001E-2</v>
      </c>
      <c r="AB265" s="258">
        <f t="shared" si="50"/>
        <v>-5.0000000000000001E-3</v>
      </c>
    </row>
    <row r="266" spans="2:28" ht="17.45" hidden="1" customHeight="1">
      <c r="B266" s="159">
        <f t="shared" si="55"/>
        <v>53724</v>
      </c>
      <c r="C266" s="259" cm="1">
        <f t="array" ref="C266">IF($J266&lt;=$AD$1,IF(F266="","",-INDEX([1]Delta!$F$1:$JR$1000,$L$13,$I266))*1000*IF(MONTH($B266)=12,IF(MOD($J266,4)=0,31/29,31/30),1),(C254*(1+$AA266)*F266/F254))</f>
        <v>65190.785240462763</v>
      </c>
      <c r="D266" s="260">
        <f>IF(ISNUMBER($F266),VLOOKUP($J266,'Table 1'!$B$13:$C$41,2,FALSE)/12*1000*Study_MW,"")</f>
        <v>6375.7834876449224</v>
      </c>
      <c r="E266" s="260">
        <f t="shared" si="48"/>
        <v>71566.568728107683</v>
      </c>
      <c r="F266" s="259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1173.6372288014595</v>
      </c>
      <c r="G266" s="261">
        <f t="shared" si="51"/>
        <v>60.978441184242946</v>
      </c>
      <c r="I266" s="262">
        <f t="shared" si="52"/>
        <v>275</v>
      </c>
      <c r="J266" s="256">
        <f t="shared" si="56"/>
        <v>2047</v>
      </c>
      <c r="K266" s="159">
        <f t="shared" si="57"/>
        <v>53724</v>
      </c>
      <c r="M266" s="257"/>
      <c r="N266" s="271"/>
      <c r="O266" s="271"/>
      <c r="P266" s="271"/>
      <c r="V266" s="237" t="str">
        <f t="shared" si="44"/>
        <v>Winter</v>
      </c>
      <c r="AA266" s="257">
        <f t="shared" si="46"/>
        <v>2.2200000000000001E-2</v>
      </c>
      <c r="AB266" s="258">
        <f t="shared" si="50"/>
        <v>-5.0000000000000001E-3</v>
      </c>
    </row>
    <row r="267" spans="2:28" ht="17.45" hidden="1" customHeight="1">
      <c r="B267" s="159">
        <f t="shared" si="55"/>
        <v>53752</v>
      </c>
      <c r="C267" s="259" cm="1">
        <f t="array" ref="C267">IF($J267&lt;=$AD$1,IF(F267="","",-INDEX([1]Delta!$F$1:$JR$1000,$L$13,$I267))*1000*IF(MONTH($B267)=12,IF(MOD($J267,4)=0,31/29,31/30),1),(C255*(1+$AA267)*F267/F255))</f>
        <v>60083.189398866292</v>
      </c>
      <c r="D267" s="260">
        <f>IF(ISNUMBER($F267),VLOOKUP($J267,'Table 1'!$B$13:$C$41,2,FALSE)/12*1000*Study_MW,"")</f>
        <v>6375.7834876449224</v>
      </c>
      <c r="E267" s="260">
        <f t="shared" si="48"/>
        <v>66458.972886511212</v>
      </c>
      <c r="F267" s="259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1731.2937630969714</v>
      </c>
      <c r="G267" s="261">
        <f t="shared" si="51"/>
        <v>38.386884018820773</v>
      </c>
      <c r="I267" s="262">
        <f t="shared" si="52"/>
        <v>276</v>
      </c>
      <c r="J267" s="256">
        <f t="shared" si="56"/>
        <v>2047</v>
      </c>
      <c r="K267" s="159">
        <f t="shared" si="57"/>
        <v>53752</v>
      </c>
      <c r="M267" s="257"/>
      <c r="N267" s="271"/>
      <c r="O267" s="271"/>
      <c r="P267" s="271"/>
      <c r="V267" s="237" t="str">
        <f t="shared" si="44"/>
        <v>Winter</v>
      </c>
      <c r="AA267" s="257">
        <f t="shared" si="46"/>
        <v>2.2200000000000001E-2</v>
      </c>
      <c r="AB267" s="258">
        <f t="shared" si="50"/>
        <v>-5.0000000000000001E-3</v>
      </c>
    </row>
    <row r="268" spans="2:28" ht="17.45" hidden="1" customHeight="1">
      <c r="B268" s="159">
        <f t="shared" si="55"/>
        <v>53783</v>
      </c>
      <c r="C268" s="259" cm="1">
        <f t="array" ref="C268">IF($J268&lt;=$AD$1,IF(F268="","",-INDEX([1]Delta!$F$1:$JR$1000,$L$13,$I268))*1000*IF(MONTH($B268)=12,IF(MOD($J268,4)=0,31/29,31/30),1),(C256*(1+$AA268)*F268/F256))</f>
        <v>38815.71472293156</v>
      </c>
      <c r="D268" s="260">
        <f>IF(ISNUMBER($F268),VLOOKUP($J268,'Table 1'!$B$13:$C$41,2,FALSE)/12*1000*Study_MW,"")</f>
        <v>6375.7834876449224</v>
      </c>
      <c r="E268" s="260">
        <f t="shared" si="48"/>
        <v>45191.498210576479</v>
      </c>
      <c r="F268" s="259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1436.4547305958688</v>
      </c>
      <c r="G268" s="261">
        <f t="shared" si="51"/>
        <v>31.460440240835286</v>
      </c>
      <c r="I268" s="262">
        <f t="shared" si="52"/>
        <v>277</v>
      </c>
      <c r="J268" s="256">
        <f t="shared" si="56"/>
        <v>2047</v>
      </c>
      <c r="K268" s="159">
        <f t="shared" si="57"/>
        <v>53783</v>
      </c>
      <c r="M268" s="257"/>
      <c r="N268" s="271"/>
      <c r="O268" s="271"/>
      <c r="P268" s="271"/>
      <c r="V268" s="237" t="str">
        <f t="shared" ref="V268:V279" si="58">IFERROR(IF(AND(MONTH(K269)&gt;=6,MONTH(K269)&lt;=9),"Summer","Winter"),"-")</f>
        <v>Winter</v>
      </c>
      <c r="AA268" s="257">
        <f t="shared" si="46"/>
        <v>2.2200000000000001E-2</v>
      </c>
      <c r="AB268" s="258">
        <f t="shared" si="50"/>
        <v>-5.0000000000000001E-3</v>
      </c>
    </row>
    <row r="269" spans="2:28" ht="17.45" hidden="1" customHeight="1">
      <c r="B269" s="159">
        <f t="shared" si="55"/>
        <v>53813</v>
      </c>
      <c r="C269" s="259" cm="1">
        <f t="array" ref="C269">IF($J269&lt;=$AD$1,IF(F269="","",-INDEX([1]Delta!$F$1:$JR$1000,$L$13,$I269))*1000*IF(MONTH($B269)=12,IF(MOD($J269,4)=0,31/29,31/30),1),(C257*(1+$AA269)*F269/F257))</f>
        <v>48934.606923485102</v>
      </c>
      <c r="D269" s="260">
        <f>IF(ISNUMBER($F269),VLOOKUP($J269,'Table 1'!$B$13:$C$41,2,FALSE)/12*1000*Study_MW,"")</f>
        <v>6375.7834876449224</v>
      </c>
      <c r="E269" s="260">
        <f t="shared" si="48"/>
        <v>55310.390411130022</v>
      </c>
      <c r="F269" s="259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2288.9955001321373</v>
      </c>
      <c r="G269" s="261">
        <f t="shared" si="51"/>
        <v>24.163608188804698</v>
      </c>
      <c r="I269" s="262">
        <f t="shared" si="52"/>
        <v>278</v>
      </c>
      <c r="J269" s="256">
        <f t="shared" si="56"/>
        <v>2047</v>
      </c>
      <c r="K269" s="159">
        <f t="shared" si="57"/>
        <v>53813</v>
      </c>
      <c r="M269" s="257"/>
      <c r="N269" s="271"/>
      <c r="O269" s="271"/>
      <c r="P269" s="271"/>
      <c r="V269" s="237" t="str">
        <f t="shared" si="58"/>
        <v>Summer</v>
      </c>
      <c r="AA269" s="257">
        <f t="shared" ref="AA269:AA332" si="59">Inflation</f>
        <v>2.2200000000000001E-2</v>
      </c>
      <c r="AB269" s="258">
        <f t="shared" si="50"/>
        <v>-5.0000000000000001E-3</v>
      </c>
    </row>
    <row r="270" spans="2:28" ht="17.45" hidden="1" customHeight="1">
      <c r="B270" s="159">
        <f t="shared" si="55"/>
        <v>53844</v>
      </c>
      <c r="C270" s="259" cm="1">
        <f t="array" ref="C270">IF($J270&lt;=$AD$1,IF(F270="","",-INDEX([1]Delta!$F$1:$JR$1000,$L$13,$I270))*1000*IF(MONTH($B270)=12,IF(MOD($J270,4)=0,31/29,31/30),1),(C258*(1+$AA270)*F270/F258))</f>
        <v>131445.08573417118</v>
      </c>
      <c r="D270" s="260">
        <f>IF(ISNUMBER($F270),VLOOKUP($J270,'Table 1'!$B$13:$C$41,2,FALSE)/12*1000*Study_MW,"")</f>
        <v>6375.7834876449224</v>
      </c>
      <c r="E270" s="260">
        <f t="shared" ref="E270:E281" si="60">IF(ISNUMBER(C270+D270),C270+D270,"")</f>
        <v>137820.8692218161</v>
      </c>
      <c r="F270" s="259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2457.2590787666086</v>
      </c>
      <c r="G270" s="261">
        <f t="shared" si="51"/>
        <v>56.087235738688825</v>
      </c>
      <c r="I270" s="262">
        <f t="shared" si="52"/>
        <v>279</v>
      </c>
      <c r="J270" s="256">
        <f t="shared" si="56"/>
        <v>2047</v>
      </c>
      <c r="K270" s="159">
        <f t="shared" si="57"/>
        <v>53844</v>
      </c>
      <c r="M270" s="257"/>
      <c r="N270" s="271"/>
      <c r="O270" s="271"/>
      <c r="P270" s="271"/>
      <c r="V270" s="237" t="str">
        <f t="shared" si="58"/>
        <v>Summer</v>
      </c>
      <c r="AA270" s="257">
        <f t="shared" si="59"/>
        <v>2.2200000000000001E-2</v>
      </c>
      <c r="AB270" s="258">
        <f t="shared" ref="AB270:AB281" si="61">IF($AB$8="Solar",IFERROR(IF(J270&gt;$AD$1,-0.005,0),AB258),0)</f>
        <v>-5.0000000000000001E-3</v>
      </c>
    </row>
    <row r="271" spans="2:28" ht="17.45" hidden="1" customHeight="1">
      <c r="B271" s="159">
        <f t="shared" si="55"/>
        <v>53874</v>
      </c>
      <c r="C271" s="259" cm="1">
        <f t="array" ref="C271">IF($J271&lt;=$AD$1,IF(F271="","",-INDEX([1]Delta!$F$1:$JR$1000,$L$13,$I271))*1000*IF(MONTH($B271)=12,IF(MOD($J271,4)=0,31/29,31/30),1),(C259*(1+$AA271)*F271/F259))</f>
        <v>180883.62412845308</v>
      </c>
      <c r="D271" s="260">
        <f>IF(ISNUMBER($F271),VLOOKUP($J271,'Table 1'!$B$13:$C$41,2,FALSE)/12*1000*Study_MW,"")</f>
        <v>6375.7834876449224</v>
      </c>
      <c r="E271" s="260">
        <f t="shared" si="60"/>
        <v>187259.407616098</v>
      </c>
      <c r="F271" s="259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2145.4214147705748</v>
      </c>
      <c r="G271" s="261">
        <f t="shared" ref="G271:G282" si="62">IF(ISNUMBER($F271),E271/$F271,"")</f>
        <v>87.283275130412079</v>
      </c>
      <c r="I271" s="262">
        <f t="shared" si="52"/>
        <v>280</v>
      </c>
      <c r="J271" s="256">
        <f t="shared" si="56"/>
        <v>2047</v>
      </c>
      <c r="K271" s="159">
        <f t="shared" si="57"/>
        <v>53874</v>
      </c>
      <c r="M271" s="257"/>
      <c r="N271" s="271"/>
      <c r="O271" s="271"/>
      <c r="P271" s="271"/>
      <c r="V271" s="237" t="str">
        <f t="shared" si="58"/>
        <v>Summer</v>
      </c>
      <c r="AA271" s="257">
        <f t="shared" si="59"/>
        <v>2.2200000000000001E-2</v>
      </c>
      <c r="AB271" s="258">
        <f t="shared" si="61"/>
        <v>-5.0000000000000001E-3</v>
      </c>
    </row>
    <row r="272" spans="2:28" ht="17.45" hidden="1" customHeight="1">
      <c r="B272" s="159">
        <f t="shared" si="55"/>
        <v>53905</v>
      </c>
      <c r="C272" s="259" cm="1">
        <f t="array" ref="C272">IF($J272&lt;=$AD$1,IF(F272="","",-INDEX([1]Delta!$F$1:$JR$1000,$L$13,$I272))*1000*IF(MONTH($B272)=12,IF(MOD($J272,4)=0,31/29,31/30),1),(C260*(1+$AA272)*F272/F260))</f>
        <v>124706.56146753333</v>
      </c>
      <c r="D272" s="260">
        <f>IF(ISNUMBER($F272),VLOOKUP($J272,'Table 1'!$B$13:$C$41,2,FALSE)/12*1000*Study_MW,"")</f>
        <v>6375.7834876449224</v>
      </c>
      <c r="E272" s="260">
        <f t="shared" si="60"/>
        <v>131082.34495517827</v>
      </c>
      <c r="F272" s="259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2253.9296600144844</v>
      </c>
      <c r="G272" s="261">
        <f t="shared" si="62"/>
        <v>58.157247442378434</v>
      </c>
      <c r="I272" s="262">
        <f t="shared" si="52"/>
        <v>281</v>
      </c>
      <c r="J272" s="256">
        <f t="shared" si="56"/>
        <v>2047</v>
      </c>
      <c r="K272" s="159">
        <f t="shared" si="57"/>
        <v>53905</v>
      </c>
      <c r="M272" s="257"/>
      <c r="N272" s="271"/>
      <c r="O272" s="271"/>
      <c r="P272" s="271"/>
      <c r="V272" s="237" t="str">
        <f t="shared" si="58"/>
        <v>Summer</v>
      </c>
      <c r="AA272" s="257">
        <f t="shared" si="59"/>
        <v>2.2200000000000001E-2</v>
      </c>
      <c r="AB272" s="258">
        <f t="shared" si="61"/>
        <v>-5.0000000000000001E-3</v>
      </c>
    </row>
    <row r="273" spans="2:28" ht="17.45" hidden="1" customHeight="1">
      <c r="B273" s="159">
        <f t="shared" si="55"/>
        <v>53936</v>
      </c>
      <c r="C273" s="259" cm="1">
        <f t="array" ref="C273">IF($J273&lt;=$AD$1,IF(F273="","",-INDEX([1]Delta!$F$1:$JR$1000,$L$13,$I273))*1000*IF(MONTH($B273)=12,IF(MOD($J273,4)=0,31/29,31/30),1),(C261*(1+$AA273)*F273/F261))</f>
        <v>40019.666310010653</v>
      </c>
      <c r="D273" s="260">
        <f>IF(ISNUMBER($F273),VLOOKUP($J273,'Table 1'!$B$13:$C$41,2,FALSE)/12*1000*Study_MW,"")</f>
        <v>6375.7834876449224</v>
      </c>
      <c r="E273" s="260">
        <f t="shared" si="60"/>
        <v>46395.449797655572</v>
      </c>
      <c r="F273" s="259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1368.9881036081886</v>
      </c>
      <c r="G273" s="261">
        <f t="shared" si="62"/>
        <v>33.890323572113516</v>
      </c>
      <c r="I273" s="262">
        <f t="shared" si="52"/>
        <v>282</v>
      </c>
      <c r="J273" s="256">
        <f t="shared" si="56"/>
        <v>2047</v>
      </c>
      <c r="K273" s="159">
        <f t="shared" si="57"/>
        <v>53936</v>
      </c>
      <c r="M273" s="257"/>
      <c r="N273" s="271"/>
      <c r="O273" s="271"/>
      <c r="P273" s="271"/>
      <c r="V273" s="237" t="str">
        <f t="shared" si="58"/>
        <v>Winter</v>
      </c>
      <c r="AA273" s="257">
        <f t="shared" si="59"/>
        <v>2.2200000000000001E-2</v>
      </c>
      <c r="AB273" s="258">
        <f t="shared" si="61"/>
        <v>-5.0000000000000001E-3</v>
      </c>
    </row>
    <row r="274" spans="2:28" ht="17.45" hidden="1" customHeight="1">
      <c r="B274" s="159">
        <f t="shared" si="55"/>
        <v>53966</v>
      </c>
      <c r="C274" s="259" cm="1">
        <f t="array" ref="C274">IF($J274&lt;=$AD$1,IF(F274="","",-INDEX([1]Delta!$F$1:$JR$1000,$L$13,$I274))*1000*IF(MONTH($B274)=12,IF(MOD($J274,4)=0,31/29,31/30),1),(C262*(1+$AA274)*F274/F262))</f>
        <v>88474.216719591743</v>
      </c>
      <c r="D274" s="260">
        <f>IF(ISNUMBER($F274),VLOOKUP($J274,'Table 1'!$B$13:$C$41,2,FALSE)/12*1000*Study_MW,"")</f>
        <v>6375.7834876449224</v>
      </c>
      <c r="E274" s="260">
        <f t="shared" si="60"/>
        <v>94850.000207236662</v>
      </c>
      <c r="F274" s="259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1778.2992503127498</v>
      </c>
      <c r="G274" s="261">
        <f t="shared" si="62"/>
        <v>53.337479724267652</v>
      </c>
      <c r="I274" s="262">
        <f t="shared" si="52"/>
        <v>283</v>
      </c>
      <c r="J274" s="256">
        <f t="shared" si="56"/>
        <v>2047</v>
      </c>
      <c r="K274" s="159">
        <f t="shared" si="57"/>
        <v>53966</v>
      </c>
      <c r="M274" s="257"/>
      <c r="N274" s="271"/>
      <c r="O274" s="271"/>
      <c r="P274" s="271"/>
      <c r="V274" s="237" t="str">
        <f t="shared" si="58"/>
        <v>Winter</v>
      </c>
      <c r="AA274" s="257">
        <f t="shared" si="59"/>
        <v>2.2200000000000001E-2</v>
      </c>
      <c r="AB274" s="258">
        <f t="shared" si="61"/>
        <v>-5.0000000000000001E-3</v>
      </c>
    </row>
    <row r="275" spans="2:28" ht="17.45" hidden="1" customHeight="1">
      <c r="B275" s="159">
        <f t="shared" si="55"/>
        <v>53997</v>
      </c>
      <c r="C275" s="259" cm="1">
        <f t="array" ref="C275">IF($J275&lt;=$AD$1,IF(F275="","",-INDEX([1]Delta!$F$1:$JR$1000,$L$13,$I275))*1000*IF(MONTH($B275)=12,IF(MOD($J275,4)=0,31/29,31/30),1),(C263*(1+$AA275)*F275/F263))</f>
        <v>72478.961174276905</v>
      </c>
      <c r="D275" s="260">
        <f>IF(ISNUMBER($F275),VLOOKUP($J275,'Table 1'!$B$13:$C$41,2,FALSE)/12*1000*Study_MW,"")</f>
        <v>6375.7834876449224</v>
      </c>
      <c r="E275" s="260">
        <f t="shared" si="60"/>
        <v>78854.744661921824</v>
      </c>
      <c r="F275" s="259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1160.8168985393211</v>
      </c>
      <c r="G275" s="261">
        <f t="shared" si="62"/>
        <v>67.930390022014933</v>
      </c>
      <c r="I275" s="262">
        <f t="shared" si="52"/>
        <v>284</v>
      </c>
      <c r="J275" s="256">
        <f t="shared" si="56"/>
        <v>2047</v>
      </c>
      <c r="K275" s="159">
        <f t="shared" si="57"/>
        <v>53997</v>
      </c>
      <c r="M275" s="257"/>
      <c r="N275" s="271"/>
      <c r="O275" s="271"/>
      <c r="P275" s="271"/>
      <c r="V275" s="237" t="str">
        <f t="shared" si="58"/>
        <v>Winter</v>
      </c>
      <c r="AA275" s="257">
        <f t="shared" si="59"/>
        <v>2.2200000000000001E-2</v>
      </c>
      <c r="AB275" s="258">
        <f t="shared" si="61"/>
        <v>-5.0000000000000001E-3</v>
      </c>
    </row>
    <row r="276" spans="2:28" ht="17.45" hidden="1" customHeight="1">
      <c r="B276" s="160">
        <f t="shared" si="55"/>
        <v>54027</v>
      </c>
      <c r="C276" s="266" cm="1">
        <f t="array" ref="C276">IF($J276&lt;=$AD$1,IF(F276="","",-INDEX([1]Delta!$F$1:$JR$1000,$L$13,$I276))*1000*IF(MONTH($B276)=12,IF(MOD($J276,4)=0,31/29,31/30),1),(C264*(1+$AA276)*F276/F264))</f>
        <v>56197.054406131632</v>
      </c>
      <c r="D276" s="267">
        <f>IF(ISNUMBER($F276),VLOOKUP($J276,'Table 1'!$B$13:$C$41,2,FALSE)/12*1000*Study_MW,"")</f>
        <v>6375.7834876449224</v>
      </c>
      <c r="E276" s="267">
        <f t="shared" si="60"/>
        <v>62572.837893776552</v>
      </c>
      <c r="F276" s="266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734.38907418787039</v>
      </c>
      <c r="G276" s="268">
        <f t="shared" si="62"/>
        <v>85.203933572913229</v>
      </c>
      <c r="I276" s="269">
        <f t="shared" si="52"/>
        <v>285</v>
      </c>
      <c r="J276" s="256">
        <f t="shared" si="56"/>
        <v>2047</v>
      </c>
      <c r="K276" s="160">
        <f t="shared" si="57"/>
        <v>54027</v>
      </c>
      <c r="M276" s="257"/>
      <c r="N276" s="271"/>
      <c r="O276" s="271"/>
      <c r="P276" s="271"/>
      <c r="V276" s="237" t="str">
        <f t="shared" si="58"/>
        <v>Winter</v>
      </c>
      <c r="AA276" s="257">
        <f t="shared" si="59"/>
        <v>2.2200000000000001E-2</v>
      </c>
      <c r="AB276" s="258">
        <f t="shared" si="61"/>
        <v>-5.0000000000000001E-3</v>
      </c>
    </row>
    <row r="277" spans="2:28" ht="17.45" hidden="1" customHeight="1">
      <c r="B277" s="158">
        <f t="shared" si="55"/>
        <v>54058</v>
      </c>
      <c r="C277" s="250" cm="1">
        <f t="array" ref="C277">IF($J277&lt;=$AD$1,IF(F277="","",-INDEX([1]Delta!$F$1:$JR$1000,$L$13,$I277))*1000*IF(MONTH($B277)=12,IF(MOD($J277,4)=0,31/29,31/30),1),(C265*(1+$AA277)*F277/F265))</f>
        <v>62140.350417760812</v>
      </c>
      <c r="D277" s="251">
        <f>IF(ISNUMBER($F277),VLOOKUP($J277,'Table 1'!$B$13:$C$41,2,FALSE)/12*1000*Study_MW,"")</f>
        <v>6517.4512251553515</v>
      </c>
      <c r="E277" s="252">
        <f t="shared" si="60"/>
        <v>68657.801642916165</v>
      </c>
      <c r="F277" s="253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973.94568386229662</v>
      </c>
      <c r="G277" s="254">
        <f t="shared" si="62"/>
        <v>70.494487301022318</v>
      </c>
      <c r="I277" s="270">
        <f t="shared" si="52"/>
        <v>287</v>
      </c>
      <c r="J277" s="256">
        <f t="shared" ref="J277:J300" si="63">YEAR(B277)</f>
        <v>2048</v>
      </c>
      <c r="K277" s="158">
        <f t="shared" ref="K277:K300" si="64">IF(ISNUMBER(F277),IF(F277&lt;&gt;0,B277,""),"")</f>
        <v>54058</v>
      </c>
      <c r="M277" s="257"/>
      <c r="N277" s="271"/>
      <c r="O277" s="271"/>
      <c r="P277" s="271"/>
      <c r="V277" s="237" t="str">
        <f t="shared" si="58"/>
        <v>Winter</v>
      </c>
      <c r="AA277" s="257">
        <f t="shared" si="59"/>
        <v>2.2200000000000001E-2</v>
      </c>
      <c r="AB277" s="258">
        <f t="shared" si="61"/>
        <v>-5.0000000000000001E-3</v>
      </c>
    </row>
    <row r="278" spans="2:28" ht="17.45" hidden="1" customHeight="1">
      <c r="B278" s="159">
        <f t="shared" si="55"/>
        <v>54089</v>
      </c>
      <c r="C278" s="259" cm="1">
        <f t="array" ref="C278">IF($J278&lt;=$AD$1,IF(F278="","",-INDEX([1]Delta!$F$1:$JR$1000,$L$13,$I278))*1000*IF(MONTH($B278)=12,IF(MOD($J278,4)=0,31/29,31/30),1),(C266*(1+$AA278)*F278/F266))</f>
        <v>68672.860232631225</v>
      </c>
      <c r="D278" s="260">
        <f>IF(ISNUMBER($F278),VLOOKUP($J278,'Table 1'!$B$13:$C$41,2,FALSE)/12*1000*Study_MW,"")</f>
        <v>6517.4512251553515</v>
      </c>
      <c r="E278" s="260">
        <f t="shared" si="60"/>
        <v>75190.311457786578</v>
      </c>
      <c r="F278" s="259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1209.4750798952184</v>
      </c>
      <c r="G278" s="261">
        <f t="shared" si="62"/>
        <v>62.167722764739075</v>
      </c>
      <c r="I278" s="262">
        <f t="shared" si="52"/>
        <v>288</v>
      </c>
      <c r="J278" s="256">
        <f t="shared" si="63"/>
        <v>2048</v>
      </c>
      <c r="K278" s="159">
        <f t="shared" si="64"/>
        <v>54089</v>
      </c>
      <c r="M278" s="257"/>
      <c r="N278" s="271"/>
      <c r="O278" s="271"/>
      <c r="P278" s="271"/>
      <c r="V278" s="237" t="str">
        <f t="shared" si="58"/>
        <v>Winter</v>
      </c>
      <c r="AA278" s="257">
        <f t="shared" si="59"/>
        <v>2.2200000000000001E-2</v>
      </c>
      <c r="AB278" s="258">
        <f t="shared" si="61"/>
        <v>-5.0000000000000001E-3</v>
      </c>
    </row>
    <row r="279" spans="2:28" ht="17.45" hidden="1" customHeight="1">
      <c r="B279" s="159">
        <f t="shared" si="55"/>
        <v>54118</v>
      </c>
      <c r="C279" s="259" cm="1">
        <f t="array" ref="C279">IF($J279&lt;=$AD$1,IF(F279="","",-INDEX([1]Delta!$F$1:$JR$1000,$L$13,$I279))*1000*IF(MONTH($B279)=12,IF(MOD($J279,4)=0,31/29,31/30),1),(C267*(1+$AA279)*F279/F267))</f>
        <v>61109.951022503512</v>
      </c>
      <c r="D279" s="260">
        <f>IF(ISNUMBER($F279),VLOOKUP($J279,'Table 1'!$B$13:$C$41,2,FALSE)/12*1000*Study_MW,"")</f>
        <v>6517.4512251553515</v>
      </c>
      <c r="E279" s="260">
        <f t="shared" si="60"/>
        <v>67627.402247658858</v>
      </c>
      <c r="F279" s="259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1722.6372942814864</v>
      </c>
      <c r="G279" s="261">
        <f t="shared" si="62"/>
        <v>39.258062316517019</v>
      </c>
      <c r="I279" s="262">
        <f t="shared" si="52"/>
        <v>289</v>
      </c>
      <c r="J279" s="256">
        <f t="shared" si="63"/>
        <v>2048</v>
      </c>
      <c r="K279" s="159">
        <f t="shared" si="64"/>
        <v>54118</v>
      </c>
      <c r="M279" s="257"/>
      <c r="N279" s="271"/>
      <c r="O279" s="271"/>
      <c r="P279" s="271"/>
      <c r="V279" s="237" t="str">
        <f t="shared" si="58"/>
        <v>Winter</v>
      </c>
      <c r="AA279" s="257">
        <f t="shared" si="59"/>
        <v>2.2200000000000001E-2</v>
      </c>
      <c r="AB279" s="258">
        <f t="shared" si="61"/>
        <v>-5.0000000000000001E-3</v>
      </c>
    </row>
    <row r="280" spans="2:28" ht="17.45" hidden="1" customHeight="1">
      <c r="B280" s="159">
        <f t="shared" si="55"/>
        <v>54149</v>
      </c>
      <c r="C280" s="259" cm="1">
        <f t="array" ref="C280">IF($J280&lt;=$AD$1,IF(F280="","",-INDEX([1]Delta!$F$1:$JR$1000,$L$13,$I280))*1000*IF(MONTH($B280)=12,IF(MOD($J280,4)=0,31/29,31/30),1),(C268*(1+$AA280)*F280/F268))</f>
        <v>39479.036471831743</v>
      </c>
      <c r="D280" s="260">
        <f>IF(ISNUMBER($F280),VLOOKUP($J280,'Table 1'!$B$13:$C$41,2,FALSE)/12*1000*Study_MW,"")</f>
        <v>6517.4512251553515</v>
      </c>
      <c r="E280" s="260">
        <f t="shared" si="60"/>
        <v>45996.487696987097</v>
      </c>
      <c r="F280" s="259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1429.2724569428894</v>
      </c>
      <c r="G280" s="261">
        <f t="shared" si="62"/>
        <v>32.181749164445705</v>
      </c>
      <c r="I280" s="262">
        <f t="shared" si="52"/>
        <v>290</v>
      </c>
      <c r="J280" s="256">
        <f t="shared" si="63"/>
        <v>2048</v>
      </c>
      <c r="K280" s="159">
        <f t="shared" si="64"/>
        <v>54149</v>
      </c>
      <c r="M280" s="257"/>
      <c r="N280" s="271"/>
      <c r="O280" s="271"/>
      <c r="P280" s="271"/>
      <c r="V280" s="237" t="str">
        <f t="shared" ref="V280:V300" si="65">IFERROR(IF(AND(MONTH(K281)&gt;=6,MONTH(K281)&lt;=9),"Summer","Winter"),"-")</f>
        <v>Winter</v>
      </c>
      <c r="AA280" s="257">
        <f t="shared" si="59"/>
        <v>2.2200000000000001E-2</v>
      </c>
      <c r="AB280" s="258">
        <f t="shared" si="61"/>
        <v>-5.0000000000000001E-3</v>
      </c>
    </row>
    <row r="281" spans="2:28" ht="17.45" hidden="1" customHeight="1">
      <c r="B281" s="159">
        <f t="shared" si="55"/>
        <v>54179</v>
      </c>
      <c r="C281" s="259" cm="1">
        <f t="array" ref="C281">IF($J281&lt;=$AD$1,IF(F281="","",-INDEX([1]Delta!$F$1:$JR$1000,$L$13,$I281))*1000*IF(MONTH($B281)=12,IF(MOD($J281,4)=0,31/29,31/30),1),(C269*(1+$AA281)*F281/F269))</f>
        <v>49770.850421200543</v>
      </c>
      <c r="D281" s="260">
        <f>IF(ISNUMBER($F281),VLOOKUP($J281,'Table 1'!$B$13:$C$41,2,FALSE)/12*1000*Study_MW,"")</f>
        <v>6517.4512251553515</v>
      </c>
      <c r="E281" s="260">
        <f t="shared" si="60"/>
        <v>56288.301646355896</v>
      </c>
      <c r="F281" s="259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2277.5505226314767</v>
      </c>
      <c r="G281" s="261">
        <f t="shared" si="62"/>
        <v>24.714403077794525</v>
      </c>
      <c r="I281" s="262">
        <f t="shared" si="52"/>
        <v>291</v>
      </c>
      <c r="J281" s="256">
        <f t="shared" si="63"/>
        <v>2048</v>
      </c>
      <c r="K281" s="159">
        <f t="shared" si="64"/>
        <v>54179</v>
      </c>
      <c r="M281" s="257"/>
      <c r="N281" s="271"/>
      <c r="O281" s="271"/>
      <c r="P281" s="271"/>
      <c r="V281" s="237" t="str">
        <f t="shared" si="65"/>
        <v>Summer</v>
      </c>
      <c r="AA281" s="257">
        <f t="shared" si="59"/>
        <v>2.2200000000000001E-2</v>
      </c>
      <c r="AB281" s="258">
        <f t="shared" si="61"/>
        <v>-5.0000000000000001E-3</v>
      </c>
    </row>
    <row r="282" spans="2:28" ht="17.45" hidden="1" customHeight="1">
      <c r="B282" s="159">
        <f t="shared" si="55"/>
        <v>54210</v>
      </c>
      <c r="C282" s="259" cm="1">
        <f t="array" ref="C282">IF($J282&lt;=$AD$1,IF(F282="","",-INDEX([1]Delta!$F$1:$JR$1000,$L$13,$I282))*1000*IF(MONTH($B282)=12,IF(MOD($J282,4)=0,31/29,31/30),1),(C270*(1+$AA282)*F282/F270))</f>
        <v>133691.35080428244</v>
      </c>
      <c r="D282" s="260">
        <f>IF(ISNUMBER($F282),VLOOKUP($J282,'Table 1'!$B$13:$C$41,2,FALSE)/12*1000*Study_MW,"")</f>
        <v>6517.4512251553515</v>
      </c>
      <c r="E282" s="260">
        <f t="shared" ref="E282:E300" si="66">IF(ISNUMBER(C282+D282),C282+D282,"")</f>
        <v>140208.80202943779</v>
      </c>
      <c r="F282" s="259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2444.9727833727757</v>
      </c>
      <c r="G282" s="261">
        <f t="shared" si="62"/>
        <v>57.345751651281546</v>
      </c>
      <c r="I282" s="262">
        <f t="shared" si="52"/>
        <v>292</v>
      </c>
      <c r="J282" s="256">
        <f t="shared" si="63"/>
        <v>2048</v>
      </c>
      <c r="K282" s="159">
        <f t="shared" si="64"/>
        <v>54210</v>
      </c>
      <c r="M282" s="257"/>
      <c r="N282" s="271"/>
      <c r="O282" s="271"/>
      <c r="P282" s="271"/>
      <c r="V282" s="237" t="str">
        <f t="shared" si="65"/>
        <v>Summer</v>
      </c>
      <c r="AA282" s="257">
        <f t="shared" si="59"/>
        <v>2.2200000000000001E-2</v>
      </c>
      <c r="AB282" s="258">
        <f t="shared" ref="AB282:AB300" si="67">IF($AB$8="Solar",IFERROR(IF(J282&gt;$AD$1,-0.005,0),AB270),0)</f>
        <v>-5.0000000000000001E-3</v>
      </c>
    </row>
    <row r="283" spans="2:28" ht="17.45" hidden="1" customHeight="1">
      <c r="B283" s="159">
        <f t="shared" si="55"/>
        <v>54240</v>
      </c>
      <c r="C283" s="259" cm="1">
        <f t="array" ref="C283">IF($J283&lt;=$AD$1,IF(F283="","",-INDEX([1]Delta!$F$1:$JR$1000,$L$13,$I283))*1000*IF(MONTH($B283)=12,IF(MOD($J283,4)=0,31/29,31/30),1),(C271*(1+$AA283)*F283/F271))</f>
        <v>183974.74438118422</v>
      </c>
      <c r="D283" s="260">
        <f>IF(ISNUMBER($F283),VLOOKUP($J283,'Table 1'!$B$13:$C$41,2,FALSE)/12*1000*Study_MW,"")</f>
        <v>6517.4512251553515</v>
      </c>
      <c r="E283" s="260">
        <f t="shared" si="66"/>
        <v>190492.19560633958</v>
      </c>
      <c r="F283" s="259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2134.6943076967218</v>
      </c>
      <c r="G283" s="261">
        <f t="shared" ref="G283:G300" si="68">IF(ISNUMBER($F283),E283/$F283,"")</f>
        <v>89.236287799856257</v>
      </c>
      <c r="I283" s="262">
        <f t="shared" si="52"/>
        <v>293</v>
      </c>
      <c r="J283" s="256">
        <f t="shared" si="63"/>
        <v>2048</v>
      </c>
      <c r="K283" s="159">
        <f t="shared" si="64"/>
        <v>54240</v>
      </c>
      <c r="M283" s="257"/>
      <c r="N283" s="271"/>
      <c r="O283" s="271"/>
      <c r="P283" s="271"/>
      <c r="V283" s="237" t="str">
        <f t="shared" si="65"/>
        <v>Summer</v>
      </c>
      <c r="AA283" s="257">
        <f t="shared" si="59"/>
        <v>2.2200000000000001E-2</v>
      </c>
      <c r="AB283" s="258">
        <f t="shared" si="67"/>
        <v>-5.0000000000000001E-3</v>
      </c>
    </row>
    <row r="284" spans="2:28" ht="17.45" hidden="1" customHeight="1">
      <c r="B284" s="159">
        <f t="shared" si="55"/>
        <v>54271</v>
      </c>
      <c r="C284" s="259" cm="1">
        <f t="array" ref="C284">IF($J284&lt;=$AD$1,IF(F284="","",-INDEX([1]Delta!$F$1:$JR$1000,$L$13,$I284))*1000*IF(MONTH($B284)=12,IF(MOD($J284,4)=0,31/29,31/30),1),(C272*(1+$AA284)*F284/F272))</f>
        <v>126837.67189645203</v>
      </c>
      <c r="D284" s="260">
        <f>IF(ISNUMBER($F284),VLOOKUP($J284,'Table 1'!$B$13:$C$41,2,FALSE)/12*1000*Study_MW,"")</f>
        <v>6517.4512251553515</v>
      </c>
      <c r="E284" s="260">
        <f t="shared" si="66"/>
        <v>133355.12312160738</v>
      </c>
      <c r="F284" s="259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2242.6600117144121</v>
      </c>
      <c r="G284" s="261">
        <f t="shared" si="68"/>
        <v>59.462924573958681</v>
      </c>
      <c r="I284" s="262">
        <f t="shared" si="52"/>
        <v>294</v>
      </c>
      <c r="J284" s="256">
        <f t="shared" si="63"/>
        <v>2048</v>
      </c>
      <c r="K284" s="159">
        <f t="shared" si="64"/>
        <v>54271</v>
      </c>
      <c r="M284" s="257"/>
      <c r="N284" s="271"/>
      <c r="O284" s="271"/>
      <c r="P284" s="271"/>
      <c r="V284" s="237" t="str">
        <f t="shared" si="65"/>
        <v>Summer</v>
      </c>
      <c r="AA284" s="257">
        <f t="shared" si="59"/>
        <v>2.2200000000000001E-2</v>
      </c>
      <c r="AB284" s="258">
        <f t="shared" si="67"/>
        <v>-5.0000000000000001E-3</v>
      </c>
    </row>
    <row r="285" spans="2:28" ht="17.45" hidden="1" customHeight="1">
      <c r="B285" s="159">
        <f t="shared" si="55"/>
        <v>54302</v>
      </c>
      <c r="C285" s="259" cm="1">
        <f t="array" ref="C285">IF($J285&lt;=$AD$1,IF(F285="","",-INDEX([1]Delta!$F$1:$JR$1000,$L$13,$I285))*1000*IF(MONTH($B285)=12,IF(MOD($J285,4)=0,31/29,31/30),1),(C273*(1+$AA285)*F285/F273))</f>
        <v>40703.562387582431</v>
      </c>
      <c r="D285" s="260">
        <f>IF(ISNUMBER($F285),VLOOKUP($J285,'Table 1'!$B$13:$C$41,2,FALSE)/12*1000*Study_MW,"")</f>
        <v>6517.4512251553515</v>
      </c>
      <c r="E285" s="260">
        <f t="shared" si="66"/>
        <v>47221.013612737785</v>
      </c>
      <c r="F285" s="259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1362.1431630901477</v>
      </c>
      <c r="G285" s="261">
        <f t="shared" si="68"/>
        <v>34.666703832813397</v>
      </c>
      <c r="I285" s="262">
        <f t="shared" si="52"/>
        <v>295</v>
      </c>
      <c r="J285" s="256">
        <f t="shared" si="63"/>
        <v>2048</v>
      </c>
      <c r="K285" s="159">
        <f t="shared" si="64"/>
        <v>54302</v>
      </c>
      <c r="M285" s="257"/>
      <c r="N285" s="271"/>
      <c r="O285" s="271"/>
      <c r="P285" s="271"/>
      <c r="V285" s="237" t="str">
        <f t="shared" si="65"/>
        <v>Winter</v>
      </c>
      <c r="AA285" s="257">
        <f t="shared" si="59"/>
        <v>2.2200000000000001E-2</v>
      </c>
      <c r="AB285" s="258">
        <f t="shared" si="67"/>
        <v>-5.0000000000000001E-3</v>
      </c>
    </row>
    <row r="286" spans="2:28" ht="17.45" hidden="1" customHeight="1">
      <c r="B286" s="159">
        <f t="shared" si="55"/>
        <v>54332</v>
      </c>
      <c r="C286" s="259" cm="1">
        <f t="array" ref="C286">IF($J286&lt;=$AD$1,IF(F286="","",-INDEX([1]Delta!$F$1:$JR$1000,$L$13,$I286))*1000*IF(MONTH($B286)=12,IF(MOD($J286,4)=0,31/29,31/30),1),(C274*(1+$AA286)*F286/F274))</f>
        <v>89986.152609112847</v>
      </c>
      <c r="D286" s="260">
        <f>IF(ISNUMBER($F286),VLOOKUP($J286,'Table 1'!$B$13:$C$41,2,FALSE)/12*1000*Study_MW,"")</f>
        <v>6517.4512251553515</v>
      </c>
      <c r="E286" s="260">
        <f t="shared" si="66"/>
        <v>96503.6038342682</v>
      </c>
      <c r="F286" s="259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1769.4077540611861</v>
      </c>
      <c r="G286" s="261">
        <f t="shared" si="68"/>
        <v>54.540059301068887</v>
      </c>
      <c r="I286" s="262">
        <f t="shared" si="52"/>
        <v>296</v>
      </c>
      <c r="J286" s="256">
        <f t="shared" si="63"/>
        <v>2048</v>
      </c>
      <c r="K286" s="159">
        <f t="shared" si="64"/>
        <v>54332</v>
      </c>
      <c r="M286" s="257"/>
      <c r="N286" s="271"/>
      <c r="O286" s="271"/>
      <c r="P286" s="271"/>
      <c r="V286" s="237" t="str">
        <f t="shared" si="65"/>
        <v>Winter</v>
      </c>
      <c r="AA286" s="257">
        <f t="shared" si="59"/>
        <v>2.2200000000000001E-2</v>
      </c>
      <c r="AB286" s="258">
        <f t="shared" si="67"/>
        <v>-5.0000000000000001E-3</v>
      </c>
    </row>
    <row r="287" spans="2:28" ht="17.45" hidden="1" customHeight="1">
      <c r="B287" s="159">
        <f t="shared" si="55"/>
        <v>54363</v>
      </c>
      <c r="C287" s="259" cm="1">
        <f t="array" ref="C287">IF($J287&lt;=$AD$1,IF(F287="","",-INDEX([1]Delta!$F$1:$JR$1000,$L$13,$I287))*1000*IF(MONTH($B287)=12,IF(MOD($J287,4)=0,31/29,31/30),1),(C275*(1+$AA287)*F287/F275))</f>
        <v>73717.55414178413</v>
      </c>
      <c r="D287" s="260">
        <f>IF(ISNUMBER($F287),VLOOKUP($J287,'Table 1'!$B$13:$C$41,2,FALSE)/12*1000*Study_MW,"")</f>
        <v>6517.4512251553515</v>
      </c>
      <c r="E287" s="260">
        <f t="shared" si="66"/>
        <v>80235.005366939484</v>
      </c>
      <c r="F287" s="259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1155.0128140466245</v>
      </c>
      <c r="G287" s="261">
        <f t="shared" si="68"/>
        <v>69.46676642126036</v>
      </c>
      <c r="I287" s="262">
        <f t="shared" si="52"/>
        <v>297</v>
      </c>
      <c r="J287" s="256">
        <f t="shared" si="63"/>
        <v>2048</v>
      </c>
      <c r="K287" s="159">
        <f t="shared" si="64"/>
        <v>54363</v>
      </c>
      <c r="M287" s="257"/>
      <c r="N287" s="271"/>
      <c r="O287" s="271"/>
      <c r="P287" s="271"/>
      <c r="V287" s="237" t="str">
        <f t="shared" si="65"/>
        <v>Winter</v>
      </c>
      <c r="AA287" s="257">
        <f t="shared" si="59"/>
        <v>2.2200000000000001E-2</v>
      </c>
      <c r="AB287" s="258">
        <f t="shared" si="67"/>
        <v>-5.0000000000000001E-3</v>
      </c>
    </row>
    <row r="288" spans="2:28" ht="17.45" hidden="1" customHeight="1">
      <c r="B288" s="160">
        <f t="shared" si="55"/>
        <v>54393</v>
      </c>
      <c r="C288" s="266" cm="1">
        <f t="array" ref="C288">IF($J288&lt;=$AD$1,IF(F288="","",-INDEX([1]Delta!$F$1:$JR$1000,$L$13,$I288))*1000*IF(MONTH($B288)=12,IF(MOD($J288,4)=0,31/29,31/30),1),(C276*(1+$AA288)*F288/F276))</f>
        <v>57157.405868878013</v>
      </c>
      <c r="D288" s="267">
        <f>IF(ISNUMBER($F288),VLOOKUP($J288,'Table 1'!$B$13:$C$41,2,FALSE)/12*1000*Study_MW,"")</f>
        <v>6517.4512251553515</v>
      </c>
      <c r="E288" s="267">
        <f t="shared" si="66"/>
        <v>63674.857094033367</v>
      </c>
      <c r="F288" s="266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730.71712881693099</v>
      </c>
      <c r="G288" s="268">
        <f t="shared" si="68"/>
        <v>87.140227843196001</v>
      </c>
      <c r="I288" s="269">
        <f t="shared" si="52"/>
        <v>298</v>
      </c>
      <c r="J288" s="256">
        <f t="shared" si="63"/>
        <v>2048</v>
      </c>
      <c r="K288" s="160">
        <f t="shared" si="64"/>
        <v>54393</v>
      </c>
      <c r="M288" s="257"/>
      <c r="N288" s="271"/>
      <c r="O288" s="271"/>
      <c r="P288" s="271"/>
      <c r="V288" s="237" t="str">
        <f t="shared" si="65"/>
        <v>Winter</v>
      </c>
      <c r="AA288" s="257">
        <f t="shared" si="59"/>
        <v>2.2200000000000001E-2</v>
      </c>
      <c r="AB288" s="258">
        <f t="shared" si="67"/>
        <v>-5.0000000000000001E-3</v>
      </c>
    </row>
    <row r="289" spans="2:28" ht="17.45" hidden="1" customHeight="1">
      <c r="B289" s="158">
        <f t="shared" si="55"/>
        <v>54424</v>
      </c>
      <c r="C289" s="250" cm="1">
        <f t="array" ref="C289">IF($J289&lt;=$AD$1,IF(F289="","",-INDEX([1]Delta!$F$1:$JR$1000,$L$13,$I289))*1000*IF(MONTH($B289)=12,IF(MOD($J289,4)=0,31/29,31/30),1),(C277*(1+$AA289)*F289/F277))</f>
        <v>63202.266866049926</v>
      </c>
      <c r="D289" s="251">
        <f>IF(ISNUMBER($F289),VLOOKUP($J289,'Table 1'!$B$13:$C$41,2,FALSE)/12*1000*Study_MW,"")</f>
        <v>6662.0601613684175</v>
      </c>
      <c r="E289" s="252">
        <f t="shared" si="66"/>
        <v>69864.327027418345</v>
      </c>
      <c r="F289" s="253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969.07595544298511</v>
      </c>
      <c r="G289" s="254">
        <f t="shared" si="68"/>
        <v>72.09375759971455</v>
      </c>
      <c r="I289" s="270">
        <f t="shared" si="52"/>
        <v>300</v>
      </c>
      <c r="J289" s="256">
        <f t="shared" si="63"/>
        <v>2049</v>
      </c>
      <c r="K289" s="158">
        <f t="shared" si="64"/>
        <v>54424</v>
      </c>
      <c r="M289" s="257"/>
      <c r="N289" s="271"/>
      <c r="O289" s="271"/>
      <c r="P289" s="271"/>
      <c r="V289" s="237" t="str">
        <f t="shared" si="65"/>
        <v>Winter</v>
      </c>
      <c r="AA289" s="257">
        <f t="shared" si="59"/>
        <v>2.2200000000000001E-2</v>
      </c>
      <c r="AB289" s="258">
        <f t="shared" si="67"/>
        <v>-5.0000000000000001E-3</v>
      </c>
    </row>
    <row r="290" spans="2:28" ht="17.45" hidden="1" customHeight="1">
      <c r="B290" s="159">
        <f t="shared" si="55"/>
        <v>54455</v>
      </c>
      <c r="C290" s="259" cm="1">
        <f t="array" ref="C290">IF($J290&lt;=$AD$1,IF(F290="","",-INDEX([1]Delta!$F$1:$JR$1000,$L$13,$I290))*1000*IF(MONTH($B290)=12,IF(MOD($J290,4)=0,31/29,31/30),1),(C278*(1+$AA290)*F290/F278))</f>
        <v>67437.913819038164</v>
      </c>
      <c r="D290" s="260">
        <f>IF(ISNUMBER($F290),VLOOKUP($J290,'Table 1'!$B$13:$C$41,2,FALSE)/12*1000*Study_MW,"")</f>
        <v>6662.0601613684175</v>
      </c>
      <c r="E290" s="260">
        <f t="shared" si="66"/>
        <v>74099.973980406576</v>
      </c>
      <c r="F290" s="259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1161.9301974441651</v>
      </c>
      <c r="G290" s="261">
        <f t="shared" si="68"/>
        <v>63.773171696028108</v>
      </c>
      <c r="I290" s="262">
        <f t="shared" si="52"/>
        <v>301</v>
      </c>
      <c r="J290" s="256">
        <f t="shared" si="63"/>
        <v>2049</v>
      </c>
      <c r="K290" s="159">
        <f t="shared" si="64"/>
        <v>54455</v>
      </c>
      <c r="M290" s="257"/>
      <c r="N290" s="271"/>
      <c r="O290" s="271"/>
      <c r="P290" s="271"/>
      <c r="V290" s="237" t="str">
        <f t="shared" si="65"/>
        <v>Winter</v>
      </c>
      <c r="AA290" s="257">
        <f t="shared" si="59"/>
        <v>2.2200000000000001E-2</v>
      </c>
      <c r="AB290" s="258">
        <f t="shared" si="67"/>
        <v>-5.0000000000000001E-3</v>
      </c>
    </row>
    <row r="291" spans="2:28" ht="17.45" hidden="1" customHeight="1">
      <c r="B291" s="159">
        <f t="shared" si="55"/>
        <v>54483</v>
      </c>
      <c r="C291" s="259" cm="1">
        <f t="array" ref="C291">IF($J291&lt;=$AD$1,IF(F291="","",-INDEX([1]Delta!$F$1:$JR$1000,$L$13,$I291))*1000*IF(MONTH($B291)=12,IF(MOD($J291,4)=0,31/29,31/30),1),(C279*(1+$AA291)*F291/F279))</f>
        <v>62154.258975527067</v>
      </c>
      <c r="D291" s="260">
        <f>IF(ISNUMBER($F291),VLOOKUP($J291,'Table 1'!$B$13:$C$41,2,FALSE)/12*1000*Study_MW,"")</f>
        <v>6662.0601613684175</v>
      </c>
      <c r="E291" s="260">
        <f t="shared" si="66"/>
        <v>68816.319136895487</v>
      </c>
      <c r="F291" s="259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1714.0241078100789</v>
      </c>
      <c r="G291" s="261">
        <f t="shared" si="68"/>
        <v>40.148979715821255</v>
      </c>
      <c r="I291" s="262">
        <f t="shared" si="52"/>
        <v>302</v>
      </c>
      <c r="J291" s="256">
        <f t="shared" si="63"/>
        <v>2049</v>
      </c>
      <c r="K291" s="159">
        <f t="shared" si="64"/>
        <v>54483</v>
      </c>
      <c r="M291" s="257"/>
      <c r="N291" s="271"/>
      <c r="O291" s="271"/>
      <c r="P291" s="271"/>
      <c r="V291" s="237" t="str">
        <f t="shared" si="65"/>
        <v>Winter</v>
      </c>
      <c r="AA291" s="257">
        <f t="shared" si="59"/>
        <v>2.2200000000000001E-2</v>
      </c>
      <c r="AB291" s="258">
        <f t="shared" si="67"/>
        <v>-5.0000000000000001E-3</v>
      </c>
    </row>
    <row r="292" spans="2:28" ht="17.45" hidden="1" customHeight="1">
      <c r="B292" s="159">
        <f t="shared" si="55"/>
        <v>54514</v>
      </c>
      <c r="C292" s="259" cm="1">
        <f t="array" ref="C292">IF($J292&lt;=$AD$1,IF(F292="","",-INDEX([1]Delta!$F$1:$JR$1000,$L$13,$I292))*1000*IF(MONTH($B292)=12,IF(MOD($J292,4)=0,31/29,31/30),1),(C280*(1+$AA292)*F292/F280))</f>
        <v>40153.693726098878</v>
      </c>
      <c r="D292" s="260">
        <f>IF(ISNUMBER($F292),VLOOKUP($J292,'Table 1'!$B$13:$C$41,2,FALSE)/12*1000*Study_MW,"")</f>
        <v>6662.0601613684175</v>
      </c>
      <c r="E292" s="260">
        <f t="shared" si="66"/>
        <v>46815.753887467297</v>
      </c>
      <c r="F292" s="259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1422.1260946581749</v>
      </c>
      <c r="G292" s="261">
        <f t="shared" si="68"/>
        <v>32.919551974552597</v>
      </c>
      <c r="I292" s="262">
        <f t="shared" si="52"/>
        <v>303</v>
      </c>
      <c r="J292" s="256">
        <f t="shared" si="63"/>
        <v>2049</v>
      </c>
      <c r="K292" s="159">
        <f t="shared" si="64"/>
        <v>54514</v>
      </c>
      <c r="M292" s="257"/>
      <c r="N292" s="271"/>
      <c r="O292" s="271"/>
      <c r="P292" s="271"/>
      <c r="V292" s="237" t="str">
        <f t="shared" si="65"/>
        <v>Winter</v>
      </c>
      <c r="AA292" s="257">
        <f t="shared" si="59"/>
        <v>2.2200000000000001E-2</v>
      </c>
      <c r="AB292" s="258">
        <f t="shared" si="67"/>
        <v>-5.0000000000000001E-3</v>
      </c>
    </row>
    <row r="293" spans="2:28" ht="17.45" hidden="1" customHeight="1">
      <c r="B293" s="159">
        <f t="shared" si="55"/>
        <v>54544</v>
      </c>
      <c r="C293" s="259" cm="1">
        <f t="array" ref="C293">IF($J293&lt;=$AD$1,IF(F293="","",-INDEX([1]Delta!$F$1:$JR$1000,$L$13,$I293))*1000*IF(MONTH($B293)=12,IF(MOD($J293,4)=0,31/29,31/30),1),(C281*(1+$AA293)*F293/F281))</f>
        <v>50621.384484048438</v>
      </c>
      <c r="D293" s="260">
        <f>IF(ISNUMBER($F293),VLOOKUP($J293,'Table 1'!$B$13:$C$41,2,FALSE)/12*1000*Study_MW,"")</f>
        <v>6662.0601613684175</v>
      </c>
      <c r="E293" s="260">
        <f t="shared" si="66"/>
        <v>57283.444645416857</v>
      </c>
      <c r="F293" s="259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2266.1627700183194</v>
      </c>
      <c r="G293" s="261">
        <f t="shared" si="68"/>
        <v>25.277727356254196</v>
      </c>
      <c r="I293" s="262">
        <f t="shared" si="52"/>
        <v>304</v>
      </c>
      <c r="J293" s="256">
        <f t="shared" si="63"/>
        <v>2049</v>
      </c>
      <c r="K293" s="159">
        <f t="shared" si="64"/>
        <v>54544</v>
      </c>
      <c r="M293" s="257"/>
      <c r="N293" s="271"/>
      <c r="O293" s="271"/>
      <c r="P293" s="271"/>
      <c r="V293" s="237" t="str">
        <f t="shared" si="65"/>
        <v>Summer</v>
      </c>
      <c r="AA293" s="257">
        <f t="shared" si="59"/>
        <v>2.2200000000000001E-2</v>
      </c>
      <c r="AB293" s="258">
        <f t="shared" si="67"/>
        <v>-5.0000000000000001E-3</v>
      </c>
    </row>
    <row r="294" spans="2:28" ht="17.45" hidden="1" customHeight="1">
      <c r="B294" s="159">
        <f t="shared" si="55"/>
        <v>54575</v>
      </c>
      <c r="C294" s="259" cm="1">
        <f t="array" ref="C294">IF($J294&lt;=$AD$1,IF(F294="","",-INDEX([1]Delta!$F$1:$JR$1000,$L$13,$I294))*1000*IF(MONTH($B294)=12,IF(MOD($J294,4)=0,31/29,31/30),1),(C282*(1+$AA294)*F294/F282))</f>
        <v>135976.00229817681</v>
      </c>
      <c r="D294" s="260">
        <f>IF(ISNUMBER($F294),VLOOKUP($J294,'Table 1'!$B$13:$C$41,2,FALSE)/12*1000*Study_MW,"")</f>
        <v>6662.0601613684175</v>
      </c>
      <c r="E294" s="260">
        <f t="shared" si="66"/>
        <v>142638.06245954524</v>
      </c>
      <c r="F294" s="259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2432.7479194559119</v>
      </c>
      <c r="G294" s="261">
        <f t="shared" si="68"/>
        <v>58.632487697881366</v>
      </c>
      <c r="I294" s="262">
        <f t="shared" si="52"/>
        <v>305</v>
      </c>
      <c r="J294" s="256">
        <f t="shared" si="63"/>
        <v>2049</v>
      </c>
      <c r="K294" s="159">
        <f t="shared" si="64"/>
        <v>54575</v>
      </c>
      <c r="M294" s="257"/>
      <c r="N294" s="271"/>
      <c r="O294" s="271"/>
      <c r="P294" s="271"/>
      <c r="V294" s="237" t="str">
        <f t="shared" si="65"/>
        <v>Summer</v>
      </c>
      <c r="AA294" s="257">
        <f t="shared" si="59"/>
        <v>2.2200000000000001E-2</v>
      </c>
      <c r="AB294" s="258">
        <f t="shared" si="67"/>
        <v>-5.0000000000000001E-3</v>
      </c>
    </row>
    <row r="295" spans="2:28" ht="17.45" hidden="1" customHeight="1">
      <c r="B295" s="159">
        <f t="shared" si="55"/>
        <v>54605</v>
      </c>
      <c r="C295" s="259" cm="1">
        <f t="array" ref="C295">IF($J295&lt;=$AD$1,IF(F295="","",-INDEX([1]Delta!$F$1:$JR$1000,$L$13,$I295))*1000*IF(MONTH($B295)=12,IF(MOD($J295,4)=0,31/29,31/30),1),(C283*(1+$AA295)*F295/F283))</f>
        <v>187118.68878791426</v>
      </c>
      <c r="D295" s="260">
        <f>IF(ISNUMBER($F295),VLOOKUP($J295,'Table 1'!$B$13:$C$41,2,FALSE)/12*1000*Study_MW,"")</f>
        <v>6662.0601613684175</v>
      </c>
      <c r="E295" s="260">
        <f t="shared" si="66"/>
        <v>193780.74894928269</v>
      </c>
      <c r="F295" s="259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2124.0208361582381</v>
      </c>
      <c r="G295" s="261">
        <f t="shared" si="68"/>
        <v>91.23297928648293</v>
      </c>
      <c r="I295" s="262">
        <f t="shared" si="52"/>
        <v>306</v>
      </c>
      <c r="J295" s="256">
        <f t="shared" si="63"/>
        <v>2049</v>
      </c>
      <c r="K295" s="159">
        <f t="shared" si="64"/>
        <v>54605</v>
      </c>
      <c r="M295" s="257"/>
      <c r="N295" s="271"/>
      <c r="O295" s="271"/>
      <c r="P295" s="271"/>
      <c r="V295" s="237" t="str">
        <f t="shared" si="65"/>
        <v>Summer</v>
      </c>
      <c r="AA295" s="257">
        <f t="shared" si="59"/>
        <v>2.2200000000000001E-2</v>
      </c>
      <c r="AB295" s="258">
        <f t="shared" si="67"/>
        <v>-5.0000000000000001E-3</v>
      </c>
    </row>
    <row r="296" spans="2:28" ht="17.45" hidden="1" customHeight="1">
      <c r="B296" s="159">
        <f t="shared" si="55"/>
        <v>54636</v>
      </c>
      <c r="C296" s="259" cm="1">
        <f t="array" ref="C296">IF($J296&lt;=$AD$1,IF(F296="","",-INDEX([1]Delta!$F$1:$JR$1000,$L$13,$I296))*1000*IF(MONTH($B296)=12,IF(MOD($J296,4)=0,31/29,31/30),1),(C284*(1+$AA296)*F296/F284))</f>
        <v>129005.20087149048</v>
      </c>
      <c r="D296" s="260">
        <f>IF(ISNUMBER($F296),VLOOKUP($J296,'Table 1'!$B$13:$C$41,2,FALSE)/12*1000*Study_MW,"")</f>
        <v>6662.0601613684175</v>
      </c>
      <c r="E296" s="260">
        <f t="shared" si="66"/>
        <v>135667.26103285889</v>
      </c>
      <c r="F296" s="259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2231.4467116558399</v>
      </c>
      <c r="G296" s="261">
        <f t="shared" si="68"/>
        <v>60.797894175204085</v>
      </c>
      <c r="I296" s="262">
        <f t="shared" si="52"/>
        <v>307</v>
      </c>
      <c r="J296" s="256">
        <f t="shared" si="63"/>
        <v>2049</v>
      </c>
      <c r="K296" s="159">
        <f t="shared" si="64"/>
        <v>54636</v>
      </c>
      <c r="M296" s="257"/>
      <c r="N296" s="271"/>
      <c r="O296" s="271"/>
      <c r="P296" s="271"/>
      <c r="V296" s="237" t="str">
        <f t="shared" si="65"/>
        <v>Summer</v>
      </c>
      <c r="AA296" s="257">
        <f t="shared" si="59"/>
        <v>2.2200000000000001E-2</v>
      </c>
      <c r="AB296" s="258">
        <f t="shared" si="67"/>
        <v>-5.0000000000000001E-3</v>
      </c>
    </row>
    <row r="297" spans="2:28" ht="17.45" hidden="1" customHeight="1">
      <c r="B297" s="159">
        <f t="shared" si="55"/>
        <v>54667</v>
      </c>
      <c r="C297" s="259" cm="1">
        <f t="array" ref="C297">IF($J297&lt;=$AD$1,IF(F297="","",-INDEX([1]Delta!$F$1:$JR$1000,$L$13,$I297))*1000*IF(MONTH($B297)=12,IF(MOD($J297,4)=0,31/29,31/30),1),(C285*(1+$AA297)*F297/F285))</f>
        <v>41399.145565223829</v>
      </c>
      <c r="D297" s="260">
        <f>IF(ISNUMBER($F297),VLOOKUP($J297,'Table 1'!$B$13:$C$41,2,FALSE)/12*1000*Study_MW,"")</f>
        <v>6662.0601613684175</v>
      </c>
      <c r="E297" s="260">
        <f t="shared" si="66"/>
        <v>48061.205726592249</v>
      </c>
      <c r="F297" s="259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1355.332447274697</v>
      </c>
      <c r="G297" s="261">
        <f t="shared" si="68"/>
        <v>35.460824259932494</v>
      </c>
      <c r="I297" s="262">
        <f t="shared" si="52"/>
        <v>308</v>
      </c>
      <c r="J297" s="256">
        <f t="shared" si="63"/>
        <v>2049</v>
      </c>
      <c r="K297" s="159">
        <f t="shared" si="64"/>
        <v>54667</v>
      </c>
      <c r="M297" s="257"/>
      <c r="N297" s="271"/>
      <c r="O297" s="271"/>
      <c r="P297" s="271"/>
      <c r="V297" s="237" t="str">
        <f t="shared" si="65"/>
        <v>Winter</v>
      </c>
      <c r="AA297" s="257">
        <f t="shared" si="59"/>
        <v>2.2200000000000001E-2</v>
      </c>
      <c r="AB297" s="258">
        <f t="shared" si="67"/>
        <v>-5.0000000000000001E-3</v>
      </c>
    </row>
    <row r="298" spans="2:28" ht="17.45" hidden="1" customHeight="1">
      <c r="B298" s="159">
        <f t="shared" si="55"/>
        <v>54697</v>
      </c>
      <c r="C298" s="259" cm="1">
        <f t="array" ref="C298">IF($J298&lt;=$AD$1,IF(F298="","",-INDEX([1]Delta!$F$1:$JR$1000,$L$13,$I298))*1000*IF(MONTH($B298)=12,IF(MOD($J298,4)=0,31/29,31/30),1),(C286*(1+$AA298)*F298/F286))</f>
        <v>91523.925971049961</v>
      </c>
      <c r="D298" s="260">
        <f>IF(ISNUMBER($F298),VLOOKUP($J298,'Table 1'!$B$13:$C$41,2,FALSE)/12*1000*Study_MW,"")</f>
        <v>6662.0601613684175</v>
      </c>
      <c r="E298" s="260">
        <f t="shared" si="66"/>
        <v>98185.986132418373</v>
      </c>
      <c r="F298" s="259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1760.5607152908801</v>
      </c>
      <c r="G298" s="261">
        <f t="shared" si="68"/>
        <v>55.769724542669955</v>
      </c>
      <c r="I298" s="262">
        <f t="shared" si="52"/>
        <v>309</v>
      </c>
      <c r="J298" s="256">
        <f t="shared" si="63"/>
        <v>2049</v>
      </c>
      <c r="K298" s="159">
        <f t="shared" si="64"/>
        <v>54697</v>
      </c>
      <c r="M298" s="257"/>
      <c r="N298" s="271"/>
      <c r="O298" s="271"/>
      <c r="P298" s="271"/>
      <c r="V298" s="237" t="str">
        <f t="shared" si="65"/>
        <v>Winter</v>
      </c>
      <c r="AA298" s="257">
        <f t="shared" si="59"/>
        <v>2.2200000000000001E-2</v>
      </c>
      <c r="AB298" s="258">
        <f t="shared" si="67"/>
        <v>-5.0000000000000001E-3</v>
      </c>
    </row>
    <row r="299" spans="2:28" ht="17.45" hidden="1" customHeight="1">
      <c r="B299" s="159">
        <f t="shared" si="55"/>
        <v>54728</v>
      </c>
      <c r="C299" s="259" cm="1">
        <f t="array" ref="C299">IF($J299&lt;=$AD$1,IF(F299="","",-INDEX([1]Delta!$F$1:$JR$1000,$L$13,$I299))*1000*IF(MONTH($B299)=12,IF(MOD($J299,4)=0,31/29,31/30),1),(C287*(1+$AA299)*F299/F287))</f>
        <v>74977.313424513093</v>
      </c>
      <c r="D299" s="260">
        <f>IF(ISNUMBER($F299),VLOOKUP($J299,'Table 1'!$B$13:$C$41,2,FALSE)/12*1000*Study_MW,"")</f>
        <v>6662.0601613684175</v>
      </c>
      <c r="E299" s="260">
        <f t="shared" si="66"/>
        <v>81639.373585881505</v>
      </c>
      <c r="F299" s="259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1149.2377499763913</v>
      </c>
      <c r="G299" s="261">
        <f t="shared" si="68"/>
        <v>71.037845378433332</v>
      </c>
      <c r="I299" s="262">
        <f t="shared" si="52"/>
        <v>310</v>
      </c>
      <c r="J299" s="256">
        <f t="shared" si="63"/>
        <v>2049</v>
      </c>
      <c r="K299" s="159">
        <f t="shared" si="64"/>
        <v>54728</v>
      </c>
      <c r="M299" s="257"/>
      <c r="N299" s="271"/>
      <c r="O299" s="271"/>
      <c r="P299" s="271"/>
      <c r="V299" s="237" t="str">
        <f t="shared" si="65"/>
        <v>Winter</v>
      </c>
      <c r="AA299" s="257">
        <f t="shared" si="59"/>
        <v>2.2200000000000001E-2</v>
      </c>
      <c r="AB299" s="258">
        <f t="shared" si="67"/>
        <v>-5.0000000000000001E-3</v>
      </c>
    </row>
    <row r="300" spans="2:28" ht="17.45" hidden="1" customHeight="1">
      <c r="B300" s="160">
        <f t="shared" si="55"/>
        <v>54758</v>
      </c>
      <c r="C300" s="266" cm="1">
        <f t="array" ref="C300">IF($J300&lt;=$AD$1,IF(F300="","",-INDEX([1]Delta!$F$1:$JR$1000,$L$13,$I300))*1000*IF(MONTH($B300)=12,IF(MOD($J300,4)=0,31/29,31/30),1),(C288*(1+$AA300)*F300/F288))</f>
        <v>58134.168777771265</v>
      </c>
      <c r="D300" s="267">
        <f>IF(ISNUMBER($F300),VLOOKUP($J300,'Table 1'!$B$13:$C$41,2,FALSE)/12*1000*Study_MW,"")</f>
        <v>6662.0601613684175</v>
      </c>
      <c r="E300" s="267">
        <f t="shared" si="66"/>
        <v>64796.228939139684</v>
      </c>
      <c r="F300" s="266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727.06354317284638</v>
      </c>
      <c r="G300" s="268">
        <f t="shared" si="68"/>
        <v>89.120448339871629</v>
      </c>
      <c r="I300" s="269">
        <f t="shared" si="52"/>
        <v>311</v>
      </c>
      <c r="J300" s="256">
        <f t="shared" si="63"/>
        <v>2049</v>
      </c>
      <c r="K300" s="160">
        <f t="shared" si="64"/>
        <v>54758</v>
      </c>
      <c r="M300" s="257"/>
      <c r="N300" s="271"/>
      <c r="O300" s="271"/>
      <c r="P300" s="271"/>
      <c r="V300" s="237" t="str">
        <f t="shared" si="65"/>
        <v>Winter</v>
      </c>
      <c r="AA300" s="257">
        <f t="shared" si="59"/>
        <v>2.2200000000000001E-2</v>
      </c>
      <c r="AB300" s="258">
        <f t="shared" si="67"/>
        <v>-5.0000000000000001E-3</v>
      </c>
    </row>
    <row r="301" spans="2:28" ht="17.45" hidden="1" customHeight="1">
      <c r="B301" s="158">
        <f t="shared" si="55"/>
        <v>54789</v>
      </c>
      <c r="C301" s="250" cm="1">
        <f t="array" ref="C301">IF($J301&lt;=$AD$1,IF(F301="","",-INDEX([1]Delta!$F$1:$JR$1000,$L$13,$I301))*1000*IF(MONTH($B301)=12,IF(MOD($J301,4)=0,31/29,31/30),1),(C289*(1+$AA301)*F301/F289))</f>
        <v>64282.330404523847</v>
      </c>
      <c r="D301" s="251">
        <f>IF(ISNUMBER($F301),VLOOKUP($J301,'Table 1'!$B$13:$C$41,2,FALSE)/12*1000*Study_MW,"")</f>
        <v>6809.855396176009</v>
      </c>
      <c r="E301" s="252">
        <f t="shared" ref="E301:E324" si="69">IF(ISNUMBER(C301+D301),C301+D301,"")</f>
        <v>71092.185800699852</v>
      </c>
      <c r="F301" s="253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964.23057566577017</v>
      </c>
      <c r="G301" s="254">
        <f t="shared" ref="G301:G324" si="70">IF(ISNUMBER($F301),E301/$F301,"")</f>
        <v>73.729445627269172</v>
      </c>
      <c r="I301" s="270">
        <f t="shared" si="52"/>
        <v>313</v>
      </c>
      <c r="J301" s="256">
        <f t="shared" ref="J301:J324" si="71">YEAR(B301)</f>
        <v>2050</v>
      </c>
      <c r="K301" s="158">
        <f t="shared" ref="K301:K324" si="72">IF(ISNUMBER(F301),IF(F301&lt;&gt;0,B301,""),"")</f>
        <v>54789</v>
      </c>
      <c r="M301" s="257"/>
      <c r="N301" s="271"/>
      <c r="O301" s="271"/>
      <c r="P301" s="271"/>
      <c r="V301" s="237" t="str">
        <f t="shared" ref="V301:V324" si="73">IFERROR(IF(AND(MONTH(K302)&gt;=6,MONTH(K302)&lt;=9),"Summer","Winter"),"-")</f>
        <v>Winter</v>
      </c>
      <c r="AA301" s="257">
        <f t="shared" si="59"/>
        <v>2.2200000000000001E-2</v>
      </c>
      <c r="AB301" s="258">
        <f t="shared" ref="AB301:AB324" si="74">IF($AB$8="Solar",IFERROR(IF(J301&gt;$AD$1,-0.005,0),AB289),0)</f>
        <v>-5.0000000000000001E-3</v>
      </c>
    </row>
    <row r="302" spans="2:28" ht="17.45" hidden="1" customHeight="1">
      <c r="B302" s="159">
        <f t="shared" si="55"/>
        <v>54820</v>
      </c>
      <c r="C302" s="259" cm="1">
        <f t="array" ref="C302">IF($J302&lt;=$AD$1,IF(F302="","",-INDEX([1]Delta!$F$1:$JR$1000,$L$13,$I302))*1000*IF(MONTH($B302)=12,IF(MOD($J302,4)=0,31/29,31/30),1),(C290*(1+$AA302)*F302/F290))</f>
        <v>68590.360328291717</v>
      </c>
      <c r="D302" s="260">
        <f>IF(ISNUMBER($F302),VLOOKUP($J302,'Table 1'!$B$13:$C$41,2,FALSE)/12*1000*Study_MW,"")</f>
        <v>6809.855396176009</v>
      </c>
      <c r="E302" s="260">
        <f t="shared" si="69"/>
        <v>75400.215724467722</v>
      </c>
      <c r="F302" s="259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1156.1205464569443</v>
      </c>
      <c r="G302" s="261">
        <f t="shared" si="70"/>
        <v>65.218299212430566</v>
      </c>
      <c r="I302" s="262">
        <f t="shared" si="52"/>
        <v>314</v>
      </c>
      <c r="J302" s="256">
        <f t="shared" si="71"/>
        <v>2050</v>
      </c>
      <c r="K302" s="159">
        <f t="shared" si="72"/>
        <v>54820</v>
      </c>
      <c r="M302" s="257"/>
      <c r="N302" s="271"/>
      <c r="O302" s="271"/>
      <c r="P302" s="271"/>
      <c r="V302" s="237" t="str">
        <f t="shared" si="73"/>
        <v>Winter</v>
      </c>
      <c r="AA302" s="257">
        <f t="shared" si="59"/>
        <v>2.2200000000000001E-2</v>
      </c>
      <c r="AB302" s="258">
        <f t="shared" si="74"/>
        <v>-5.0000000000000001E-3</v>
      </c>
    </row>
    <row r="303" spans="2:28" ht="17.45" hidden="1" customHeight="1">
      <c r="B303" s="159">
        <f t="shared" si="55"/>
        <v>54848</v>
      </c>
      <c r="C303" s="259" cm="1">
        <f t="array" ref="C303">IF($J303&lt;=$AD$1,IF(F303="","",-INDEX([1]Delta!$F$1:$JR$1000,$L$13,$I303))*1000*IF(MONTH($B303)=12,IF(MOD($J303,4)=0,31/29,31/30),1),(C291*(1+$AA303)*F303/F291))</f>
        <v>63216.413107159853</v>
      </c>
      <c r="D303" s="260">
        <f>IF(ISNUMBER($F303),VLOOKUP($J303,'Table 1'!$B$13:$C$41,2,FALSE)/12*1000*Study_MW,"")</f>
        <v>6809.855396176009</v>
      </c>
      <c r="E303" s="260">
        <f t="shared" si="69"/>
        <v>70026.268503335858</v>
      </c>
      <c r="F303" s="259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1705.4539872710286</v>
      </c>
      <c r="G303" s="261">
        <f t="shared" si="70"/>
        <v>41.060192198669604</v>
      </c>
      <c r="I303" s="262">
        <f t="shared" si="52"/>
        <v>315</v>
      </c>
      <c r="J303" s="256">
        <f t="shared" si="71"/>
        <v>2050</v>
      </c>
      <c r="K303" s="159">
        <f t="shared" si="72"/>
        <v>54848</v>
      </c>
      <c r="M303" s="257"/>
      <c r="N303" s="271"/>
      <c r="O303" s="271"/>
      <c r="P303" s="271"/>
      <c r="V303" s="237" t="str">
        <f t="shared" si="73"/>
        <v>Winter</v>
      </c>
      <c r="AA303" s="257">
        <f t="shared" si="59"/>
        <v>2.2200000000000001E-2</v>
      </c>
      <c r="AB303" s="258">
        <f t="shared" si="74"/>
        <v>-5.0000000000000001E-3</v>
      </c>
    </row>
    <row r="304" spans="2:28" ht="17.45" hidden="1" customHeight="1">
      <c r="B304" s="159">
        <f t="shared" si="55"/>
        <v>54879</v>
      </c>
      <c r="C304" s="259" cm="1">
        <f t="array" ref="C304">IF($J304&lt;=$AD$1,IF(F304="","",-INDEX([1]Delta!$F$1:$JR$1000,$L$13,$I304))*1000*IF(MONTH($B304)=12,IF(MOD($J304,4)=0,31/29,31/30),1),(C292*(1+$AA304)*F304/F292))</f>
        <v>40839.880198184183</v>
      </c>
      <c r="D304" s="260">
        <f>IF(ISNUMBER($F304),VLOOKUP($J304,'Table 1'!$B$13:$C$41,2,FALSE)/12*1000*Study_MW,"")</f>
        <v>6809.855396176009</v>
      </c>
      <c r="E304" s="260">
        <f t="shared" si="69"/>
        <v>47649.735594360194</v>
      </c>
      <c r="F304" s="259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1415.015464184884</v>
      </c>
      <c r="G304" s="261">
        <f t="shared" si="70"/>
        <v>33.67435678295481</v>
      </c>
      <c r="I304" s="262">
        <f t="shared" si="52"/>
        <v>316</v>
      </c>
      <c r="J304" s="256">
        <f t="shared" si="71"/>
        <v>2050</v>
      </c>
      <c r="K304" s="159">
        <f t="shared" si="72"/>
        <v>54879</v>
      </c>
      <c r="M304" s="257"/>
      <c r="N304" s="271"/>
      <c r="O304" s="271"/>
      <c r="P304" s="271"/>
      <c r="V304" s="237" t="str">
        <f t="shared" si="73"/>
        <v>Winter</v>
      </c>
      <c r="AA304" s="257">
        <f t="shared" si="59"/>
        <v>2.2200000000000001E-2</v>
      </c>
      <c r="AB304" s="258">
        <f t="shared" si="74"/>
        <v>-5.0000000000000001E-3</v>
      </c>
    </row>
    <row r="305" spans="2:28" ht="17.45" hidden="1" customHeight="1">
      <c r="B305" s="159">
        <f t="shared" si="55"/>
        <v>54909</v>
      </c>
      <c r="C305" s="259" cm="1">
        <f t="array" ref="C305">IF($J305&lt;=$AD$1,IF(F305="","",-INDEX([1]Delta!$F$1:$JR$1000,$L$13,$I305))*1000*IF(MONTH($B305)=12,IF(MOD($J305,4)=0,31/29,31/30),1),(C293*(1+$AA305)*F305/F293))</f>
        <v>51486.453323496346</v>
      </c>
      <c r="D305" s="260">
        <f>IF(ISNUMBER($F305),VLOOKUP($J305,'Table 1'!$B$13:$C$41,2,FALSE)/12*1000*Study_MW,"")</f>
        <v>6809.855396176009</v>
      </c>
      <c r="E305" s="260">
        <f t="shared" si="69"/>
        <v>58296.308719672357</v>
      </c>
      <c r="F305" s="259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2254.8319561682279</v>
      </c>
      <c r="G305" s="261">
        <f t="shared" si="70"/>
        <v>25.853948255522685</v>
      </c>
      <c r="I305" s="262">
        <f t="shared" si="52"/>
        <v>317</v>
      </c>
      <c r="J305" s="256">
        <f t="shared" si="71"/>
        <v>2050</v>
      </c>
      <c r="K305" s="159">
        <f t="shared" si="72"/>
        <v>54909</v>
      </c>
      <c r="M305" s="257"/>
      <c r="N305" s="271"/>
      <c r="O305" s="271"/>
      <c r="P305" s="271"/>
      <c r="V305" s="237" t="str">
        <f t="shared" si="73"/>
        <v>Summer</v>
      </c>
      <c r="AA305" s="257">
        <f t="shared" si="59"/>
        <v>2.2200000000000001E-2</v>
      </c>
      <c r="AB305" s="258">
        <f t="shared" si="74"/>
        <v>-5.0000000000000001E-3</v>
      </c>
    </row>
    <row r="306" spans="2:28" ht="17.45" hidden="1" customHeight="1">
      <c r="B306" s="159">
        <f t="shared" si="55"/>
        <v>54940</v>
      </c>
      <c r="C306" s="259" cm="1">
        <f t="array" ref="C306">IF($J306&lt;=$AD$1,IF(F306="","",-INDEX([1]Delta!$F$1:$JR$1000,$L$13,$I306))*1000*IF(MONTH($B306)=12,IF(MOD($J306,4)=0,31/29,31/30),1),(C294*(1+$AA306)*F306/F294))</f>
        <v>138299.69620145037</v>
      </c>
      <c r="D306" s="260">
        <f>IF(ISNUMBER($F306),VLOOKUP($J306,'Table 1'!$B$13:$C$41,2,FALSE)/12*1000*Study_MW,"")</f>
        <v>6809.855396176009</v>
      </c>
      <c r="E306" s="260">
        <f t="shared" si="69"/>
        <v>145109.55159762639</v>
      </c>
      <c r="F306" s="259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2420.5841798586325</v>
      </c>
      <c r="G306" s="261">
        <f t="shared" si="70"/>
        <v>59.948153344578621</v>
      </c>
      <c r="I306" s="262">
        <f t="shared" si="52"/>
        <v>318</v>
      </c>
      <c r="J306" s="256">
        <f t="shared" si="71"/>
        <v>2050</v>
      </c>
      <c r="K306" s="159">
        <f t="shared" si="72"/>
        <v>54940</v>
      </c>
      <c r="M306" s="257"/>
      <c r="N306" s="271"/>
      <c r="O306" s="271"/>
      <c r="P306" s="271"/>
      <c r="V306" s="237" t="str">
        <f t="shared" si="73"/>
        <v>Summer</v>
      </c>
      <c r="AA306" s="257">
        <f t="shared" si="59"/>
        <v>2.2200000000000001E-2</v>
      </c>
      <c r="AB306" s="258">
        <f t="shared" si="74"/>
        <v>-5.0000000000000001E-3</v>
      </c>
    </row>
    <row r="307" spans="2:28" ht="17.45" hidden="1" customHeight="1">
      <c r="B307" s="159">
        <f t="shared" si="55"/>
        <v>54970</v>
      </c>
      <c r="C307" s="259" cm="1">
        <f t="array" ref="C307">IF($J307&lt;=$AD$1,IF(F307="","",-INDEX([1]Delta!$F$1:$JR$1000,$L$13,$I307))*1000*IF(MONTH($B307)=12,IF(MOD($J307,4)=0,31/29,31/30),1),(C295*(1+$AA307)*F307/F295))</f>
        <v>190316.3600606109</v>
      </c>
      <c r="D307" s="260">
        <f>IF(ISNUMBER($F307),VLOOKUP($J307,'Table 1'!$B$13:$C$41,2,FALSE)/12*1000*Study_MW,"")</f>
        <v>6809.855396176009</v>
      </c>
      <c r="E307" s="260">
        <f t="shared" si="69"/>
        <v>197126.21545678691</v>
      </c>
      <c r="F307" s="259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2113.4007319774469</v>
      </c>
      <c r="G307" s="261">
        <f t="shared" si="70"/>
        <v>93.274414300188923</v>
      </c>
      <c r="I307" s="262">
        <f t="shared" si="52"/>
        <v>319</v>
      </c>
      <c r="J307" s="256">
        <f t="shared" si="71"/>
        <v>2050</v>
      </c>
      <c r="K307" s="159">
        <f t="shared" si="72"/>
        <v>54970</v>
      </c>
      <c r="M307" s="257"/>
      <c r="N307" s="271"/>
      <c r="O307" s="271"/>
      <c r="P307" s="271"/>
      <c r="V307" s="237" t="str">
        <f t="shared" si="73"/>
        <v>Summer</v>
      </c>
      <c r="AA307" s="257">
        <f t="shared" si="59"/>
        <v>2.2200000000000001E-2</v>
      </c>
      <c r="AB307" s="258">
        <f t="shared" si="74"/>
        <v>-5.0000000000000001E-3</v>
      </c>
    </row>
    <row r="308" spans="2:28" ht="17.45" hidden="1" customHeight="1">
      <c r="B308" s="159">
        <f t="shared" si="55"/>
        <v>55001</v>
      </c>
      <c r="C308" s="259" cm="1">
        <f t="array" ref="C308">IF($J308&lt;=$AD$1,IF(F308="","",-INDEX([1]Delta!$F$1:$JR$1000,$L$13,$I308))*1000*IF(MONTH($B308)=12,IF(MOD($J308,4)=0,31/29,31/30),1),(C296*(1+$AA308)*F308/F296))</f>
        <v>131209.77074918337</v>
      </c>
      <c r="D308" s="260">
        <f>IF(ISNUMBER($F308),VLOOKUP($J308,'Table 1'!$B$13:$C$41,2,FALSE)/12*1000*Study_MW,"")</f>
        <v>6809.855396176009</v>
      </c>
      <c r="E308" s="260">
        <f t="shared" si="69"/>
        <v>138019.62614535939</v>
      </c>
      <c r="F308" s="259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2220.2894780975607</v>
      </c>
      <c r="G308" s="261">
        <f t="shared" si="70"/>
        <v>62.162897003691846</v>
      </c>
      <c r="I308" s="262">
        <f t="shared" si="52"/>
        <v>320</v>
      </c>
      <c r="J308" s="256">
        <f t="shared" si="71"/>
        <v>2050</v>
      </c>
      <c r="K308" s="159">
        <f t="shared" si="72"/>
        <v>55001</v>
      </c>
      <c r="M308" s="257"/>
      <c r="N308" s="271"/>
      <c r="O308" s="271"/>
      <c r="P308" s="271"/>
      <c r="V308" s="237" t="str">
        <f t="shared" si="73"/>
        <v>Summer</v>
      </c>
      <c r="AA308" s="257">
        <f t="shared" si="59"/>
        <v>2.2200000000000001E-2</v>
      </c>
      <c r="AB308" s="258">
        <f t="shared" si="74"/>
        <v>-5.0000000000000001E-3</v>
      </c>
    </row>
    <row r="309" spans="2:28" ht="17.45" hidden="1" customHeight="1">
      <c r="B309" s="159">
        <f t="shared" si="55"/>
        <v>55032</v>
      </c>
      <c r="C309" s="259" cm="1">
        <f t="array" ref="C309">IF($J309&lt;=$AD$1,IF(F309="","",-INDEX([1]Delta!$F$1:$JR$1000,$L$13,$I309))*1000*IF(MONTH($B309)=12,IF(MOD($J309,4)=0,31/29,31/30),1),(C297*(1+$AA309)*F309/F297))</f>
        <v>42106.615563787935</v>
      </c>
      <c r="D309" s="260">
        <f>IF(ISNUMBER($F309),VLOOKUP($J309,'Table 1'!$B$13:$C$41,2,FALSE)/12*1000*Study_MW,"")</f>
        <v>6809.855396176009</v>
      </c>
      <c r="E309" s="260">
        <f t="shared" si="69"/>
        <v>48916.470959963946</v>
      </c>
      <c r="F309" s="259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1348.5557850383234</v>
      </c>
      <c r="G309" s="261">
        <f t="shared" si="70"/>
        <v>36.273227628157656</v>
      </c>
      <c r="I309" s="262">
        <f t="shared" si="52"/>
        <v>321</v>
      </c>
      <c r="J309" s="256">
        <f t="shared" si="71"/>
        <v>2050</v>
      </c>
      <c r="K309" s="159">
        <f t="shared" si="72"/>
        <v>55032</v>
      </c>
      <c r="M309" s="257"/>
      <c r="N309" s="271"/>
      <c r="O309" s="271"/>
      <c r="P309" s="271"/>
      <c r="V309" s="237" t="str">
        <f t="shared" si="73"/>
        <v>Winter</v>
      </c>
      <c r="AA309" s="257">
        <f t="shared" si="59"/>
        <v>2.2200000000000001E-2</v>
      </c>
      <c r="AB309" s="258">
        <f t="shared" si="74"/>
        <v>-5.0000000000000001E-3</v>
      </c>
    </row>
    <row r="310" spans="2:28" ht="17.45" hidden="1" customHeight="1">
      <c r="B310" s="159">
        <f t="shared" si="55"/>
        <v>55062</v>
      </c>
      <c r="C310" s="259" cm="1">
        <f t="array" ref="C310">IF($J310&lt;=$AD$1,IF(F310="","",-INDEX([1]Delta!$F$1:$JR$1000,$L$13,$I310))*1000*IF(MONTH($B310)=12,IF(MOD($J310,4)=0,31/29,31/30),1),(C298*(1+$AA310)*F310/F298))</f>
        <v>93087.978341969225</v>
      </c>
      <c r="D310" s="260">
        <f>IF(ISNUMBER($F310),VLOOKUP($J310,'Table 1'!$B$13:$C$41,2,FALSE)/12*1000*Study_MW,"")</f>
        <v>6809.855396176009</v>
      </c>
      <c r="E310" s="260">
        <f t="shared" si="69"/>
        <v>99897.833738145229</v>
      </c>
      <c r="F310" s="259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1751.7579117144257</v>
      </c>
      <c r="G310" s="261">
        <f t="shared" si="70"/>
        <v>57.027191411612549</v>
      </c>
      <c r="I310" s="262">
        <f t="shared" si="52"/>
        <v>322</v>
      </c>
      <c r="J310" s="256">
        <f t="shared" si="71"/>
        <v>2050</v>
      </c>
      <c r="K310" s="159">
        <f t="shared" si="72"/>
        <v>55062</v>
      </c>
      <c r="M310" s="257"/>
      <c r="N310" s="271"/>
      <c r="O310" s="271"/>
      <c r="P310" s="271"/>
      <c r="V310" s="237" t="str">
        <f t="shared" si="73"/>
        <v>Winter</v>
      </c>
      <c r="AA310" s="257">
        <f t="shared" si="59"/>
        <v>2.2200000000000001E-2</v>
      </c>
      <c r="AB310" s="258">
        <f t="shared" si="74"/>
        <v>-5.0000000000000001E-3</v>
      </c>
    </row>
    <row r="311" spans="2:28" ht="17.45" hidden="1" customHeight="1">
      <c r="B311" s="159">
        <f t="shared" si="55"/>
        <v>55093</v>
      </c>
      <c r="C311" s="259" cm="1">
        <f t="array" ref="C311">IF($J311&lt;=$AD$1,IF(F311="","",-INDEX([1]Delta!$F$1:$JR$1000,$L$13,$I311))*1000*IF(MONTH($B311)=12,IF(MOD($J311,4)=0,31/29,31/30),1),(C299*(1+$AA311)*F311/F299))</f>
        <v>76258.600733624597</v>
      </c>
      <c r="D311" s="260">
        <f>IF(ISNUMBER($F311),VLOOKUP($J311,'Table 1'!$B$13:$C$41,2,FALSE)/12*1000*Study_MW,"")</f>
        <v>6809.855396176009</v>
      </c>
      <c r="E311" s="260">
        <f t="shared" si="69"/>
        <v>83068.456129800601</v>
      </c>
      <c r="F311" s="259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1143.4915612265095</v>
      </c>
      <c r="G311" s="261">
        <f t="shared" si="70"/>
        <v>72.644572943504144</v>
      </c>
      <c r="I311" s="262">
        <f t="shared" si="52"/>
        <v>323</v>
      </c>
      <c r="J311" s="256">
        <f t="shared" si="71"/>
        <v>2050</v>
      </c>
      <c r="K311" s="159">
        <f t="shared" si="72"/>
        <v>55093</v>
      </c>
      <c r="M311" s="257"/>
      <c r="N311" s="271"/>
      <c r="O311" s="271"/>
      <c r="P311" s="271"/>
      <c r="V311" s="237" t="str">
        <f t="shared" si="73"/>
        <v>Winter</v>
      </c>
      <c r="AA311" s="257">
        <f t="shared" si="59"/>
        <v>2.2200000000000001E-2</v>
      </c>
      <c r="AB311" s="258">
        <f t="shared" si="74"/>
        <v>-5.0000000000000001E-3</v>
      </c>
    </row>
    <row r="312" spans="2:28" ht="17.45" hidden="1" customHeight="1">
      <c r="B312" s="160">
        <f t="shared" si="55"/>
        <v>55123</v>
      </c>
      <c r="C312" s="266" cm="1">
        <f t="array" ref="C312">IF($J312&lt;=$AD$1,IF(F312="","",-INDEX([1]Delta!$F$1:$JR$1000,$L$13,$I312))*1000*IF(MONTH($B312)=12,IF(MOD($J312,4)=0,31/29,31/30),1),(C300*(1+$AA312)*F312/F300))</f>
        <v>59127.623588014598</v>
      </c>
      <c r="D312" s="267">
        <f>IF(ISNUMBER($F312),VLOOKUP($J312,'Table 1'!$B$13:$C$41,2,FALSE)/12*1000*Study_MW,"")</f>
        <v>6809.855396176009</v>
      </c>
      <c r="E312" s="267">
        <f t="shared" si="69"/>
        <v>65937.478984190602</v>
      </c>
      <c r="F312" s="266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723.42822545698209</v>
      </c>
      <c r="G312" s="268">
        <f t="shared" si="70"/>
        <v>91.145847872521955</v>
      </c>
      <c r="I312" s="269">
        <f t="shared" si="52"/>
        <v>324</v>
      </c>
      <c r="J312" s="256">
        <f t="shared" si="71"/>
        <v>2050</v>
      </c>
      <c r="K312" s="160">
        <f t="shared" si="72"/>
        <v>55123</v>
      </c>
      <c r="M312" s="257"/>
      <c r="N312" s="271"/>
      <c r="O312" s="271"/>
      <c r="P312" s="271"/>
      <c r="V312" s="237" t="str">
        <f t="shared" si="73"/>
        <v>Winter</v>
      </c>
      <c r="AA312" s="257">
        <f t="shared" si="59"/>
        <v>2.2200000000000001E-2</v>
      </c>
      <c r="AB312" s="258">
        <f t="shared" si="74"/>
        <v>-5.0000000000000001E-3</v>
      </c>
    </row>
    <row r="313" spans="2:28" ht="17.45" hidden="1" customHeight="1">
      <c r="B313" s="158">
        <f t="shared" si="55"/>
        <v>55154</v>
      </c>
      <c r="C313" s="250" cm="1">
        <f t="array" ref="C313">IF($J313&lt;=$AD$1,IF(F313="","",-INDEX([1]Delta!$F$1:$JR$1000,$L$13,$I313))*1000*IF(MONTH($B313)=12,IF(MOD($J313,4)=0,31/29,31/30),1),(C301*(1+$AA313)*F313/F301))</f>
        <v>65380.851148806767</v>
      </c>
      <c r="D313" s="251">
        <f>IF(ISNUMBER($F313),VLOOKUP($J313,'Table 1'!$B$13:$C$41,2,FALSE)/12*1000*Study_MW,"")</f>
        <v>6961.0820294700115</v>
      </c>
      <c r="E313" s="252">
        <f t="shared" si="69"/>
        <v>72341.933178276784</v>
      </c>
      <c r="F313" s="253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959.40942278744137</v>
      </c>
      <c r="G313" s="254">
        <f t="shared" si="70"/>
        <v>75.402566891720269</v>
      </c>
      <c r="I313" s="270">
        <f t="shared" si="52"/>
        <v>326</v>
      </c>
      <c r="J313" s="256">
        <f t="shared" si="71"/>
        <v>2051</v>
      </c>
      <c r="K313" s="158">
        <f t="shared" si="72"/>
        <v>55154</v>
      </c>
      <c r="M313" s="257"/>
      <c r="N313" s="271"/>
      <c r="O313" s="271"/>
      <c r="P313" s="271"/>
      <c r="V313" s="237" t="str">
        <f t="shared" si="73"/>
        <v>Winter</v>
      </c>
      <c r="AA313" s="257">
        <f t="shared" si="59"/>
        <v>2.2200000000000001E-2</v>
      </c>
      <c r="AB313" s="258">
        <f t="shared" si="74"/>
        <v>-5.0000000000000001E-3</v>
      </c>
    </row>
    <row r="314" spans="2:28" ht="17.45" hidden="1" customHeight="1">
      <c r="B314" s="159">
        <f t="shared" si="55"/>
        <v>55185</v>
      </c>
      <c r="C314" s="259" cm="1">
        <f t="array" ref="C314">IF($J314&lt;=$AD$1,IF(F314="","",-INDEX([1]Delta!$F$1:$JR$1000,$L$13,$I314))*1000*IF(MONTH($B314)=12,IF(MOD($J314,4)=0,31/29,31/30),1),(C302*(1+$AA314)*F314/F302))</f>
        <v>69762.500995941897</v>
      </c>
      <c r="D314" s="260">
        <f>IF(ISNUMBER($F314),VLOOKUP($J314,'Table 1'!$B$13:$C$41,2,FALSE)/12*1000*Study_MW,"")</f>
        <v>6961.0820294700115</v>
      </c>
      <c r="E314" s="260">
        <f t="shared" si="69"/>
        <v>76723.583025411906</v>
      </c>
      <c r="F314" s="259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1150.3399437246596</v>
      </c>
      <c r="G314" s="261">
        <f t="shared" si="70"/>
        <v>66.696443467824267</v>
      </c>
      <c r="I314" s="262">
        <f t="shared" si="52"/>
        <v>327</v>
      </c>
      <c r="J314" s="256">
        <f t="shared" si="71"/>
        <v>2051</v>
      </c>
      <c r="K314" s="159">
        <f t="shared" si="72"/>
        <v>55185</v>
      </c>
      <c r="M314" s="257"/>
      <c r="N314" s="271"/>
      <c r="O314" s="271"/>
      <c r="P314" s="271"/>
      <c r="V314" s="237" t="str">
        <f t="shared" si="73"/>
        <v>Winter</v>
      </c>
      <c r="AA314" s="257">
        <f t="shared" si="59"/>
        <v>2.2200000000000001E-2</v>
      </c>
      <c r="AB314" s="258">
        <f t="shared" si="74"/>
        <v>-5.0000000000000001E-3</v>
      </c>
    </row>
    <row r="315" spans="2:28" ht="17.45" hidden="1" customHeight="1">
      <c r="B315" s="159">
        <f t="shared" si="55"/>
        <v>55213</v>
      </c>
      <c r="C315" s="259" cm="1">
        <f t="array" ref="C315">IF($J315&lt;=$AD$1,IF(F315="","",-INDEX([1]Delta!$F$1:$JR$1000,$L$13,$I315))*1000*IF(MONTH($B315)=12,IF(MOD($J315,4)=0,31/29,31/30),1),(C303*(1+$AA315)*F315/F303))</f>
        <v>64296.718390748109</v>
      </c>
      <c r="D315" s="260">
        <f>IF(ISNUMBER($F315),VLOOKUP($J315,'Table 1'!$B$13:$C$41,2,FALSE)/12*1000*Study_MW,"")</f>
        <v>6961.0820294700115</v>
      </c>
      <c r="E315" s="260">
        <f t="shared" si="69"/>
        <v>71257.800420218118</v>
      </c>
      <c r="F315" s="259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1696.9267173346734</v>
      </c>
      <c r="G315" s="261">
        <f t="shared" si="70"/>
        <v>41.992267369177391</v>
      </c>
      <c r="I315" s="262">
        <f t="shared" si="52"/>
        <v>328</v>
      </c>
      <c r="J315" s="256">
        <f t="shared" si="71"/>
        <v>2051</v>
      </c>
      <c r="K315" s="159">
        <f t="shared" si="72"/>
        <v>55213</v>
      </c>
      <c r="M315" s="257"/>
      <c r="N315" s="271"/>
      <c r="O315" s="271"/>
      <c r="P315" s="271"/>
      <c r="V315" s="237" t="str">
        <f t="shared" si="73"/>
        <v>Winter</v>
      </c>
      <c r="AA315" s="257">
        <f t="shared" si="59"/>
        <v>2.2200000000000001E-2</v>
      </c>
      <c r="AB315" s="258">
        <f t="shared" si="74"/>
        <v>-5.0000000000000001E-3</v>
      </c>
    </row>
    <row r="316" spans="2:28" ht="17.45" hidden="1" customHeight="1">
      <c r="B316" s="159">
        <f t="shared" si="55"/>
        <v>55244</v>
      </c>
      <c r="C316" s="259" cm="1">
        <f t="array" ref="C316">IF($J316&lt;=$AD$1,IF(F316="","",-INDEX([1]Delta!$F$1:$JR$1000,$L$13,$I316))*1000*IF(MONTH($B316)=12,IF(MOD($J316,4)=0,31/29,31/30),1),(C304*(1+$AA316)*F316/F304))</f>
        <v>41537.792910890945</v>
      </c>
      <c r="D316" s="260">
        <f>IF(ISNUMBER($F316),VLOOKUP($J316,'Table 1'!$B$13:$C$41,2,FALSE)/12*1000*Study_MW,"")</f>
        <v>6961.0820294700115</v>
      </c>
      <c r="E316" s="260">
        <f t="shared" si="69"/>
        <v>48498.874940360954</v>
      </c>
      <c r="F316" s="259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1407.9403868639595</v>
      </c>
      <c r="G316" s="261">
        <f t="shared" si="70"/>
        <v>34.446682113002772</v>
      </c>
      <c r="I316" s="262">
        <f t="shared" si="52"/>
        <v>329</v>
      </c>
      <c r="J316" s="256">
        <f t="shared" si="71"/>
        <v>2051</v>
      </c>
      <c r="K316" s="159">
        <f t="shared" si="72"/>
        <v>55244</v>
      </c>
      <c r="M316" s="257"/>
      <c r="N316" s="271"/>
      <c r="O316" s="271"/>
      <c r="P316" s="271"/>
      <c r="V316" s="237" t="str">
        <f t="shared" si="73"/>
        <v>Winter</v>
      </c>
      <c r="AA316" s="257">
        <f t="shared" si="59"/>
        <v>2.2200000000000001E-2</v>
      </c>
      <c r="AB316" s="258">
        <f t="shared" si="74"/>
        <v>-5.0000000000000001E-3</v>
      </c>
    </row>
    <row r="317" spans="2:28" ht="17.45" hidden="1" customHeight="1">
      <c r="B317" s="159">
        <f t="shared" si="55"/>
        <v>55274</v>
      </c>
      <c r="C317" s="259" cm="1">
        <f t="array" ref="C317">IF($J317&lt;=$AD$1,IF(F317="","",-INDEX([1]Delta!$F$1:$JR$1000,$L$13,$I317))*1000*IF(MONTH($B317)=12,IF(MOD($J317,4)=0,31/29,31/30),1),(C305*(1+$AA317)*F317/F305))</f>
        <v>52366.305324341571</v>
      </c>
      <c r="D317" s="260">
        <f>IF(ISNUMBER($F317),VLOOKUP($J317,'Table 1'!$B$13:$C$41,2,FALSE)/12*1000*Study_MW,"")</f>
        <v>6961.0820294700115</v>
      </c>
      <c r="E317" s="260">
        <f t="shared" si="69"/>
        <v>59327.38735381158</v>
      </c>
      <c r="F317" s="259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2243.5577963873866</v>
      </c>
      <c r="G317" s="261">
        <f t="shared" si="70"/>
        <v>26.443440614430131</v>
      </c>
      <c r="I317" s="262">
        <f t="shared" si="52"/>
        <v>330</v>
      </c>
      <c r="J317" s="256">
        <f t="shared" si="71"/>
        <v>2051</v>
      </c>
      <c r="K317" s="159">
        <f t="shared" si="72"/>
        <v>55274</v>
      </c>
      <c r="M317" s="257"/>
      <c r="N317" s="271"/>
      <c r="O317" s="271"/>
      <c r="P317" s="271"/>
      <c r="V317" s="237" t="str">
        <f t="shared" si="73"/>
        <v>Summer</v>
      </c>
      <c r="AA317" s="257">
        <f t="shared" si="59"/>
        <v>2.2200000000000001E-2</v>
      </c>
      <c r="AB317" s="258">
        <f t="shared" si="74"/>
        <v>-5.0000000000000001E-3</v>
      </c>
    </row>
    <row r="318" spans="2:28" ht="17.45" hidden="1" customHeight="1">
      <c r="B318" s="159">
        <f t="shared" si="55"/>
        <v>55305</v>
      </c>
      <c r="C318" s="259" cm="1">
        <f t="array" ref="C318">IF($J318&lt;=$AD$1,IF(F318="","",-INDEX([1]Delta!$F$1:$JR$1000,$L$13,$I318))*1000*IF(MONTH($B318)=12,IF(MOD($J318,4)=0,31/29,31/30),1),(C306*(1+$AA318)*F318/F306))</f>
        <v>140663.09970983694</v>
      </c>
      <c r="D318" s="260">
        <f>IF(ISNUMBER($F318),VLOOKUP($J318,'Table 1'!$B$13:$C$41,2,FALSE)/12*1000*Study_MW,"")</f>
        <v>6961.0820294700115</v>
      </c>
      <c r="E318" s="260">
        <f t="shared" si="69"/>
        <v>147624.18173930695</v>
      </c>
      <c r="F318" s="259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2408.4812589593394</v>
      </c>
      <c r="G318" s="261">
        <f t="shared" si="70"/>
        <v>61.293473299888852</v>
      </c>
      <c r="I318" s="262">
        <f t="shared" si="52"/>
        <v>331</v>
      </c>
      <c r="J318" s="256">
        <f t="shared" si="71"/>
        <v>2051</v>
      </c>
      <c r="K318" s="159">
        <f t="shared" si="72"/>
        <v>55305</v>
      </c>
      <c r="M318" s="257"/>
      <c r="N318" s="271"/>
      <c r="O318" s="271"/>
      <c r="P318" s="271"/>
      <c r="V318" s="237" t="str">
        <f t="shared" si="73"/>
        <v>Summer</v>
      </c>
      <c r="AA318" s="257">
        <f t="shared" si="59"/>
        <v>2.2200000000000001E-2</v>
      </c>
      <c r="AB318" s="258">
        <f t="shared" si="74"/>
        <v>-5.0000000000000001E-3</v>
      </c>
    </row>
    <row r="319" spans="2:28" ht="17.45" hidden="1" customHeight="1">
      <c r="B319" s="159">
        <f t="shared" si="55"/>
        <v>55335</v>
      </c>
      <c r="C319" s="259" cm="1">
        <f t="array" ref="C319">IF($J319&lt;=$AD$1,IF(F319="","",-INDEX([1]Delta!$F$1:$JR$1000,$L$13,$I319))*1000*IF(MONTH($B319)=12,IF(MOD($J319,4)=0,31/29,31/30),1),(C307*(1+$AA319)*F319/F307))</f>
        <v>193568.67633768666</v>
      </c>
      <c r="D319" s="260">
        <f>IF(ISNUMBER($F319),VLOOKUP($J319,'Table 1'!$B$13:$C$41,2,FALSE)/12*1000*Study_MW,"")</f>
        <v>6961.0820294700115</v>
      </c>
      <c r="E319" s="260">
        <f t="shared" si="69"/>
        <v>200529.75836715667</v>
      </c>
      <c r="F319" s="259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2102.8337283175597</v>
      </c>
      <c r="G319" s="261">
        <f t="shared" si="70"/>
        <v>95.361680605911246</v>
      </c>
      <c r="I319" s="262">
        <f t="shared" si="52"/>
        <v>332</v>
      </c>
      <c r="J319" s="256">
        <f t="shared" si="71"/>
        <v>2051</v>
      </c>
      <c r="K319" s="159">
        <f t="shared" si="72"/>
        <v>55335</v>
      </c>
      <c r="M319" s="257"/>
      <c r="N319" s="271"/>
      <c r="O319" s="271"/>
      <c r="P319" s="271"/>
      <c r="V319" s="237" t="str">
        <f t="shared" si="73"/>
        <v>Summer</v>
      </c>
      <c r="AA319" s="257">
        <f t="shared" si="59"/>
        <v>2.2200000000000001E-2</v>
      </c>
      <c r="AB319" s="258">
        <f t="shared" si="74"/>
        <v>-5.0000000000000001E-3</v>
      </c>
    </row>
    <row r="320" spans="2:28" ht="17.45" hidden="1" customHeight="1">
      <c r="B320" s="159">
        <f t="shared" si="55"/>
        <v>55366</v>
      </c>
      <c r="C320" s="259" cm="1">
        <f t="array" ref="C320">IF($J320&lt;=$AD$1,IF(F320="","",-INDEX([1]Delta!$F$1:$JR$1000,$L$13,$I320))*1000*IF(MONTH($B320)=12,IF(MOD($J320,4)=0,31/29,31/30),1),(C308*(1+$AA320)*F320/F308))</f>
        <v>133452.01452151616</v>
      </c>
      <c r="D320" s="260">
        <f>IF(ISNUMBER($F320),VLOOKUP($J320,'Table 1'!$B$13:$C$41,2,FALSE)/12*1000*Study_MW,"")</f>
        <v>6961.0820294700115</v>
      </c>
      <c r="E320" s="260">
        <f t="shared" si="69"/>
        <v>140413.09655098617</v>
      </c>
      <c r="F320" s="259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2209.1880307070728</v>
      </c>
      <c r="G320" s="261">
        <f t="shared" si="70"/>
        <v>63.558689708293208</v>
      </c>
      <c r="I320" s="262">
        <f t="shared" si="52"/>
        <v>333</v>
      </c>
      <c r="J320" s="256">
        <f t="shared" si="71"/>
        <v>2051</v>
      </c>
      <c r="K320" s="159">
        <f t="shared" si="72"/>
        <v>55366</v>
      </c>
      <c r="M320" s="257"/>
      <c r="N320" s="271"/>
      <c r="O320" s="271"/>
      <c r="P320" s="271"/>
      <c r="V320" s="237" t="str">
        <f t="shared" si="73"/>
        <v>Summer</v>
      </c>
      <c r="AA320" s="257">
        <f t="shared" si="59"/>
        <v>2.2200000000000001E-2</v>
      </c>
      <c r="AB320" s="258">
        <f t="shared" si="74"/>
        <v>-5.0000000000000001E-3</v>
      </c>
    </row>
    <row r="321" spans="2:28" ht="17.45" hidden="1" customHeight="1">
      <c r="B321" s="159">
        <f t="shared" si="55"/>
        <v>55397</v>
      </c>
      <c r="C321" s="259" cm="1">
        <f t="array" ref="C321">IF($J321&lt;=$AD$1,IF(F321="","",-INDEX([1]Delta!$F$1:$JR$1000,$L$13,$I321))*1000*IF(MONTH($B321)=12,IF(MOD($J321,4)=0,31/29,31/30),1),(C309*(1+$AA321)*F321/F309))</f>
        <v>42826.175517157499</v>
      </c>
      <c r="D321" s="260">
        <f>IF(ISNUMBER($F321),VLOOKUP($J321,'Table 1'!$B$13:$C$41,2,FALSE)/12*1000*Study_MW,"")</f>
        <v>6961.0820294700115</v>
      </c>
      <c r="E321" s="260">
        <f t="shared" si="69"/>
        <v>49787.257546627508</v>
      </c>
      <c r="F321" s="259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1341.8130061131317</v>
      </c>
      <c r="G321" s="261">
        <f t="shared" si="70"/>
        <v>37.104467850440422</v>
      </c>
      <c r="I321" s="262">
        <f t="shared" si="52"/>
        <v>334</v>
      </c>
      <c r="J321" s="256">
        <f t="shared" si="71"/>
        <v>2051</v>
      </c>
      <c r="K321" s="159">
        <f t="shared" si="72"/>
        <v>55397</v>
      </c>
      <c r="M321" s="257"/>
      <c r="N321" s="271"/>
      <c r="O321" s="271"/>
      <c r="P321" s="271"/>
      <c r="V321" s="237" t="str">
        <f t="shared" si="73"/>
        <v>Winter</v>
      </c>
      <c r="AA321" s="257">
        <f t="shared" si="59"/>
        <v>2.2200000000000001E-2</v>
      </c>
      <c r="AB321" s="258">
        <f t="shared" si="74"/>
        <v>-5.0000000000000001E-3</v>
      </c>
    </row>
    <row r="322" spans="2:28" ht="17.45" hidden="1" customHeight="1">
      <c r="B322" s="159">
        <f t="shared" si="55"/>
        <v>55427</v>
      </c>
      <c r="C322" s="259" cm="1">
        <f t="array" ref="C322">IF($J322&lt;=$AD$1,IF(F322="","",-INDEX([1]Delta!$F$1:$JR$1000,$L$13,$I322))*1000*IF(MONTH($B322)=12,IF(MOD($J322,4)=0,31/29,31/30),1),(C310*(1+$AA322)*F322/F310))</f>
        <v>94678.758803855148</v>
      </c>
      <c r="D322" s="260">
        <f>IF(ISNUMBER($F322),VLOOKUP($J322,'Table 1'!$B$13:$C$41,2,FALSE)/12*1000*Study_MW,"")</f>
        <v>6961.0820294700115</v>
      </c>
      <c r="E322" s="260">
        <f t="shared" si="69"/>
        <v>101639.84083332516</v>
      </c>
      <c r="F322" s="259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1742.9991221558537</v>
      </c>
      <c r="G322" s="261">
        <f t="shared" si="70"/>
        <v>58.313191063234989</v>
      </c>
      <c r="I322" s="262">
        <f t="shared" si="52"/>
        <v>335</v>
      </c>
      <c r="J322" s="256">
        <f t="shared" si="71"/>
        <v>2051</v>
      </c>
      <c r="K322" s="159">
        <f t="shared" si="72"/>
        <v>55427</v>
      </c>
      <c r="M322" s="257"/>
      <c r="N322" s="271"/>
      <c r="O322" s="271"/>
      <c r="P322" s="271"/>
      <c r="V322" s="237" t="str">
        <f t="shared" si="73"/>
        <v>Winter</v>
      </c>
      <c r="AA322" s="257">
        <f t="shared" si="59"/>
        <v>2.2200000000000001E-2</v>
      </c>
      <c r="AB322" s="258">
        <f t="shared" si="74"/>
        <v>-5.0000000000000001E-3</v>
      </c>
    </row>
    <row r="323" spans="2:28" ht="17.45" hidden="1" customHeight="1">
      <c r="B323" s="159">
        <f t="shared" si="55"/>
        <v>55458</v>
      </c>
      <c r="C323" s="259" cm="1">
        <f t="array" ref="C323">IF($J323&lt;=$AD$1,IF(F323="","",-INDEX([1]Delta!$F$1:$JR$1000,$L$13,$I323))*1000*IF(MONTH($B323)=12,IF(MOD($J323,4)=0,31/29,31/30),1),(C311*(1+$AA323)*F323/F311))</f>
        <v>77561.783961561494</v>
      </c>
      <c r="D323" s="260">
        <f>IF(ISNUMBER($F323),VLOOKUP($J323,'Table 1'!$B$13:$C$41,2,FALSE)/12*1000*Study_MW,"")</f>
        <v>6961.0820294700115</v>
      </c>
      <c r="E323" s="260">
        <f t="shared" si="69"/>
        <v>84522.865991031504</v>
      </c>
      <c r="F323" s="259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1137.7741034203768</v>
      </c>
      <c r="G323" s="261">
        <f t="shared" si="70"/>
        <v>74.287915093988204</v>
      </c>
      <c r="I323" s="262">
        <f t="shared" si="52"/>
        <v>336</v>
      </c>
      <c r="J323" s="256">
        <f t="shared" si="71"/>
        <v>2051</v>
      </c>
      <c r="K323" s="159">
        <f t="shared" si="72"/>
        <v>55458</v>
      </c>
      <c r="M323" s="257"/>
      <c r="N323" s="271"/>
      <c r="O323" s="271"/>
      <c r="P323" s="271"/>
      <c r="V323" s="237" t="str">
        <f t="shared" si="73"/>
        <v>Winter</v>
      </c>
      <c r="AA323" s="257">
        <f t="shared" si="59"/>
        <v>2.2200000000000001E-2</v>
      </c>
      <c r="AB323" s="258">
        <f t="shared" si="74"/>
        <v>-5.0000000000000001E-3</v>
      </c>
    </row>
    <row r="324" spans="2:28" ht="17.45" hidden="1" customHeight="1">
      <c r="B324" s="160">
        <f t="shared" si="55"/>
        <v>55488</v>
      </c>
      <c r="C324" s="266" cm="1">
        <f t="array" ref="C324">IF($J324&lt;=$AD$1,IF(F324="","",-INDEX([1]Delta!$F$1:$JR$1000,$L$13,$I324))*1000*IF(MONTH($B324)=12,IF(MOD($J324,4)=0,31/29,31/30),1),(C312*(1+$AA324)*F324/F312))</f>
        <v>60138.055547510179</v>
      </c>
      <c r="D324" s="267">
        <f>IF(ISNUMBER($F324),VLOOKUP($J324,'Table 1'!$B$13:$C$41,2,FALSE)/12*1000*Study_MW,"")</f>
        <v>6961.0820294700115</v>
      </c>
      <c r="E324" s="267">
        <f t="shared" si="69"/>
        <v>67099.137576980196</v>
      </c>
      <c r="F324" s="266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719.81108432969722</v>
      </c>
      <c r="G324" s="268">
        <f t="shared" si="70"/>
        <v>93.217705364268298</v>
      </c>
      <c r="I324" s="269">
        <f t="shared" si="52"/>
        <v>337</v>
      </c>
      <c r="J324" s="256">
        <f t="shared" si="71"/>
        <v>2051</v>
      </c>
      <c r="K324" s="160">
        <f t="shared" si="72"/>
        <v>55488</v>
      </c>
      <c r="M324" s="257"/>
      <c r="N324" s="271"/>
      <c r="O324" s="271"/>
      <c r="P324" s="271"/>
      <c r="V324" s="237" t="str">
        <f t="shared" si="73"/>
        <v>Winter</v>
      </c>
      <c r="AA324" s="257">
        <f t="shared" si="59"/>
        <v>2.2200000000000001E-2</v>
      </c>
      <c r="AB324" s="258">
        <f t="shared" si="74"/>
        <v>-5.0000000000000001E-3</v>
      </c>
    </row>
    <row r="325" spans="2:28" ht="17.45" customHeight="1">
      <c r="AA325" s="257">
        <f t="shared" si="59"/>
        <v>2.2200000000000001E-2</v>
      </c>
      <c r="AB325" s="258">
        <f t="shared" ref="AB325:AB333" si="75">IF($AB$8="Solar",IFERROR(IF(J325&gt;$AD$1,-0.005,0),AB313),0)</f>
        <v>0</v>
      </c>
    </row>
    <row r="326" spans="2:28" ht="17.45" customHeight="1">
      <c r="AA326" s="257">
        <f t="shared" si="59"/>
        <v>2.2200000000000001E-2</v>
      </c>
      <c r="AB326" s="258">
        <f t="shared" si="75"/>
        <v>0</v>
      </c>
    </row>
    <row r="327" spans="2:28" ht="17.45" customHeight="1">
      <c r="AA327" s="257">
        <f t="shared" si="59"/>
        <v>2.2200000000000001E-2</v>
      </c>
      <c r="AB327" s="258">
        <f t="shared" si="75"/>
        <v>0</v>
      </c>
    </row>
    <row r="328" spans="2:28" ht="17.45" customHeight="1">
      <c r="AA328" s="257">
        <f t="shared" si="59"/>
        <v>2.2200000000000001E-2</v>
      </c>
      <c r="AB328" s="258">
        <f t="shared" si="75"/>
        <v>0</v>
      </c>
    </row>
    <row r="329" spans="2:28" ht="17.45" customHeight="1">
      <c r="AA329" s="257">
        <f t="shared" si="59"/>
        <v>2.2200000000000001E-2</v>
      </c>
      <c r="AB329" s="258">
        <f t="shared" si="75"/>
        <v>0</v>
      </c>
    </row>
    <row r="330" spans="2:28" ht="17.45" customHeight="1">
      <c r="AA330" s="257">
        <f t="shared" si="59"/>
        <v>2.2200000000000001E-2</v>
      </c>
      <c r="AB330" s="258">
        <f t="shared" si="75"/>
        <v>0</v>
      </c>
    </row>
    <row r="331" spans="2:28" ht="17.45" customHeight="1">
      <c r="AA331" s="257">
        <f t="shared" si="59"/>
        <v>2.2200000000000001E-2</v>
      </c>
      <c r="AB331" s="258">
        <f t="shared" si="75"/>
        <v>0</v>
      </c>
    </row>
    <row r="332" spans="2:28" ht="17.45" customHeight="1">
      <c r="AA332" s="257">
        <f t="shared" si="59"/>
        <v>2.2200000000000001E-2</v>
      </c>
      <c r="AB332" s="258">
        <f t="shared" si="75"/>
        <v>0</v>
      </c>
    </row>
    <row r="333" spans="2:28" ht="17.45" customHeight="1">
      <c r="AA333" s="257">
        <f t="shared" ref="AA333:AA367" si="76">Inflation</f>
        <v>2.2200000000000001E-2</v>
      </c>
      <c r="AB333" s="258">
        <f t="shared" si="75"/>
        <v>0</v>
      </c>
    </row>
    <row r="334" spans="2:28" ht="17.45" customHeight="1">
      <c r="AA334" s="257">
        <f t="shared" si="76"/>
        <v>2.2200000000000001E-2</v>
      </c>
    </row>
    <row r="335" spans="2:28" ht="17.45" customHeight="1">
      <c r="AA335" s="257">
        <f t="shared" si="76"/>
        <v>2.2200000000000001E-2</v>
      </c>
    </row>
    <row r="336" spans="2:28" ht="17.45" customHeight="1">
      <c r="AA336" s="257">
        <f t="shared" si="76"/>
        <v>2.2200000000000001E-2</v>
      </c>
    </row>
    <row r="337" spans="27:27" ht="17.45" customHeight="1">
      <c r="AA337" s="257">
        <f t="shared" si="76"/>
        <v>2.2200000000000001E-2</v>
      </c>
    </row>
    <row r="338" spans="27:27" ht="17.45" customHeight="1">
      <c r="AA338" s="257">
        <f t="shared" si="76"/>
        <v>2.2200000000000001E-2</v>
      </c>
    </row>
    <row r="339" spans="27:27" ht="17.45" customHeight="1">
      <c r="AA339" s="257">
        <f t="shared" si="76"/>
        <v>2.2200000000000001E-2</v>
      </c>
    </row>
    <row r="340" spans="27:27" ht="17.45" customHeight="1">
      <c r="AA340" s="257">
        <f t="shared" si="76"/>
        <v>2.2200000000000001E-2</v>
      </c>
    </row>
    <row r="341" spans="27:27" ht="17.45" customHeight="1">
      <c r="AA341" s="257">
        <f t="shared" si="76"/>
        <v>2.2200000000000001E-2</v>
      </c>
    </row>
    <row r="342" spans="27:27" ht="17.45" customHeight="1">
      <c r="AA342" s="257">
        <f t="shared" si="76"/>
        <v>2.2200000000000001E-2</v>
      </c>
    </row>
    <row r="343" spans="27:27" ht="17.45" customHeight="1">
      <c r="AA343" s="257">
        <f t="shared" si="76"/>
        <v>2.2200000000000001E-2</v>
      </c>
    </row>
    <row r="344" spans="27:27" ht="17.45" customHeight="1">
      <c r="AA344" s="257">
        <f t="shared" si="76"/>
        <v>2.2200000000000001E-2</v>
      </c>
    </row>
    <row r="345" spans="27:27" ht="17.45" customHeight="1">
      <c r="AA345" s="257">
        <f t="shared" si="76"/>
        <v>2.2200000000000001E-2</v>
      </c>
    </row>
    <row r="346" spans="27:27" ht="17.45" customHeight="1">
      <c r="AA346" s="257">
        <f t="shared" si="76"/>
        <v>2.2200000000000001E-2</v>
      </c>
    </row>
    <row r="347" spans="27:27" ht="17.45" customHeight="1">
      <c r="AA347" s="257">
        <f t="shared" si="76"/>
        <v>2.2200000000000001E-2</v>
      </c>
    </row>
    <row r="348" spans="27:27" ht="17.45" customHeight="1">
      <c r="AA348" s="257">
        <f t="shared" si="76"/>
        <v>2.2200000000000001E-2</v>
      </c>
    </row>
    <row r="349" spans="27:27" ht="17.45" customHeight="1">
      <c r="AA349" s="257">
        <f t="shared" si="76"/>
        <v>2.2200000000000001E-2</v>
      </c>
    </row>
    <row r="350" spans="27:27" ht="17.45" customHeight="1">
      <c r="AA350" s="257">
        <f t="shared" si="76"/>
        <v>2.2200000000000001E-2</v>
      </c>
    </row>
    <row r="351" spans="27:27" ht="17.45" customHeight="1">
      <c r="AA351" s="257">
        <f t="shared" si="76"/>
        <v>2.2200000000000001E-2</v>
      </c>
    </row>
    <row r="352" spans="27:27" ht="17.45" customHeight="1">
      <c r="AA352" s="257">
        <f t="shared" si="76"/>
        <v>2.2200000000000001E-2</v>
      </c>
    </row>
    <row r="353" spans="27:27" ht="17.45" customHeight="1">
      <c r="AA353" s="257">
        <f t="shared" si="76"/>
        <v>2.2200000000000001E-2</v>
      </c>
    </row>
    <row r="354" spans="27:27" ht="17.45" customHeight="1">
      <c r="AA354" s="257">
        <f t="shared" si="76"/>
        <v>2.2200000000000001E-2</v>
      </c>
    </row>
    <row r="355" spans="27:27" ht="17.45" customHeight="1">
      <c r="AA355" s="257">
        <f t="shared" si="76"/>
        <v>2.2200000000000001E-2</v>
      </c>
    </row>
    <row r="356" spans="27:27" ht="17.45" customHeight="1">
      <c r="AA356" s="257">
        <f t="shared" si="76"/>
        <v>2.2200000000000001E-2</v>
      </c>
    </row>
    <row r="357" spans="27:27" ht="17.45" customHeight="1">
      <c r="AA357" s="257">
        <f t="shared" si="76"/>
        <v>2.2200000000000001E-2</v>
      </c>
    </row>
    <row r="358" spans="27:27" ht="17.45" customHeight="1">
      <c r="AA358" s="257">
        <f t="shared" si="76"/>
        <v>2.2200000000000001E-2</v>
      </c>
    </row>
    <row r="359" spans="27:27" ht="17.45" customHeight="1">
      <c r="AA359" s="257">
        <f t="shared" si="76"/>
        <v>2.2200000000000001E-2</v>
      </c>
    </row>
    <row r="360" spans="27:27" ht="17.45" customHeight="1">
      <c r="AA360" s="257">
        <f t="shared" si="76"/>
        <v>2.2200000000000001E-2</v>
      </c>
    </row>
    <row r="361" spans="27:27" ht="17.45" customHeight="1">
      <c r="AA361" s="257">
        <f t="shared" si="76"/>
        <v>2.2200000000000001E-2</v>
      </c>
    </row>
    <row r="362" spans="27:27" ht="17.45" customHeight="1">
      <c r="AA362" s="257">
        <f t="shared" si="76"/>
        <v>2.2200000000000001E-2</v>
      </c>
    </row>
    <row r="363" spans="27:27" ht="17.45" customHeight="1">
      <c r="AA363" s="257">
        <f t="shared" si="76"/>
        <v>2.2200000000000001E-2</v>
      </c>
    </row>
    <row r="364" spans="27:27" ht="17.45" customHeight="1">
      <c r="AA364" s="257">
        <f t="shared" si="76"/>
        <v>2.2200000000000001E-2</v>
      </c>
    </row>
    <row r="365" spans="27:27" ht="17.45" customHeight="1">
      <c r="AA365" s="257">
        <f t="shared" si="76"/>
        <v>2.2200000000000001E-2</v>
      </c>
    </row>
    <row r="366" spans="27:27" ht="17.45" customHeight="1">
      <c r="AA366" s="257">
        <f t="shared" si="76"/>
        <v>2.2200000000000001E-2</v>
      </c>
    </row>
    <row r="367" spans="27:27" ht="17.45" customHeight="1">
      <c r="AA367" s="257">
        <f t="shared" si="76"/>
        <v>2.2200000000000001E-2</v>
      </c>
    </row>
  </sheetData>
  <printOptions horizontalCentered="1"/>
  <pageMargins left="0.25" right="0.25" top="0.75" bottom="0.75" header="0.3" footer="0.3"/>
  <pageSetup scale="64"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C56" sqref="C56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5"/>
      <c r="F3" s="295"/>
      <c r="G3" s="295"/>
      <c r="H3" s="296"/>
      <c r="I3" s="296"/>
      <c r="J3" s="296"/>
      <c r="K3" s="296"/>
    </row>
    <row r="4" spans="1:14">
      <c r="B4" s="134" t="s">
        <v>284</v>
      </c>
      <c r="C4" s="134" t="s">
        <v>284</v>
      </c>
      <c r="D4" s="134" t="s">
        <v>284</v>
      </c>
      <c r="E4" s="297"/>
      <c r="F4" s="297"/>
      <c r="G4" s="297"/>
    </row>
    <row r="5" spans="1:14" ht="53.25" customHeight="1">
      <c r="B5" s="131" t="s">
        <v>196</v>
      </c>
      <c r="C5" s="131" t="s">
        <v>196</v>
      </c>
      <c r="D5" s="131" t="s">
        <v>196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7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2">
        <v>0.17385</v>
      </c>
      <c r="D97" s="204"/>
      <c r="E97" s="3" t="s">
        <v>230</v>
      </c>
    </row>
    <row r="98" spans="2:10">
      <c r="C98" s="272">
        <v>2.6700000000000001E-3</v>
      </c>
      <c r="D98" s="204"/>
      <c r="E98" s="3" t="s">
        <v>231</v>
      </c>
    </row>
    <row r="99" spans="2:10">
      <c r="C99" s="272">
        <v>1.5E-3</v>
      </c>
      <c r="D99" s="204"/>
      <c r="E99" s="3" t="s">
        <v>232</v>
      </c>
    </row>
    <row r="100" spans="2:10">
      <c r="C100" s="272">
        <f>C98+C99</f>
        <v>4.1700000000000001E-3</v>
      </c>
      <c r="D100" s="204"/>
      <c r="E100" s="3" t="s">
        <v>233</v>
      </c>
    </row>
    <row r="101" spans="2:10">
      <c r="C101" s="273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2">
        <v>0.17385</v>
      </c>
      <c r="D97" s="204"/>
      <c r="E97" s="3" t="s">
        <v>230</v>
      </c>
    </row>
    <row r="98" spans="2:10">
      <c r="C98" s="272">
        <v>2.6700000000000001E-3</v>
      </c>
      <c r="D98" s="204"/>
      <c r="E98" s="3" t="s">
        <v>231</v>
      </c>
    </row>
    <row r="99" spans="2:10">
      <c r="C99" s="272">
        <v>1.5E-3</v>
      </c>
      <c r="D99" s="204"/>
      <c r="E99" s="3" t="s">
        <v>232</v>
      </c>
    </row>
    <row r="100" spans="2:10">
      <c r="C100" s="272">
        <f>C98+C99</f>
        <v>4.1700000000000001E-3</v>
      </c>
      <c r="D100" s="204"/>
      <c r="E100" s="3" t="s">
        <v>233</v>
      </c>
    </row>
    <row r="101" spans="2:10">
      <c r="C101" s="273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66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140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280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</row>
    <row r="80" spans="2:29">
      <c r="C80" s="184" t="s">
        <v>140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281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157</v>
      </c>
      <c r="H91" s="217"/>
    </row>
    <row r="92" spans="2:20">
      <c r="B92" t="s">
        <v>226</v>
      </c>
      <c r="C92" s="218">
        <v>1195.5137204951482</v>
      </c>
      <c r="E92" s="184" t="s">
        <v>227</v>
      </c>
      <c r="H92" s="217"/>
    </row>
    <row r="93" spans="2:20">
      <c r="B93" t="s">
        <v>226</v>
      </c>
      <c r="C93" s="218">
        <v>12.130040121265498</v>
      </c>
      <c r="E93" s="184" t="s">
        <v>237</v>
      </c>
      <c r="H93" s="217"/>
    </row>
    <row r="94" spans="2:20">
      <c r="B94" t="s">
        <v>226</v>
      </c>
      <c r="C94" s="224">
        <v>30.484805828175183</v>
      </c>
      <c r="D94" s="204"/>
      <c r="E94" t="s">
        <v>158</v>
      </c>
    </row>
    <row r="95" spans="2:20">
      <c r="C95" s="41">
        <v>9600.3960000000006</v>
      </c>
      <c r="D95" s="204"/>
      <c r="E95" s="121" t="s">
        <v>228</v>
      </c>
    </row>
    <row r="96" spans="2:20">
      <c r="C96" s="41">
        <v>44183.096077536</v>
      </c>
      <c r="D96" s="204"/>
      <c r="E96" s="3" t="s">
        <v>229</v>
      </c>
    </row>
    <row r="97" spans="2:10">
      <c r="C97" s="272">
        <v>0.30676931506849314</v>
      </c>
      <c r="D97" s="204"/>
      <c r="E97" s="3" t="s">
        <v>230</v>
      </c>
    </row>
    <row r="98" spans="2:10">
      <c r="C98" s="272">
        <v>5.7000000000000002E-3</v>
      </c>
      <c r="D98" s="204"/>
      <c r="E98" s="3" t="s">
        <v>231</v>
      </c>
    </row>
    <row r="99" spans="2:10">
      <c r="C99" s="272">
        <v>1.5E-3</v>
      </c>
      <c r="D99" s="204"/>
      <c r="E99" s="3" t="s">
        <v>232</v>
      </c>
    </row>
    <row r="100" spans="2:10">
      <c r="C100" s="272">
        <f>C98+C99</f>
        <v>7.1999999999999998E-3</v>
      </c>
      <c r="D100" s="204"/>
      <c r="E100" s="3" t="s">
        <v>233</v>
      </c>
    </row>
    <row r="101" spans="2:10">
      <c r="C101" s="273">
        <f>C96*C97*365</f>
        <v>4947216.614278568</v>
      </c>
      <c r="D101" s="204"/>
      <c r="E101" s="3" t="s">
        <v>234</v>
      </c>
    </row>
    <row r="102" spans="2:10">
      <c r="C102" s="224">
        <f>C101/C91/1000</f>
        <v>25.7991364904832</v>
      </c>
      <c r="D102" s="204"/>
      <c r="E102" s="3" t="s">
        <v>235</v>
      </c>
    </row>
    <row r="103" spans="2:10">
      <c r="C103" s="224">
        <f>C94+C102</f>
        <v>56.283942318658383</v>
      </c>
      <c r="D103" s="204"/>
      <c r="E103" s="3" t="s">
        <v>236</v>
      </c>
    </row>
    <row r="104" spans="2:10">
      <c r="B104" t="s">
        <v>226</v>
      </c>
      <c r="C104" s="219">
        <v>8.4901494849525481</v>
      </c>
      <c r="D104" s="204"/>
      <c r="E104" t="s">
        <v>159</v>
      </c>
    </row>
    <row r="105" spans="2:10">
      <c r="C105" s="170">
        <v>9600.3960000000006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164</v>
      </c>
    </row>
    <row r="113" spans="4:5">
      <c r="D113" s="36">
        <v>2.7E-2</v>
      </c>
      <c r="E113" s="61" t="s">
        <v>288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topLeftCell="C93" zoomScale="60" zoomScaleNormal="60" workbookViewId="0">
      <selection activeCell="L145" sqref="L145"/>
    </sheetView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195</v>
      </c>
      <c r="D2" t="s">
        <v>121</v>
      </c>
      <c r="E2">
        <v>1357.6969999999999</v>
      </c>
      <c r="G2" t="s">
        <v>8</v>
      </c>
      <c r="H2">
        <v>1</v>
      </c>
      <c r="I2" s="276"/>
      <c r="J2" s="276"/>
      <c r="L2" t="s">
        <v>122</v>
      </c>
      <c r="M2" t="s">
        <v>98</v>
      </c>
      <c r="N2" t="s">
        <v>218</v>
      </c>
      <c r="O2" t="s">
        <v>219</v>
      </c>
      <c r="P2" t="s">
        <v>141</v>
      </c>
    </row>
    <row r="3" spans="1:16">
      <c r="A3" t="s">
        <v>119</v>
      </c>
      <c r="B3" t="s">
        <v>97</v>
      </c>
      <c r="C3" t="s">
        <v>196</v>
      </c>
      <c r="D3" t="s">
        <v>121</v>
      </c>
      <c r="E3">
        <v>1508.5519999999999</v>
      </c>
      <c r="G3" t="s">
        <v>8</v>
      </c>
      <c r="H3">
        <v>1</v>
      </c>
      <c r="I3" s="276"/>
      <c r="J3" s="276"/>
      <c r="L3" t="s">
        <v>122</v>
      </c>
      <c r="M3" t="s">
        <v>98</v>
      </c>
      <c r="N3" t="s">
        <v>218</v>
      </c>
      <c r="O3" t="s">
        <v>219</v>
      </c>
      <c r="P3" t="s">
        <v>141</v>
      </c>
    </row>
    <row r="4" spans="1:16">
      <c r="A4" t="s">
        <v>119</v>
      </c>
      <c r="B4" t="s">
        <v>97</v>
      </c>
      <c r="C4" t="s">
        <v>197</v>
      </c>
      <c r="D4" t="s">
        <v>121</v>
      </c>
      <c r="E4">
        <v>1508.5519999999999</v>
      </c>
      <c r="G4" t="s">
        <v>8</v>
      </c>
      <c r="H4">
        <v>1</v>
      </c>
      <c r="I4" s="276"/>
      <c r="J4" s="276"/>
      <c r="L4" t="s">
        <v>122</v>
      </c>
      <c r="M4" t="s">
        <v>98</v>
      </c>
      <c r="N4" t="s">
        <v>218</v>
      </c>
      <c r="O4" t="s">
        <v>219</v>
      </c>
      <c r="P4" t="s">
        <v>141</v>
      </c>
    </row>
    <row r="5" spans="1:16">
      <c r="A5" t="s">
        <v>119</v>
      </c>
      <c r="B5" t="s">
        <v>97</v>
      </c>
      <c r="C5" t="s">
        <v>140</v>
      </c>
      <c r="D5" t="s">
        <v>121</v>
      </c>
      <c r="E5">
        <v>1195.5139999999999</v>
      </c>
      <c r="G5" t="s">
        <v>8</v>
      </c>
      <c r="H5">
        <v>1</v>
      </c>
      <c r="I5" s="276"/>
      <c r="J5" s="276"/>
      <c r="L5" t="s">
        <v>122</v>
      </c>
      <c r="M5" t="s">
        <v>98</v>
      </c>
      <c r="N5" t="s">
        <v>218</v>
      </c>
      <c r="O5" t="s">
        <v>219</v>
      </c>
      <c r="P5" t="s">
        <v>141</v>
      </c>
    </row>
    <row r="6" spans="1:16">
      <c r="A6" t="s">
        <v>119</v>
      </c>
      <c r="B6" t="s">
        <v>97</v>
      </c>
      <c r="C6" t="s">
        <v>198</v>
      </c>
      <c r="D6" t="s">
        <v>121</v>
      </c>
      <c r="E6">
        <v>1328.3489999999999</v>
      </c>
      <c r="G6" t="s">
        <v>8</v>
      </c>
      <c r="H6">
        <v>1</v>
      </c>
      <c r="I6" s="276"/>
      <c r="J6" s="276"/>
      <c r="L6" t="s">
        <v>122</v>
      </c>
      <c r="M6" t="s">
        <v>98</v>
      </c>
      <c r="N6" t="s">
        <v>218</v>
      </c>
      <c r="O6" t="s">
        <v>219</v>
      </c>
      <c r="P6" t="s">
        <v>141</v>
      </c>
    </row>
    <row r="7" spans="1:16">
      <c r="A7" t="s">
        <v>119</v>
      </c>
      <c r="B7" t="s">
        <v>97</v>
      </c>
      <c r="C7" t="s">
        <v>171</v>
      </c>
      <c r="D7" t="s">
        <v>121</v>
      </c>
      <c r="E7">
        <v>1399.38</v>
      </c>
      <c r="G7" t="s">
        <v>8</v>
      </c>
      <c r="H7">
        <v>1</v>
      </c>
      <c r="I7" s="276"/>
      <c r="J7" s="276"/>
      <c r="L7" t="s">
        <v>122</v>
      </c>
      <c r="M7" t="s">
        <v>123</v>
      </c>
      <c r="N7" t="s">
        <v>218</v>
      </c>
      <c r="O7" t="s">
        <v>219</v>
      </c>
      <c r="P7" t="s">
        <v>124</v>
      </c>
    </row>
    <row r="8" spans="1:16">
      <c r="A8" t="s">
        <v>119</v>
      </c>
      <c r="B8" t="s">
        <v>97</v>
      </c>
      <c r="C8" t="s">
        <v>201</v>
      </c>
      <c r="D8" t="s">
        <v>121</v>
      </c>
      <c r="E8">
        <v>1954.5219999999999</v>
      </c>
      <c r="G8" t="s">
        <v>8</v>
      </c>
      <c r="H8">
        <v>1</v>
      </c>
      <c r="I8" s="276"/>
      <c r="J8" s="276"/>
      <c r="L8" t="s">
        <v>122</v>
      </c>
      <c r="M8" t="s">
        <v>200</v>
      </c>
      <c r="N8" t="s">
        <v>218</v>
      </c>
      <c r="O8" t="s">
        <v>219</v>
      </c>
      <c r="P8" t="s">
        <v>124</v>
      </c>
    </row>
    <row r="9" spans="1:16">
      <c r="A9" t="s">
        <v>119</v>
      </c>
      <c r="B9" t="s">
        <v>97</v>
      </c>
      <c r="C9" t="s">
        <v>202</v>
      </c>
      <c r="D9" t="s">
        <v>121</v>
      </c>
      <c r="E9">
        <v>1468.6569999999999</v>
      </c>
      <c r="G9" t="s">
        <v>8</v>
      </c>
      <c r="H9">
        <v>1</v>
      </c>
      <c r="I9" s="276"/>
      <c r="J9" s="276"/>
      <c r="L9" t="s">
        <v>122</v>
      </c>
      <c r="M9" t="s">
        <v>199</v>
      </c>
      <c r="N9" t="s">
        <v>218</v>
      </c>
      <c r="O9" t="s">
        <v>219</v>
      </c>
      <c r="P9" t="s">
        <v>124</v>
      </c>
    </row>
    <row r="10" spans="1:16">
      <c r="A10" t="s">
        <v>119</v>
      </c>
      <c r="B10" t="s">
        <v>97</v>
      </c>
      <c r="C10" t="s">
        <v>172</v>
      </c>
      <c r="D10" t="s">
        <v>121</v>
      </c>
      <c r="E10">
        <v>1954.5219999999999</v>
      </c>
      <c r="G10" t="s">
        <v>8</v>
      </c>
      <c r="H10">
        <v>1</v>
      </c>
      <c r="I10" s="276"/>
      <c r="J10" s="276"/>
      <c r="L10" t="s">
        <v>122</v>
      </c>
      <c r="M10" t="s">
        <v>136</v>
      </c>
      <c r="N10" t="s">
        <v>218</v>
      </c>
      <c r="O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6"/>
      <c r="J11" s="276"/>
      <c r="L11" t="s">
        <v>122</v>
      </c>
      <c r="M11" t="s">
        <v>123</v>
      </c>
      <c r="N11" t="s">
        <v>218</v>
      </c>
      <c r="O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173</v>
      </c>
      <c r="D12" t="s">
        <v>121</v>
      </c>
      <c r="E12">
        <v>1399.38</v>
      </c>
      <c r="G12" t="s">
        <v>8</v>
      </c>
      <c r="H12">
        <v>1</v>
      </c>
      <c r="I12" s="276"/>
      <c r="J12" s="276"/>
      <c r="L12" t="s">
        <v>122</v>
      </c>
      <c r="M12" t="s">
        <v>123</v>
      </c>
      <c r="N12" t="s">
        <v>218</v>
      </c>
      <c r="O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203</v>
      </c>
      <c r="D13" t="s">
        <v>121</v>
      </c>
      <c r="E13">
        <v>1399.38</v>
      </c>
      <c r="G13" t="s">
        <v>8</v>
      </c>
      <c r="H13">
        <v>1</v>
      </c>
      <c r="I13" s="276"/>
      <c r="J13" s="276"/>
      <c r="L13" t="s">
        <v>122</v>
      </c>
      <c r="M13" t="s">
        <v>199</v>
      </c>
      <c r="N13" t="s">
        <v>218</v>
      </c>
      <c r="O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174</v>
      </c>
      <c r="D14" t="s">
        <v>121</v>
      </c>
      <c r="E14">
        <v>1399.38</v>
      </c>
      <c r="G14" t="s">
        <v>8</v>
      </c>
      <c r="H14">
        <v>1</v>
      </c>
      <c r="I14" s="276"/>
      <c r="J14" s="276"/>
      <c r="L14" t="s">
        <v>122</v>
      </c>
      <c r="M14" t="s">
        <v>123</v>
      </c>
      <c r="N14" t="s">
        <v>218</v>
      </c>
      <c r="O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6"/>
      <c r="J15" s="276"/>
      <c r="L15" t="s">
        <v>122</v>
      </c>
      <c r="M15" t="s">
        <v>123</v>
      </c>
      <c r="N15" t="s">
        <v>218</v>
      </c>
      <c r="O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204</v>
      </c>
      <c r="D16" t="s">
        <v>121</v>
      </c>
      <c r="E16">
        <v>1468.6569999999999</v>
      </c>
      <c r="G16" t="s">
        <v>8</v>
      </c>
      <c r="H16">
        <v>1</v>
      </c>
      <c r="I16" s="276"/>
      <c r="J16" s="276"/>
      <c r="L16" t="s">
        <v>122</v>
      </c>
      <c r="M16" t="s">
        <v>199</v>
      </c>
      <c r="N16" t="s">
        <v>218</v>
      </c>
      <c r="O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6"/>
      <c r="J17" s="276"/>
      <c r="L17" t="s">
        <v>122</v>
      </c>
      <c r="M17" t="s">
        <v>123</v>
      </c>
      <c r="N17" t="s">
        <v>218</v>
      </c>
      <c r="O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205</v>
      </c>
      <c r="D18" t="s">
        <v>121</v>
      </c>
      <c r="E18">
        <v>1385.5250000000001</v>
      </c>
      <c r="G18" t="s">
        <v>8</v>
      </c>
      <c r="H18">
        <v>1</v>
      </c>
      <c r="I18" s="276"/>
      <c r="J18" s="276"/>
      <c r="L18" t="s">
        <v>122</v>
      </c>
      <c r="M18" t="s">
        <v>199</v>
      </c>
      <c r="N18" t="s">
        <v>218</v>
      </c>
      <c r="O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6"/>
      <c r="J19" s="276"/>
      <c r="L19" t="s">
        <v>122</v>
      </c>
      <c r="M19" t="s">
        <v>123</v>
      </c>
      <c r="N19" t="s">
        <v>218</v>
      </c>
      <c r="O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206</v>
      </c>
      <c r="D20" t="s">
        <v>121</v>
      </c>
      <c r="E20">
        <v>1413.2360000000001</v>
      </c>
      <c r="G20" t="s">
        <v>8</v>
      </c>
      <c r="H20">
        <v>1</v>
      </c>
      <c r="I20" s="276"/>
      <c r="J20" s="276"/>
      <c r="L20" t="s">
        <v>122</v>
      </c>
      <c r="M20" t="s">
        <v>199</v>
      </c>
      <c r="N20" t="s">
        <v>218</v>
      </c>
      <c r="O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6"/>
      <c r="J21" s="276"/>
      <c r="L21" t="s">
        <v>122</v>
      </c>
      <c r="M21" t="s">
        <v>123</v>
      </c>
      <c r="N21" t="s">
        <v>218</v>
      </c>
      <c r="O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207</v>
      </c>
      <c r="D22" t="s">
        <v>121</v>
      </c>
      <c r="E22">
        <v>1843.8889999999999</v>
      </c>
      <c r="G22" t="s">
        <v>8</v>
      </c>
      <c r="H22">
        <v>1</v>
      </c>
      <c r="I22" s="276"/>
      <c r="J22" s="276"/>
      <c r="L22" t="s">
        <v>122</v>
      </c>
      <c r="M22" t="s">
        <v>200</v>
      </c>
      <c r="N22" t="s">
        <v>218</v>
      </c>
      <c r="O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175</v>
      </c>
      <c r="D23" t="s">
        <v>121</v>
      </c>
      <c r="E23">
        <v>1843.8889999999999</v>
      </c>
      <c r="G23" t="s">
        <v>8</v>
      </c>
      <c r="H23">
        <v>1</v>
      </c>
      <c r="I23" s="276"/>
      <c r="J23" s="276"/>
      <c r="L23" t="s">
        <v>122</v>
      </c>
      <c r="M23" t="s">
        <v>136</v>
      </c>
      <c r="N23" t="s">
        <v>218</v>
      </c>
      <c r="O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208</v>
      </c>
      <c r="D24" t="s">
        <v>121</v>
      </c>
      <c r="E24">
        <v>1413.2360000000001</v>
      </c>
      <c r="G24" t="s">
        <v>8</v>
      </c>
      <c r="H24">
        <v>1</v>
      </c>
      <c r="I24" s="276"/>
      <c r="J24" s="276"/>
      <c r="L24" t="s">
        <v>122</v>
      </c>
      <c r="M24" t="s">
        <v>199</v>
      </c>
      <c r="N24" t="s">
        <v>218</v>
      </c>
      <c r="O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6"/>
      <c r="J25" s="276"/>
      <c r="L25" t="s">
        <v>122</v>
      </c>
      <c r="M25" t="s">
        <v>123</v>
      </c>
      <c r="N25" t="s">
        <v>218</v>
      </c>
      <c r="O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176</v>
      </c>
      <c r="D26" t="s">
        <v>121</v>
      </c>
      <c r="E26">
        <v>1537.3579999999999</v>
      </c>
      <c r="G26" t="s">
        <v>8</v>
      </c>
      <c r="H26">
        <v>1</v>
      </c>
      <c r="I26" s="276"/>
      <c r="J26" s="276"/>
      <c r="L26" t="s">
        <v>122</v>
      </c>
      <c r="M26" t="s">
        <v>129</v>
      </c>
      <c r="N26" t="s">
        <v>218</v>
      </c>
      <c r="O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211</v>
      </c>
      <c r="D27" t="s">
        <v>121</v>
      </c>
      <c r="E27">
        <v>1673.008</v>
      </c>
      <c r="G27" t="s">
        <v>8</v>
      </c>
      <c r="H27">
        <v>1</v>
      </c>
      <c r="I27" s="276"/>
      <c r="J27" s="276"/>
      <c r="L27" t="s">
        <v>122</v>
      </c>
      <c r="M27" t="s">
        <v>209</v>
      </c>
      <c r="N27" t="s">
        <v>218</v>
      </c>
      <c r="O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177</v>
      </c>
      <c r="D28" t="s">
        <v>121</v>
      </c>
      <c r="E28">
        <v>1673.008</v>
      </c>
      <c r="G28" t="s">
        <v>8</v>
      </c>
      <c r="H28">
        <v>1</v>
      </c>
      <c r="I28" s="276"/>
      <c r="J28" s="276"/>
      <c r="L28" t="s">
        <v>122</v>
      </c>
      <c r="M28" t="s">
        <v>129</v>
      </c>
      <c r="N28" t="s">
        <v>218</v>
      </c>
      <c r="O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178</v>
      </c>
      <c r="D29" t="s">
        <v>121</v>
      </c>
      <c r="E29">
        <v>1537.3579999999999</v>
      </c>
      <c r="G29" t="s">
        <v>8</v>
      </c>
      <c r="H29">
        <v>1</v>
      </c>
      <c r="I29" s="276"/>
      <c r="J29" s="276"/>
      <c r="L29" t="s">
        <v>122</v>
      </c>
      <c r="M29" t="s">
        <v>129</v>
      </c>
      <c r="N29" t="s">
        <v>218</v>
      </c>
      <c r="O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212</v>
      </c>
      <c r="D30" t="s">
        <v>121</v>
      </c>
      <c r="E30">
        <v>1778.5129999999999</v>
      </c>
      <c r="G30" t="s">
        <v>8</v>
      </c>
      <c r="H30">
        <v>1</v>
      </c>
      <c r="I30" s="276"/>
      <c r="J30" s="276"/>
      <c r="L30" t="s">
        <v>122</v>
      </c>
      <c r="M30" t="s">
        <v>209</v>
      </c>
      <c r="N30" t="s">
        <v>218</v>
      </c>
      <c r="O30" t="s">
        <v>219</v>
      </c>
      <c r="P30" t="s">
        <v>130</v>
      </c>
    </row>
    <row r="31" spans="1:16">
      <c r="A31" t="s">
        <v>119</v>
      </c>
      <c r="B31" t="s">
        <v>97</v>
      </c>
      <c r="C31" t="s">
        <v>179</v>
      </c>
      <c r="D31" t="s">
        <v>121</v>
      </c>
      <c r="E31">
        <v>1778.5129999999999</v>
      </c>
      <c r="G31" t="s">
        <v>8</v>
      </c>
      <c r="H31">
        <v>1</v>
      </c>
      <c r="I31" s="276"/>
      <c r="J31" s="276"/>
      <c r="L31" t="s">
        <v>122</v>
      </c>
      <c r="M31" t="s">
        <v>129</v>
      </c>
      <c r="N31" t="s">
        <v>218</v>
      </c>
      <c r="O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213</v>
      </c>
      <c r="D32" t="s">
        <v>121</v>
      </c>
      <c r="E32">
        <v>1673.008</v>
      </c>
      <c r="G32" t="s">
        <v>8</v>
      </c>
      <c r="H32">
        <v>1</v>
      </c>
      <c r="I32" s="276"/>
      <c r="J32" s="276"/>
      <c r="L32" t="s">
        <v>122</v>
      </c>
      <c r="M32" t="s">
        <v>209</v>
      </c>
      <c r="N32" t="s">
        <v>218</v>
      </c>
      <c r="O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180</v>
      </c>
      <c r="D33" t="s">
        <v>121</v>
      </c>
      <c r="E33">
        <v>1673.008</v>
      </c>
      <c r="G33" t="s">
        <v>8</v>
      </c>
      <c r="H33">
        <v>1</v>
      </c>
      <c r="I33" s="276"/>
      <c r="J33" s="276"/>
      <c r="L33" t="s">
        <v>122</v>
      </c>
      <c r="M33" t="s">
        <v>129</v>
      </c>
      <c r="N33" t="s">
        <v>218</v>
      </c>
      <c r="O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181</v>
      </c>
      <c r="D34" t="s">
        <v>121</v>
      </c>
      <c r="E34">
        <v>1522.2860000000001</v>
      </c>
      <c r="G34" t="s">
        <v>8</v>
      </c>
      <c r="H34">
        <v>1</v>
      </c>
      <c r="I34" s="276"/>
      <c r="J34" s="276"/>
      <c r="L34" t="s">
        <v>122</v>
      </c>
      <c r="M34" t="s">
        <v>129</v>
      </c>
      <c r="N34" t="s">
        <v>218</v>
      </c>
      <c r="O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214</v>
      </c>
      <c r="D35" t="s">
        <v>121</v>
      </c>
      <c r="E35">
        <v>1673.008</v>
      </c>
      <c r="G35" t="s">
        <v>8</v>
      </c>
      <c r="H35">
        <v>1</v>
      </c>
      <c r="I35" s="276"/>
      <c r="J35" s="276"/>
      <c r="L35" t="s">
        <v>122</v>
      </c>
      <c r="M35" t="s">
        <v>209</v>
      </c>
      <c r="N35" t="s">
        <v>218</v>
      </c>
      <c r="O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6"/>
      <c r="J36" s="276"/>
      <c r="L36" t="s">
        <v>122</v>
      </c>
      <c r="M36" t="s">
        <v>129</v>
      </c>
      <c r="N36" t="s">
        <v>218</v>
      </c>
      <c r="O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182</v>
      </c>
      <c r="D37" t="s">
        <v>121</v>
      </c>
      <c r="E37">
        <v>1567.5029999999999</v>
      </c>
      <c r="G37" t="s">
        <v>8</v>
      </c>
      <c r="H37">
        <v>1</v>
      </c>
      <c r="I37" s="276"/>
      <c r="J37" s="276"/>
      <c r="L37" t="s">
        <v>122</v>
      </c>
      <c r="M37" t="s">
        <v>129</v>
      </c>
      <c r="N37" t="s">
        <v>218</v>
      </c>
      <c r="O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215</v>
      </c>
      <c r="D38" t="s">
        <v>121</v>
      </c>
      <c r="E38">
        <v>1477.07</v>
      </c>
      <c r="G38" t="s">
        <v>8</v>
      </c>
      <c r="H38">
        <v>1</v>
      </c>
      <c r="I38" s="276"/>
      <c r="J38" s="276"/>
      <c r="L38" t="s">
        <v>122</v>
      </c>
      <c r="M38" t="s">
        <v>209</v>
      </c>
      <c r="N38" t="s">
        <v>218</v>
      </c>
      <c r="O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6"/>
      <c r="J39" s="276"/>
      <c r="L39" t="s">
        <v>122</v>
      </c>
      <c r="M39" t="s">
        <v>129</v>
      </c>
      <c r="N39" t="s">
        <v>218</v>
      </c>
      <c r="O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216</v>
      </c>
      <c r="D40" t="s">
        <v>121</v>
      </c>
      <c r="E40">
        <v>2917.6660000000002</v>
      </c>
      <c r="G40" t="s">
        <v>8</v>
      </c>
      <c r="H40">
        <v>1</v>
      </c>
      <c r="I40" s="276"/>
      <c r="J40" s="276"/>
      <c r="L40" t="s">
        <v>122</v>
      </c>
      <c r="M40" t="s">
        <v>210</v>
      </c>
      <c r="N40" t="s">
        <v>218</v>
      </c>
      <c r="O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183</v>
      </c>
      <c r="D41" t="s">
        <v>121</v>
      </c>
      <c r="E41">
        <v>2917.6660000000002</v>
      </c>
      <c r="G41" t="s">
        <v>8</v>
      </c>
      <c r="H41">
        <v>1</v>
      </c>
      <c r="I41" s="276"/>
      <c r="J41" s="276"/>
      <c r="L41" t="s">
        <v>122</v>
      </c>
      <c r="M41" t="s">
        <v>132</v>
      </c>
      <c r="N41" t="s">
        <v>218</v>
      </c>
      <c r="O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217</v>
      </c>
      <c r="D42" t="s">
        <v>121</v>
      </c>
      <c r="E42">
        <v>1567.5029999999999</v>
      </c>
      <c r="G42" t="s">
        <v>8</v>
      </c>
      <c r="H42">
        <v>1</v>
      </c>
      <c r="I42" s="276"/>
      <c r="J42" s="276"/>
      <c r="L42" t="s">
        <v>122</v>
      </c>
      <c r="M42" t="s">
        <v>209</v>
      </c>
      <c r="N42" t="s">
        <v>218</v>
      </c>
      <c r="O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184</v>
      </c>
      <c r="D43" t="s">
        <v>121</v>
      </c>
      <c r="E43">
        <v>1567.5029999999999</v>
      </c>
      <c r="G43" t="s">
        <v>8</v>
      </c>
      <c r="H43">
        <v>1</v>
      </c>
      <c r="I43" s="276"/>
      <c r="J43" s="276"/>
      <c r="L43" t="s">
        <v>122</v>
      </c>
      <c r="M43" t="s">
        <v>129</v>
      </c>
      <c r="N43" t="s">
        <v>218</v>
      </c>
      <c r="O43" t="s">
        <v>219</v>
      </c>
      <c r="P43" t="s">
        <v>130</v>
      </c>
    </row>
    <row r="44" spans="1:16">
      <c r="I44" s="276"/>
      <c r="J44" s="276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195</v>
      </c>
      <c r="D47" t="s">
        <v>117</v>
      </c>
      <c r="E47">
        <v>53.981899490000004</v>
      </c>
      <c r="G47" t="s">
        <v>134</v>
      </c>
      <c r="H47">
        <v>1</v>
      </c>
      <c r="I47" s="276"/>
      <c r="J47" s="276"/>
      <c r="L47" t="s">
        <v>122</v>
      </c>
      <c r="M47" t="s">
        <v>98</v>
      </c>
      <c r="N47" t="s">
        <v>218</v>
      </c>
      <c r="O47" t="s">
        <v>220</v>
      </c>
      <c r="P47" t="s">
        <v>141</v>
      </c>
    </row>
    <row r="48" spans="1:16">
      <c r="A48" t="s">
        <v>119</v>
      </c>
      <c r="B48" t="s">
        <v>97</v>
      </c>
      <c r="C48" t="s">
        <v>196</v>
      </c>
      <c r="D48" t="s">
        <v>117</v>
      </c>
      <c r="E48">
        <v>46.81083701</v>
      </c>
      <c r="G48" t="s">
        <v>134</v>
      </c>
      <c r="H48">
        <v>1</v>
      </c>
      <c r="I48" s="276"/>
      <c r="J48" s="276"/>
      <c r="L48" t="s">
        <v>122</v>
      </c>
      <c r="M48" t="s">
        <v>98</v>
      </c>
      <c r="N48" t="s">
        <v>218</v>
      </c>
      <c r="O48" t="s">
        <v>220</v>
      </c>
      <c r="P48" t="s">
        <v>141</v>
      </c>
    </row>
    <row r="49" spans="1:16">
      <c r="A49" t="s">
        <v>119</v>
      </c>
      <c r="B49" t="s">
        <v>97</v>
      </c>
      <c r="C49" t="s">
        <v>197</v>
      </c>
      <c r="D49" t="s">
        <v>117</v>
      </c>
      <c r="E49">
        <v>53.981899490000004</v>
      </c>
      <c r="G49" t="s">
        <v>134</v>
      </c>
      <c r="H49">
        <v>1</v>
      </c>
      <c r="I49" s="276"/>
      <c r="J49" s="276"/>
      <c r="L49" t="s">
        <v>122</v>
      </c>
      <c r="M49" t="s">
        <v>98</v>
      </c>
      <c r="N49" t="s">
        <v>218</v>
      </c>
      <c r="O49" t="s">
        <v>220</v>
      </c>
      <c r="P49" t="s">
        <v>141</v>
      </c>
    </row>
    <row r="50" spans="1:16">
      <c r="A50" t="s">
        <v>119</v>
      </c>
      <c r="B50" t="s">
        <v>97</v>
      </c>
      <c r="C50" t="s">
        <v>140</v>
      </c>
      <c r="D50" t="s">
        <v>117</v>
      </c>
      <c r="E50">
        <v>55.506711029999998</v>
      </c>
      <c r="G50" t="s">
        <v>134</v>
      </c>
      <c r="H50">
        <v>1</v>
      </c>
      <c r="I50" s="276"/>
      <c r="J50" s="276"/>
      <c r="L50" t="s">
        <v>122</v>
      </c>
      <c r="M50" t="s">
        <v>98</v>
      </c>
      <c r="N50" t="s">
        <v>218</v>
      </c>
      <c r="O50" t="s">
        <v>220</v>
      </c>
      <c r="P50" t="s">
        <v>141</v>
      </c>
    </row>
    <row r="51" spans="1:16">
      <c r="A51" t="s">
        <v>119</v>
      </c>
      <c r="B51" t="s">
        <v>97</v>
      </c>
      <c r="C51" t="s">
        <v>198</v>
      </c>
      <c r="D51" t="s">
        <v>117</v>
      </c>
      <c r="E51">
        <v>55.506711029999998</v>
      </c>
      <c r="G51" t="s">
        <v>134</v>
      </c>
      <c r="H51">
        <v>1</v>
      </c>
      <c r="I51" s="276"/>
      <c r="J51" s="276"/>
      <c r="L51" t="s">
        <v>122</v>
      </c>
      <c r="M51" t="s">
        <v>98</v>
      </c>
      <c r="N51" t="s">
        <v>218</v>
      </c>
      <c r="O51" t="s">
        <v>220</v>
      </c>
      <c r="P51" t="s">
        <v>141</v>
      </c>
    </row>
    <row r="52" spans="1:16">
      <c r="A52" t="s">
        <v>119</v>
      </c>
      <c r="B52" t="s">
        <v>97</v>
      </c>
      <c r="C52" t="s">
        <v>171</v>
      </c>
      <c r="D52" t="s">
        <v>117</v>
      </c>
      <c r="E52">
        <v>21.84</v>
      </c>
      <c r="G52" t="s">
        <v>134</v>
      </c>
      <c r="H52">
        <v>1</v>
      </c>
      <c r="I52" s="276"/>
      <c r="J52" s="276"/>
      <c r="L52" t="s">
        <v>122</v>
      </c>
      <c r="M52" t="s">
        <v>98</v>
      </c>
      <c r="N52" t="s">
        <v>218</v>
      </c>
      <c r="O52" t="s">
        <v>220</v>
      </c>
      <c r="P52" t="s">
        <v>124</v>
      </c>
    </row>
    <row r="53" spans="1:16">
      <c r="A53" t="s">
        <v>119</v>
      </c>
      <c r="B53" t="s">
        <v>97</v>
      </c>
      <c r="C53" t="s">
        <v>201</v>
      </c>
      <c r="D53" t="s">
        <v>117</v>
      </c>
      <c r="E53">
        <v>18.998000000000001</v>
      </c>
      <c r="G53" t="s">
        <v>134</v>
      </c>
      <c r="H53">
        <v>1</v>
      </c>
      <c r="I53" s="276"/>
      <c r="J53" s="276"/>
      <c r="L53" t="s">
        <v>122</v>
      </c>
      <c r="M53" t="s">
        <v>98</v>
      </c>
      <c r="N53" t="s">
        <v>218</v>
      </c>
      <c r="O53" t="s">
        <v>220</v>
      </c>
      <c r="P53" t="s">
        <v>124</v>
      </c>
    </row>
    <row r="54" spans="1:16">
      <c r="A54" t="s">
        <v>119</v>
      </c>
      <c r="B54" t="s">
        <v>97</v>
      </c>
      <c r="C54" t="s">
        <v>202</v>
      </c>
      <c r="D54" t="s">
        <v>117</v>
      </c>
      <c r="E54">
        <v>21.84</v>
      </c>
      <c r="G54" t="s">
        <v>134</v>
      </c>
      <c r="H54">
        <v>1</v>
      </c>
      <c r="I54" s="276"/>
      <c r="J54" s="276"/>
      <c r="L54" t="s">
        <v>122</v>
      </c>
      <c r="M54" t="s">
        <v>98</v>
      </c>
      <c r="N54" t="s">
        <v>218</v>
      </c>
      <c r="O54" t="s">
        <v>220</v>
      </c>
      <c r="P54" t="s">
        <v>124</v>
      </c>
    </row>
    <row r="55" spans="1:16">
      <c r="A55" t="s">
        <v>119</v>
      </c>
      <c r="B55" t="s">
        <v>97</v>
      </c>
      <c r="C55" t="s">
        <v>172</v>
      </c>
      <c r="D55" t="s">
        <v>117</v>
      </c>
      <c r="E55">
        <v>18.998000000000001</v>
      </c>
      <c r="G55" t="s">
        <v>134</v>
      </c>
      <c r="H55">
        <v>1</v>
      </c>
      <c r="I55" s="276"/>
      <c r="J55" s="276"/>
      <c r="L55" t="s">
        <v>122</v>
      </c>
      <c r="M55" t="s">
        <v>98</v>
      </c>
      <c r="N55" t="s">
        <v>218</v>
      </c>
      <c r="O55" t="s">
        <v>220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6"/>
      <c r="J56" s="276"/>
      <c r="L56" t="s">
        <v>122</v>
      </c>
      <c r="M56" t="s">
        <v>98</v>
      </c>
      <c r="N56" t="s">
        <v>218</v>
      </c>
      <c r="O56" t="s">
        <v>220</v>
      </c>
      <c r="P56" t="s">
        <v>124</v>
      </c>
    </row>
    <row r="57" spans="1:16">
      <c r="A57" t="s">
        <v>119</v>
      </c>
      <c r="B57" t="s">
        <v>97</v>
      </c>
      <c r="C57" t="s">
        <v>173</v>
      </c>
      <c r="D57" t="s">
        <v>117</v>
      </c>
      <c r="E57">
        <v>21.84</v>
      </c>
      <c r="G57" t="s">
        <v>134</v>
      </c>
      <c r="H57">
        <v>1</v>
      </c>
      <c r="I57" s="276"/>
      <c r="J57" s="276"/>
      <c r="L57" t="s">
        <v>122</v>
      </c>
      <c r="M57" t="s">
        <v>98</v>
      </c>
      <c r="N57" t="s">
        <v>218</v>
      </c>
      <c r="O57" t="s">
        <v>220</v>
      </c>
      <c r="P57" t="s">
        <v>124</v>
      </c>
    </row>
    <row r="58" spans="1:16">
      <c r="A58" t="s">
        <v>119</v>
      </c>
      <c r="B58" t="s">
        <v>97</v>
      </c>
      <c r="C58" t="s">
        <v>203</v>
      </c>
      <c r="D58" t="s">
        <v>117</v>
      </c>
      <c r="E58">
        <v>21.84</v>
      </c>
      <c r="G58" t="s">
        <v>134</v>
      </c>
      <c r="H58">
        <v>1</v>
      </c>
      <c r="I58" s="276"/>
      <c r="J58" s="276"/>
      <c r="L58" t="s">
        <v>122</v>
      </c>
      <c r="M58" t="s">
        <v>98</v>
      </c>
      <c r="N58" t="s">
        <v>218</v>
      </c>
      <c r="O58" t="s">
        <v>220</v>
      </c>
      <c r="P58" t="s">
        <v>124</v>
      </c>
    </row>
    <row r="59" spans="1:16">
      <c r="A59" t="s">
        <v>119</v>
      </c>
      <c r="B59" t="s">
        <v>97</v>
      </c>
      <c r="C59" t="s">
        <v>174</v>
      </c>
      <c r="D59" t="s">
        <v>117</v>
      </c>
      <c r="E59">
        <v>21.84</v>
      </c>
      <c r="G59" t="s">
        <v>134</v>
      </c>
      <c r="H59">
        <v>1</v>
      </c>
      <c r="I59" s="276"/>
      <c r="J59" s="276"/>
      <c r="L59" t="s">
        <v>122</v>
      </c>
      <c r="M59" t="s">
        <v>98</v>
      </c>
      <c r="N59" t="s">
        <v>218</v>
      </c>
      <c r="O59" t="s">
        <v>220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6"/>
      <c r="J60" s="276"/>
      <c r="L60" t="s">
        <v>122</v>
      </c>
      <c r="M60" t="s">
        <v>98</v>
      </c>
      <c r="N60" t="s">
        <v>218</v>
      </c>
      <c r="O60" t="s">
        <v>220</v>
      </c>
      <c r="P60" t="s">
        <v>124</v>
      </c>
    </row>
    <row r="61" spans="1:16">
      <c r="A61" t="s">
        <v>119</v>
      </c>
      <c r="B61" t="s">
        <v>97</v>
      </c>
      <c r="C61" t="s">
        <v>204</v>
      </c>
      <c r="D61" t="s">
        <v>117</v>
      </c>
      <c r="E61">
        <v>21.84</v>
      </c>
      <c r="G61" t="s">
        <v>134</v>
      </c>
      <c r="H61">
        <v>1</v>
      </c>
      <c r="I61" s="276"/>
      <c r="J61" s="276"/>
      <c r="L61" t="s">
        <v>122</v>
      </c>
      <c r="M61" t="s">
        <v>98</v>
      </c>
      <c r="N61" t="s">
        <v>218</v>
      </c>
      <c r="O61" t="s">
        <v>220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6"/>
      <c r="J62" s="276"/>
      <c r="L62" t="s">
        <v>122</v>
      </c>
      <c r="M62" t="s">
        <v>98</v>
      </c>
      <c r="N62" t="s">
        <v>218</v>
      </c>
      <c r="O62" t="s">
        <v>220</v>
      </c>
      <c r="P62" t="s">
        <v>124</v>
      </c>
    </row>
    <row r="63" spans="1:16">
      <c r="A63" t="s">
        <v>119</v>
      </c>
      <c r="B63" t="s">
        <v>97</v>
      </c>
      <c r="C63" t="s">
        <v>205</v>
      </c>
      <c r="D63" t="s">
        <v>117</v>
      </c>
      <c r="E63">
        <v>22.89</v>
      </c>
      <c r="G63" t="s">
        <v>134</v>
      </c>
      <c r="H63">
        <v>1</v>
      </c>
      <c r="I63" s="276"/>
      <c r="J63" s="276"/>
      <c r="L63" t="s">
        <v>122</v>
      </c>
      <c r="M63" t="s">
        <v>98</v>
      </c>
      <c r="N63" t="s">
        <v>218</v>
      </c>
      <c r="O63" t="s">
        <v>220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6"/>
      <c r="J64" s="276"/>
      <c r="L64" t="s">
        <v>122</v>
      </c>
      <c r="M64" t="s">
        <v>98</v>
      </c>
      <c r="N64" t="s">
        <v>218</v>
      </c>
      <c r="O64" t="s">
        <v>220</v>
      </c>
      <c r="P64" t="s">
        <v>124</v>
      </c>
    </row>
    <row r="65" spans="1:16">
      <c r="A65" t="s">
        <v>119</v>
      </c>
      <c r="B65" t="s">
        <v>97</v>
      </c>
      <c r="C65" t="s">
        <v>206</v>
      </c>
      <c r="D65" t="s">
        <v>117</v>
      </c>
      <c r="E65">
        <v>21.84</v>
      </c>
      <c r="G65" t="s">
        <v>134</v>
      </c>
      <c r="H65">
        <v>1</v>
      </c>
      <c r="I65" s="276"/>
      <c r="J65" s="276"/>
      <c r="L65" t="s">
        <v>122</v>
      </c>
      <c r="M65" t="s">
        <v>98</v>
      </c>
      <c r="N65" t="s">
        <v>218</v>
      </c>
      <c r="O65" t="s">
        <v>220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6"/>
      <c r="J66" s="276"/>
      <c r="L66" t="s">
        <v>122</v>
      </c>
      <c r="M66" t="s">
        <v>98</v>
      </c>
      <c r="N66" t="s">
        <v>218</v>
      </c>
      <c r="O66" t="s">
        <v>220</v>
      </c>
      <c r="P66" t="s">
        <v>124</v>
      </c>
    </row>
    <row r="67" spans="1:16">
      <c r="A67" t="s">
        <v>119</v>
      </c>
      <c r="B67" t="s">
        <v>97</v>
      </c>
      <c r="C67" t="s">
        <v>207</v>
      </c>
      <c r="D67" t="s">
        <v>117</v>
      </c>
      <c r="E67">
        <v>18.998000000000001</v>
      </c>
      <c r="G67" t="s">
        <v>134</v>
      </c>
      <c r="H67">
        <v>1</v>
      </c>
      <c r="I67" s="276"/>
      <c r="J67" s="276"/>
      <c r="L67" t="s">
        <v>122</v>
      </c>
      <c r="M67" t="s">
        <v>98</v>
      </c>
      <c r="N67" t="s">
        <v>218</v>
      </c>
      <c r="O67" t="s">
        <v>220</v>
      </c>
      <c r="P67" t="s">
        <v>124</v>
      </c>
    </row>
    <row r="68" spans="1:16">
      <c r="A68" t="s">
        <v>119</v>
      </c>
      <c r="B68" t="s">
        <v>97</v>
      </c>
      <c r="C68" t="s">
        <v>175</v>
      </c>
      <c r="D68" t="s">
        <v>117</v>
      </c>
      <c r="E68">
        <v>18.998000000000001</v>
      </c>
      <c r="G68" t="s">
        <v>134</v>
      </c>
      <c r="H68">
        <v>1</v>
      </c>
      <c r="I68" s="276"/>
      <c r="J68" s="276"/>
      <c r="L68" t="s">
        <v>122</v>
      </c>
      <c r="M68" t="s">
        <v>98</v>
      </c>
      <c r="N68" t="s">
        <v>218</v>
      </c>
      <c r="O68" t="s">
        <v>220</v>
      </c>
      <c r="P68" t="s">
        <v>124</v>
      </c>
    </row>
    <row r="69" spans="1:16">
      <c r="A69" t="s">
        <v>119</v>
      </c>
      <c r="B69" t="s">
        <v>97</v>
      </c>
      <c r="C69" t="s">
        <v>208</v>
      </c>
      <c r="D69" t="s">
        <v>117</v>
      </c>
      <c r="E69">
        <v>21.84</v>
      </c>
      <c r="G69" t="s">
        <v>134</v>
      </c>
      <c r="H69">
        <v>1</v>
      </c>
      <c r="I69" s="276"/>
      <c r="J69" s="276"/>
      <c r="L69" t="s">
        <v>122</v>
      </c>
      <c r="M69" t="s">
        <v>98</v>
      </c>
      <c r="N69" t="s">
        <v>218</v>
      </c>
      <c r="O69" t="s">
        <v>220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6"/>
      <c r="J70" s="276"/>
      <c r="L70" t="s">
        <v>122</v>
      </c>
      <c r="M70" t="s">
        <v>98</v>
      </c>
      <c r="N70" t="s">
        <v>218</v>
      </c>
      <c r="O70" t="s">
        <v>220</v>
      </c>
      <c r="P70" t="s">
        <v>124</v>
      </c>
    </row>
    <row r="71" spans="1:16">
      <c r="A71" t="s">
        <v>119</v>
      </c>
      <c r="B71" t="s">
        <v>97</v>
      </c>
      <c r="C71" t="s">
        <v>176</v>
      </c>
      <c r="D71" t="s">
        <v>117</v>
      </c>
      <c r="E71">
        <v>34.774000000000001</v>
      </c>
      <c r="G71" t="s">
        <v>134</v>
      </c>
      <c r="H71">
        <v>1</v>
      </c>
      <c r="I71" s="276"/>
      <c r="J71" s="276"/>
      <c r="L71" t="s">
        <v>122</v>
      </c>
      <c r="M71" t="s">
        <v>98</v>
      </c>
      <c r="N71" t="s">
        <v>218</v>
      </c>
      <c r="O71" t="s">
        <v>220</v>
      </c>
      <c r="P71" t="s">
        <v>130</v>
      </c>
    </row>
    <row r="72" spans="1:16">
      <c r="A72" t="s">
        <v>119</v>
      </c>
      <c r="B72" t="s">
        <v>97</v>
      </c>
      <c r="C72" t="s">
        <v>211</v>
      </c>
      <c r="D72" t="s">
        <v>117</v>
      </c>
      <c r="E72">
        <v>34.774000000000001</v>
      </c>
      <c r="G72" t="s">
        <v>134</v>
      </c>
      <c r="H72">
        <v>1</v>
      </c>
      <c r="I72" s="276"/>
      <c r="J72" s="276"/>
      <c r="L72" t="s">
        <v>122</v>
      </c>
      <c r="M72" t="s">
        <v>98</v>
      </c>
      <c r="N72" t="s">
        <v>218</v>
      </c>
      <c r="O72" t="s">
        <v>220</v>
      </c>
      <c r="P72" t="s">
        <v>130</v>
      </c>
    </row>
    <row r="73" spans="1:16">
      <c r="A73" t="s">
        <v>119</v>
      </c>
      <c r="B73" t="s">
        <v>97</v>
      </c>
      <c r="C73" t="s">
        <v>177</v>
      </c>
      <c r="D73" t="s">
        <v>117</v>
      </c>
      <c r="E73">
        <v>34.774000000000001</v>
      </c>
      <c r="G73" t="s">
        <v>134</v>
      </c>
      <c r="H73">
        <v>1</v>
      </c>
      <c r="I73" s="276"/>
      <c r="J73" s="276"/>
      <c r="L73" t="s">
        <v>122</v>
      </c>
      <c r="M73" t="s">
        <v>98</v>
      </c>
      <c r="N73" t="s">
        <v>218</v>
      </c>
      <c r="O73" t="s">
        <v>220</v>
      </c>
      <c r="P73" t="s">
        <v>130</v>
      </c>
    </row>
    <row r="74" spans="1:16">
      <c r="A74" t="s">
        <v>119</v>
      </c>
      <c r="B74" t="s">
        <v>97</v>
      </c>
      <c r="C74" t="s">
        <v>178</v>
      </c>
      <c r="D74" t="s">
        <v>117</v>
      </c>
      <c r="E74">
        <v>34.774000000000001</v>
      </c>
      <c r="G74" t="s">
        <v>134</v>
      </c>
      <c r="H74">
        <v>1</v>
      </c>
      <c r="I74" s="276"/>
      <c r="J74" s="276"/>
      <c r="L74" t="s">
        <v>122</v>
      </c>
      <c r="M74" t="s">
        <v>98</v>
      </c>
      <c r="N74" t="s">
        <v>218</v>
      </c>
      <c r="O74" t="s">
        <v>220</v>
      </c>
      <c r="P74" t="s">
        <v>130</v>
      </c>
    </row>
    <row r="75" spans="1:16">
      <c r="A75" t="s">
        <v>119</v>
      </c>
      <c r="B75" t="s">
        <v>97</v>
      </c>
      <c r="C75" t="s">
        <v>212</v>
      </c>
      <c r="D75" t="s">
        <v>117</v>
      </c>
      <c r="E75">
        <v>34.774000000000001</v>
      </c>
      <c r="G75" t="s">
        <v>134</v>
      </c>
      <c r="H75">
        <v>1</v>
      </c>
      <c r="I75" s="276"/>
      <c r="J75" s="276"/>
      <c r="L75" t="s">
        <v>122</v>
      </c>
      <c r="M75" t="s">
        <v>98</v>
      </c>
      <c r="N75" t="s">
        <v>218</v>
      </c>
      <c r="O75" t="s">
        <v>220</v>
      </c>
      <c r="P75" t="s">
        <v>130</v>
      </c>
    </row>
    <row r="76" spans="1:16">
      <c r="A76" t="s">
        <v>119</v>
      </c>
      <c r="B76" t="s">
        <v>97</v>
      </c>
      <c r="C76" t="s">
        <v>179</v>
      </c>
      <c r="D76" t="s">
        <v>117</v>
      </c>
      <c r="E76">
        <v>34.774000000000001</v>
      </c>
      <c r="G76" t="s">
        <v>134</v>
      </c>
      <c r="H76">
        <v>1</v>
      </c>
      <c r="I76" s="276"/>
      <c r="J76" s="276"/>
      <c r="L76" t="s">
        <v>122</v>
      </c>
      <c r="M76" t="s">
        <v>98</v>
      </c>
      <c r="N76" t="s">
        <v>218</v>
      </c>
      <c r="O76" t="s">
        <v>220</v>
      </c>
      <c r="P76" t="s">
        <v>130</v>
      </c>
    </row>
    <row r="77" spans="1:16">
      <c r="A77" t="s">
        <v>119</v>
      </c>
      <c r="B77" t="s">
        <v>97</v>
      </c>
      <c r="C77" t="s">
        <v>213</v>
      </c>
      <c r="D77" t="s">
        <v>117</v>
      </c>
      <c r="E77">
        <v>34.774000000000001</v>
      </c>
      <c r="G77" t="s">
        <v>134</v>
      </c>
      <c r="H77">
        <v>1</v>
      </c>
      <c r="I77" s="276"/>
      <c r="J77" s="276"/>
      <c r="L77" t="s">
        <v>122</v>
      </c>
      <c r="M77" t="s">
        <v>98</v>
      </c>
      <c r="N77" t="s">
        <v>218</v>
      </c>
      <c r="O77" t="s">
        <v>220</v>
      </c>
      <c r="P77" t="s">
        <v>130</v>
      </c>
    </row>
    <row r="78" spans="1:16">
      <c r="A78" t="s">
        <v>119</v>
      </c>
      <c r="B78" t="s">
        <v>97</v>
      </c>
      <c r="C78" t="s">
        <v>180</v>
      </c>
      <c r="D78" t="s">
        <v>117</v>
      </c>
      <c r="E78">
        <v>34.774000000000001</v>
      </c>
      <c r="G78" t="s">
        <v>134</v>
      </c>
      <c r="H78">
        <v>1</v>
      </c>
      <c r="I78" s="276"/>
      <c r="J78" s="276"/>
      <c r="L78" t="s">
        <v>122</v>
      </c>
      <c r="M78" t="s">
        <v>98</v>
      </c>
      <c r="N78" t="s">
        <v>218</v>
      </c>
      <c r="O78" t="s">
        <v>220</v>
      </c>
      <c r="P78" t="s">
        <v>130</v>
      </c>
    </row>
    <row r="79" spans="1:16">
      <c r="A79" t="s">
        <v>119</v>
      </c>
      <c r="B79" t="s">
        <v>97</v>
      </c>
      <c r="C79" t="s">
        <v>181</v>
      </c>
      <c r="D79" t="s">
        <v>117</v>
      </c>
      <c r="E79">
        <v>35.823999999999998</v>
      </c>
      <c r="G79" t="s">
        <v>134</v>
      </c>
      <c r="H79">
        <v>1</v>
      </c>
      <c r="I79" s="276"/>
      <c r="J79" s="276"/>
      <c r="L79" t="s">
        <v>122</v>
      </c>
      <c r="M79" t="s">
        <v>98</v>
      </c>
      <c r="N79" t="s">
        <v>218</v>
      </c>
      <c r="O79" t="s">
        <v>220</v>
      </c>
      <c r="P79" t="s">
        <v>130</v>
      </c>
    </row>
    <row r="80" spans="1:16">
      <c r="A80" t="s">
        <v>119</v>
      </c>
      <c r="B80" t="s">
        <v>97</v>
      </c>
      <c r="C80" t="s">
        <v>214</v>
      </c>
      <c r="D80" t="s">
        <v>117</v>
      </c>
      <c r="E80">
        <v>34.774000000000001</v>
      </c>
      <c r="G80" t="s">
        <v>134</v>
      </c>
      <c r="H80">
        <v>1</v>
      </c>
      <c r="I80" s="276"/>
      <c r="J80" s="276"/>
      <c r="L80" t="s">
        <v>122</v>
      </c>
      <c r="M80" t="s">
        <v>98</v>
      </c>
      <c r="N80" t="s">
        <v>218</v>
      </c>
      <c r="O80" t="s">
        <v>220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6"/>
      <c r="J81" s="276"/>
      <c r="L81" t="s">
        <v>122</v>
      </c>
      <c r="M81" t="s">
        <v>98</v>
      </c>
      <c r="N81" t="s">
        <v>218</v>
      </c>
      <c r="O81" t="s">
        <v>220</v>
      </c>
      <c r="P81" t="s">
        <v>130</v>
      </c>
    </row>
    <row r="82" spans="1:18">
      <c r="A82" t="s">
        <v>119</v>
      </c>
      <c r="B82" t="s">
        <v>97</v>
      </c>
      <c r="C82" t="s">
        <v>182</v>
      </c>
      <c r="D82" t="s">
        <v>117</v>
      </c>
      <c r="E82">
        <v>34.774000000000001</v>
      </c>
      <c r="G82" t="s">
        <v>134</v>
      </c>
      <c r="H82">
        <v>1</v>
      </c>
      <c r="I82" s="276"/>
      <c r="J82" s="276"/>
      <c r="L82" t="s">
        <v>122</v>
      </c>
      <c r="M82" t="s">
        <v>98</v>
      </c>
      <c r="N82" t="s">
        <v>218</v>
      </c>
      <c r="O82" t="s">
        <v>220</v>
      </c>
      <c r="P82" t="s">
        <v>130</v>
      </c>
    </row>
    <row r="83" spans="1:18">
      <c r="A83" t="s">
        <v>119</v>
      </c>
      <c r="B83" t="s">
        <v>97</v>
      </c>
      <c r="C83" t="s">
        <v>215</v>
      </c>
      <c r="D83" t="s">
        <v>117</v>
      </c>
      <c r="E83">
        <v>34.774000000000001</v>
      </c>
      <c r="G83" t="s">
        <v>134</v>
      </c>
      <c r="H83">
        <v>1</v>
      </c>
      <c r="I83" s="276"/>
      <c r="J83" s="276"/>
      <c r="L83" t="s">
        <v>122</v>
      </c>
      <c r="M83" t="s">
        <v>98</v>
      </c>
      <c r="N83" t="s">
        <v>218</v>
      </c>
      <c r="O83" t="s">
        <v>220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6"/>
      <c r="J84" s="276"/>
      <c r="L84" t="s">
        <v>122</v>
      </c>
      <c r="M84" t="s">
        <v>98</v>
      </c>
      <c r="N84" t="s">
        <v>218</v>
      </c>
      <c r="O84" t="s">
        <v>220</v>
      </c>
      <c r="P84" t="s">
        <v>130</v>
      </c>
    </row>
    <row r="85" spans="1:18">
      <c r="A85" t="s">
        <v>119</v>
      </c>
      <c r="B85" t="s">
        <v>97</v>
      </c>
      <c r="C85" t="s">
        <v>216</v>
      </c>
      <c r="D85" t="s">
        <v>117</v>
      </c>
      <c r="E85">
        <v>43.601999999999997</v>
      </c>
      <c r="G85" t="s">
        <v>134</v>
      </c>
      <c r="H85">
        <v>1</v>
      </c>
      <c r="I85" s="276"/>
      <c r="J85" s="276"/>
      <c r="L85" t="s">
        <v>122</v>
      </c>
      <c r="M85" t="s">
        <v>98</v>
      </c>
      <c r="N85" t="s">
        <v>218</v>
      </c>
      <c r="O85" t="s">
        <v>220</v>
      </c>
      <c r="P85" t="s">
        <v>130</v>
      </c>
    </row>
    <row r="86" spans="1:18">
      <c r="A86" t="s">
        <v>119</v>
      </c>
      <c r="B86" t="s">
        <v>97</v>
      </c>
      <c r="C86" t="s">
        <v>183</v>
      </c>
      <c r="D86" t="s">
        <v>117</v>
      </c>
      <c r="E86">
        <v>43.601999999999997</v>
      </c>
      <c r="G86" t="s">
        <v>134</v>
      </c>
      <c r="H86">
        <v>1</v>
      </c>
      <c r="I86" s="276"/>
      <c r="J86" s="276"/>
      <c r="L86" t="s">
        <v>122</v>
      </c>
      <c r="M86" t="s">
        <v>98</v>
      </c>
      <c r="N86" t="s">
        <v>218</v>
      </c>
      <c r="O86" t="s">
        <v>220</v>
      </c>
      <c r="P86" t="s">
        <v>130</v>
      </c>
    </row>
    <row r="87" spans="1:18">
      <c r="A87" t="s">
        <v>119</v>
      </c>
      <c r="B87" t="s">
        <v>97</v>
      </c>
      <c r="C87" t="s">
        <v>217</v>
      </c>
      <c r="D87" t="s">
        <v>117</v>
      </c>
      <c r="E87">
        <v>34.774000000000001</v>
      </c>
      <c r="G87" t="s">
        <v>134</v>
      </c>
      <c r="H87">
        <v>1</v>
      </c>
      <c r="I87" s="276"/>
      <c r="J87" s="276"/>
      <c r="L87" t="s">
        <v>122</v>
      </c>
      <c r="M87" t="s">
        <v>98</v>
      </c>
      <c r="N87" t="s">
        <v>218</v>
      </c>
      <c r="O87" t="s">
        <v>220</v>
      </c>
      <c r="P87" t="s">
        <v>130</v>
      </c>
    </row>
    <row r="88" spans="1:18">
      <c r="A88" t="s">
        <v>119</v>
      </c>
      <c r="B88" t="s">
        <v>97</v>
      </c>
      <c r="C88" t="s">
        <v>184</v>
      </c>
      <c r="D88" t="s">
        <v>117</v>
      </c>
      <c r="E88">
        <v>34.774000000000001</v>
      </c>
      <c r="G88" t="s">
        <v>134</v>
      </c>
      <c r="H88">
        <v>1</v>
      </c>
      <c r="I88" s="276"/>
      <c r="J88" s="276"/>
      <c r="L88" t="s">
        <v>122</v>
      </c>
      <c r="M88" t="s">
        <v>98</v>
      </c>
      <c r="N88" t="s">
        <v>218</v>
      </c>
      <c r="O88" t="s">
        <v>220</v>
      </c>
      <c r="P88" t="s">
        <v>130</v>
      </c>
    </row>
    <row r="89" spans="1:18">
      <c r="I89" s="276"/>
      <c r="J89" s="276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195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218</v>
      </c>
      <c r="O91" t="s">
        <v>221</v>
      </c>
      <c r="P91" t="s">
        <v>141</v>
      </c>
    </row>
    <row r="92" spans="1:18">
      <c r="A92" t="s">
        <v>119</v>
      </c>
      <c r="B92" t="s">
        <v>97</v>
      </c>
      <c r="C92" t="s">
        <v>196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218</v>
      </c>
      <c r="O92" t="s">
        <v>221</v>
      </c>
      <c r="P92" t="s">
        <v>141</v>
      </c>
    </row>
    <row r="93" spans="1:18">
      <c r="A93" t="s">
        <v>119</v>
      </c>
      <c r="B93" t="s">
        <v>97</v>
      </c>
      <c r="C93" t="s">
        <v>197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218</v>
      </c>
      <c r="O93" t="s">
        <v>221</v>
      </c>
      <c r="P93" t="s">
        <v>141</v>
      </c>
    </row>
    <row r="94" spans="1:18">
      <c r="A94" t="s">
        <v>119</v>
      </c>
      <c r="B94" t="s">
        <v>97</v>
      </c>
      <c r="C94" t="s">
        <v>140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218</v>
      </c>
      <c r="O94" t="s">
        <v>221</v>
      </c>
      <c r="P94" t="s">
        <v>141</v>
      </c>
    </row>
    <row r="95" spans="1:18">
      <c r="A95" t="s">
        <v>119</v>
      </c>
      <c r="B95" t="s">
        <v>97</v>
      </c>
      <c r="C95" t="s">
        <v>198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218</v>
      </c>
      <c r="O95" t="s">
        <v>221</v>
      </c>
      <c r="P95" t="s">
        <v>141</v>
      </c>
    </row>
    <row r="96" spans="1:18">
      <c r="A96" t="s">
        <v>119</v>
      </c>
      <c r="B96" t="s">
        <v>97</v>
      </c>
      <c r="C96" t="s">
        <v>171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218</v>
      </c>
      <c r="O96" t="s">
        <v>221</v>
      </c>
      <c r="P96" t="s">
        <v>124</v>
      </c>
    </row>
    <row r="97" spans="1:16">
      <c r="A97" t="s">
        <v>119</v>
      </c>
      <c r="B97" t="s">
        <v>97</v>
      </c>
      <c r="C97" t="s">
        <v>201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218</v>
      </c>
      <c r="O97" t="s">
        <v>221</v>
      </c>
      <c r="P97" t="s">
        <v>124</v>
      </c>
    </row>
    <row r="98" spans="1:16">
      <c r="A98" t="s">
        <v>119</v>
      </c>
      <c r="B98" t="s">
        <v>97</v>
      </c>
      <c r="C98" t="s">
        <v>202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218</v>
      </c>
      <c r="O98" t="s">
        <v>221</v>
      </c>
      <c r="P98" t="s">
        <v>124</v>
      </c>
    </row>
    <row r="99" spans="1:16">
      <c r="A99" t="s">
        <v>119</v>
      </c>
      <c r="B99" t="s">
        <v>97</v>
      </c>
      <c r="C99" t="s">
        <v>172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218</v>
      </c>
      <c r="O99" t="s">
        <v>221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218</v>
      </c>
      <c r="O100" t="s">
        <v>221</v>
      </c>
      <c r="P100" t="s">
        <v>124</v>
      </c>
    </row>
    <row r="101" spans="1:16">
      <c r="A101" t="s">
        <v>119</v>
      </c>
      <c r="B101" t="s">
        <v>97</v>
      </c>
      <c r="C101" t="s">
        <v>173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218</v>
      </c>
      <c r="O101" t="s">
        <v>221</v>
      </c>
      <c r="P101" t="s">
        <v>124</v>
      </c>
    </row>
    <row r="102" spans="1:16">
      <c r="A102" t="s">
        <v>119</v>
      </c>
      <c r="B102" t="s">
        <v>97</v>
      </c>
      <c r="C102" t="s">
        <v>203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218</v>
      </c>
      <c r="O102" t="s">
        <v>221</v>
      </c>
      <c r="P102" t="s">
        <v>124</v>
      </c>
    </row>
    <row r="103" spans="1:16">
      <c r="A103" t="s">
        <v>119</v>
      </c>
      <c r="B103" t="s">
        <v>97</v>
      </c>
      <c r="C103" t="s">
        <v>174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218</v>
      </c>
      <c r="O103" t="s">
        <v>221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218</v>
      </c>
      <c r="O104" t="s">
        <v>221</v>
      </c>
      <c r="P104" t="s">
        <v>124</v>
      </c>
    </row>
    <row r="105" spans="1:16">
      <c r="A105" t="s">
        <v>119</v>
      </c>
      <c r="B105" t="s">
        <v>97</v>
      </c>
      <c r="C105" t="s">
        <v>204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218</v>
      </c>
      <c r="O105" t="s">
        <v>221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218</v>
      </c>
      <c r="O106" t="s">
        <v>221</v>
      </c>
      <c r="P106" t="s">
        <v>124</v>
      </c>
    </row>
    <row r="107" spans="1:16">
      <c r="A107" t="s">
        <v>119</v>
      </c>
      <c r="B107" t="s">
        <v>97</v>
      </c>
      <c r="C107" t="s">
        <v>205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218</v>
      </c>
      <c r="O107" t="s">
        <v>221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218</v>
      </c>
      <c r="O108" t="s">
        <v>221</v>
      </c>
      <c r="P108" t="s">
        <v>124</v>
      </c>
    </row>
    <row r="109" spans="1:16">
      <c r="A109" t="s">
        <v>119</v>
      </c>
      <c r="B109" t="s">
        <v>97</v>
      </c>
      <c r="C109" t="s">
        <v>206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218</v>
      </c>
      <c r="O109" t="s">
        <v>221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218</v>
      </c>
      <c r="O110" t="s">
        <v>221</v>
      </c>
      <c r="P110" t="s">
        <v>124</v>
      </c>
    </row>
    <row r="111" spans="1:16">
      <c r="A111" t="s">
        <v>119</v>
      </c>
      <c r="B111" t="s">
        <v>97</v>
      </c>
      <c r="C111" t="s">
        <v>207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218</v>
      </c>
      <c r="O111" t="s">
        <v>221</v>
      </c>
      <c r="P111" t="s">
        <v>124</v>
      </c>
    </row>
    <row r="112" spans="1:16">
      <c r="A112" t="s">
        <v>119</v>
      </c>
      <c r="B112" t="s">
        <v>97</v>
      </c>
      <c r="C112" t="s">
        <v>175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218</v>
      </c>
      <c r="O112" t="s">
        <v>221</v>
      </c>
      <c r="P112" t="s">
        <v>124</v>
      </c>
    </row>
    <row r="113" spans="1:16">
      <c r="A113" t="s">
        <v>119</v>
      </c>
      <c r="B113" t="s">
        <v>97</v>
      </c>
      <c r="C113" t="s">
        <v>208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218</v>
      </c>
      <c r="O113" t="s">
        <v>221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218</v>
      </c>
      <c r="O114" t="s">
        <v>221</v>
      </c>
      <c r="P114" t="s">
        <v>124</v>
      </c>
    </row>
    <row r="115" spans="1:16">
      <c r="A115" t="s">
        <v>119</v>
      </c>
      <c r="B115" t="s">
        <v>97</v>
      </c>
      <c r="C115" t="s">
        <v>176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218</v>
      </c>
      <c r="O115" t="s">
        <v>221</v>
      </c>
      <c r="P115" t="s">
        <v>130</v>
      </c>
    </row>
    <row r="116" spans="1:16">
      <c r="A116" t="s">
        <v>119</v>
      </c>
      <c r="B116" t="s">
        <v>97</v>
      </c>
      <c r="C116" t="s">
        <v>211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218</v>
      </c>
      <c r="O116" t="s">
        <v>221</v>
      </c>
      <c r="P116" t="s">
        <v>130</v>
      </c>
    </row>
    <row r="117" spans="1:16">
      <c r="A117" t="s">
        <v>119</v>
      </c>
      <c r="B117" t="s">
        <v>97</v>
      </c>
      <c r="C117" t="s">
        <v>177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218</v>
      </c>
      <c r="O117" t="s">
        <v>221</v>
      </c>
      <c r="P117" t="s">
        <v>130</v>
      </c>
    </row>
    <row r="118" spans="1:16">
      <c r="A118" t="s">
        <v>119</v>
      </c>
      <c r="B118" t="s">
        <v>97</v>
      </c>
      <c r="C118" t="s">
        <v>178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218</v>
      </c>
      <c r="O118" t="s">
        <v>221</v>
      </c>
      <c r="P118" t="s">
        <v>130</v>
      </c>
    </row>
    <row r="119" spans="1:16">
      <c r="A119" t="s">
        <v>119</v>
      </c>
      <c r="B119" t="s">
        <v>97</v>
      </c>
      <c r="C119" t="s">
        <v>212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218</v>
      </c>
      <c r="O119" t="s">
        <v>221</v>
      </c>
      <c r="P119" t="s">
        <v>130</v>
      </c>
    </row>
    <row r="120" spans="1:16">
      <c r="A120" t="s">
        <v>119</v>
      </c>
      <c r="B120" t="s">
        <v>97</v>
      </c>
      <c r="C120" t="s">
        <v>179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218</v>
      </c>
      <c r="O120" t="s">
        <v>221</v>
      </c>
      <c r="P120" t="s">
        <v>130</v>
      </c>
    </row>
    <row r="121" spans="1:16">
      <c r="A121" t="s">
        <v>119</v>
      </c>
      <c r="B121" t="s">
        <v>97</v>
      </c>
      <c r="C121" t="s">
        <v>213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218</v>
      </c>
      <c r="O121" t="s">
        <v>221</v>
      </c>
      <c r="P121" t="s">
        <v>130</v>
      </c>
    </row>
    <row r="122" spans="1:16">
      <c r="A122" t="s">
        <v>119</v>
      </c>
      <c r="B122" t="s">
        <v>97</v>
      </c>
      <c r="C122" t="s">
        <v>180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218</v>
      </c>
      <c r="O122" t="s">
        <v>221</v>
      </c>
      <c r="P122" t="s">
        <v>130</v>
      </c>
    </row>
    <row r="123" spans="1:16">
      <c r="A123" t="s">
        <v>119</v>
      </c>
      <c r="B123" t="s">
        <v>97</v>
      </c>
      <c r="C123" t="s">
        <v>181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218</v>
      </c>
      <c r="O123" t="s">
        <v>221</v>
      </c>
      <c r="P123" t="s">
        <v>130</v>
      </c>
    </row>
    <row r="124" spans="1:16">
      <c r="A124" t="s">
        <v>119</v>
      </c>
      <c r="B124" t="s">
        <v>97</v>
      </c>
      <c r="C124" t="s">
        <v>214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218</v>
      </c>
      <c r="O124" t="s">
        <v>221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218</v>
      </c>
      <c r="O125" t="s">
        <v>221</v>
      </c>
      <c r="P125" t="s">
        <v>130</v>
      </c>
    </row>
    <row r="126" spans="1:16">
      <c r="A126" t="s">
        <v>119</v>
      </c>
      <c r="B126" t="s">
        <v>97</v>
      </c>
      <c r="C126" t="s">
        <v>182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218</v>
      </c>
      <c r="O126" t="s">
        <v>221</v>
      </c>
      <c r="P126" t="s">
        <v>130</v>
      </c>
    </row>
    <row r="127" spans="1:16">
      <c r="A127" t="s">
        <v>119</v>
      </c>
      <c r="B127" t="s">
        <v>97</v>
      </c>
      <c r="C127" t="s">
        <v>215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218</v>
      </c>
      <c r="O127" t="s">
        <v>221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218</v>
      </c>
      <c r="O128" t="s">
        <v>221</v>
      </c>
      <c r="P128" t="s">
        <v>130</v>
      </c>
    </row>
    <row r="129" spans="1:16">
      <c r="A129" t="s">
        <v>119</v>
      </c>
      <c r="B129" t="s">
        <v>97</v>
      </c>
      <c r="C129" t="s">
        <v>216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218</v>
      </c>
      <c r="O129" t="s">
        <v>221</v>
      </c>
      <c r="P129" t="s">
        <v>130</v>
      </c>
    </row>
    <row r="130" spans="1:16">
      <c r="A130" t="s">
        <v>119</v>
      </c>
      <c r="B130" t="s">
        <v>97</v>
      </c>
      <c r="C130" t="s">
        <v>183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218</v>
      </c>
      <c r="O130" t="s">
        <v>221</v>
      </c>
      <c r="P130" t="s">
        <v>130</v>
      </c>
    </row>
    <row r="131" spans="1:16">
      <c r="A131" t="s">
        <v>119</v>
      </c>
      <c r="B131" t="s">
        <v>97</v>
      </c>
      <c r="C131" t="s">
        <v>217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218</v>
      </c>
      <c r="O131" t="s">
        <v>221</v>
      </c>
      <c r="P131" t="s">
        <v>130</v>
      </c>
    </row>
    <row r="132" spans="1:16">
      <c r="A132" t="s">
        <v>119</v>
      </c>
      <c r="B132" t="s">
        <v>97</v>
      </c>
      <c r="C132" t="s">
        <v>184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218</v>
      </c>
      <c r="O132" t="s">
        <v>221</v>
      </c>
      <c r="P132" t="s">
        <v>130</v>
      </c>
    </row>
    <row r="135" spans="1:16" ht="15">
      <c r="A135" s="277"/>
      <c r="B135" s="277"/>
      <c r="C135" s="277"/>
      <c r="D135" s="277"/>
      <c r="E135" s="277"/>
      <c r="F135" s="277"/>
      <c r="G135" s="277"/>
      <c r="H135" s="277"/>
      <c r="I135" s="277"/>
      <c r="J135" s="277"/>
      <c r="K135" s="277"/>
      <c r="L135" s="277"/>
      <c r="M135" s="277"/>
    </row>
    <row r="136" spans="1:16" ht="15">
      <c r="A136" s="277"/>
      <c r="B136" s="277"/>
      <c r="C136" s="277"/>
      <c r="D136" s="277"/>
      <c r="E136" s="277"/>
      <c r="F136" s="277"/>
      <c r="G136" s="277"/>
      <c r="H136" s="277"/>
      <c r="I136" s="277"/>
      <c r="J136" s="277"/>
      <c r="K136" s="277"/>
      <c r="L136" s="168"/>
      <c r="M136" s="278" t="s">
        <v>186</v>
      </c>
      <c r="N136" s="168">
        <v>5.2789999999999997E-2</v>
      </c>
    </row>
    <row r="137" spans="1:16" ht="15">
      <c r="A137" s="277"/>
      <c r="B137" s="277"/>
      <c r="C137" s="277"/>
      <c r="D137" s="277"/>
      <c r="E137" s="277"/>
      <c r="F137" s="277"/>
      <c r="G137" s="277"/>
      <c r="H137" s="277"/>
      <c r="I137" s="277"/>
      <c r="J137" s="277"/>
      <c r="K137" s="277"/>
      <c r="L137" s="168"/>
      <c r="M137" s="278" t="s">
        <v>187</v>
      </c>
      <c r="N137" s="168">
        <v>0.21</v>
      </c>
    </row>
    <row r="138" spans="1:16" ht="15">
      <c r="A138" s="277"/>
      <c r="B138" s="277"/>
      <c r="C138" s="277"/>
      <c r="D138" s="277"/>
      <c r="E138" s="277"/>
      <c r="F138" s="277"/>
      <c r="G138" s="277"/>
      <c r="H138" s="277"/>
      <c r="I138" s="277"/>
      <c r="J138" s="279"/>
      <c r="K138" s="279"/>
      <c r="L138" s="168"/>
      <c r="M138" s="168"/>
      <c r="N138" s="168"/>
    </row>
    <row r="139" spans="1:16" ht="29.25">
      <c r="A139" s="280"/>
      <c r="B139" s="277"/>
      <c r="C139" s="281"/>
      <c r="D139" s="277"/>
      <c r="E139" s="282" t="s">
        <v>238</v>
      </c>
      <c r="F139" s="282" t="s">
        <v>239</v>
      </c>
      <c r="G139" s="282" t="s">
        <v>240</v>
      </c>
      <c r="H139" s="282" t="s">
        <v>241</v>
      </c>
      <c r="I139" s="282" t="s">
        <v>242</v>
      </c>
      <c r="J139" s="283" t="s">
        <v>243</v>
      </c>
      <c r="K139" s="283" t="s">
        <v>244</v>
      </c>
      <c r="L139" s="135" t="s">
        <v>188</v>
      </c>
      <c r="M139" s="135"/>
      <c r="N139" s="168"/>
    </row>
    <row r="140" spans="1:16" ht="15">
      <c r="A140" s="280"/>
      <c r="B140" s="277"/>
      <c r="C140" s="281">
        <v>2028</v>
      </c>
      <c r="D140" s="277" t="s">
        <v>245</v>
      </c>
      <c r="E140" s="284">
        <v>818</v>
      </c>
      <c r="F140" s="284">
        <v>300</v>
      </c>
      <c r="G140" s="284">
        <v>0</v>
      </c>
      <c r="H140" s="285">
        <v>0</v>
      </c>
      <c r="I140" s="286">
        <v>1</v>
      </c>
      <c r="J140" s="287" t="s">
        <v>246</v>
      </c>
      <c r="K140" s="287" t="s">
        <v>247</v>
      </c>
      <c r="L140" s="235">
        <f>IF(G140&lt;&gt;0,H140*1000*$N$136*(1-$N$137)/G140,0)</f>
        <v>0</v>
      </c>
      <c r="M140" s="235"/>
      <c r="N140" s="168"/>
    </row>
    <row r="141" spans="1:16" ht="15">
      <c r="A141" s="280"/>
      <c r="B141" s="277"/>
      <c r="C141" s="281"/>
      <c r="D141" s="277" t="s">
        <v>248</v>
      </c>
      <c r="E141" s="284">
        <v>600</v>
      </c>
      <c r="F141" s="284">
        <v>300</v>
      </c>
      <c r="G141" s="284">
        <v>0</v>
      </c>
      <c r="H141" s="285">
        <v>0</v>
      </c>
      <c r="I141" s="286">
        <v>1</v>
      </c>
      <c r="J141" s="287" t="s">
        <v>249</v>
      </c>
      <c r="K141" s="287" t="s">
        <v>246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0"/>
      <c r="B142" s="277"/>
      <c r="C142" s="281"/>
      <c r="D142" s="277" t="s">
        <v>250</v>
      </c>
      <c r="E142" s="284">
        <v>200</v>
      </c>
      <c r="F142" s="284">
        <v>200</v>
      </c>
      <c r="G142" s="284">
        <v>0</v>
      </c>
      <c r="H142" s="285">
        <v>0</v>
      </c>
      <c r="I142" s="286">
        <v>1</v>
      </c>
      <c r="J142" s="287" t="s">
        <v>251</v>
      </c>
      <c r="K142" s="287" t="s">
        <v>249</v>
      </c>
      <c r="L142" s="235">
        <f t="shared" si="0"/>
        <v>0</v>
      </c>
      <c r="M142" s="235"/>
      <c r="N142" s="168"/>
    </row>
    <row r="143" spans="1:16" ht="15">
      <c r="A143" s="280"/>
      <c r="B143" s="277"/>
      <c r="C143" s="281"/>
      <c r="D143" s="277" t="s">
        <v>252</v>
      </c>
      <c r="E143" s="284">
        <v>0</v>
      </c>
      <c r="F143" s="284">
        <v>340</v>
      </c>
      <c r="G143" s="284">
        <v>0</v>
      </c>
      <c r="H143" s="285">
        <v>0</v>
      </c>
      <c r="I143" s="286">
        <v>1</v>
      </c>
      <c r="J143" s="287" t="s">
        <v>253</v>
      </c>
      <c r="K143" s="287" t="s">
        <v>253</v>
      </c>
      <c r="L143" s="235">
        <f t="shared" si="0"/>
        <v>0</v>
      </c>
      <c r="M143" s="235"/>
      <c r="N143" s="168"/>
    </row>
    <row r="144" spans="1:16" ht="15">
      <c r="A144" s="280"/>
      <c r="B144" s="277"/>
      <c r="C144" s="281"/>
      <c r="D144" s="277" t="s">
        <v>254</v>
      </c>
      <c r="E144" s="284">
        <v>0</v>
      </c>
      <c r="F144" s="284">
        <v>0</v>
      </c>
      <c r="G144" s="284">
        <v>152</v>
      </c>
      <c r="H144" s="285">
        <v>3.57</v>
      </c>
      <c r="I144" s="286">
        <v>1</v>
      </c>
      <c r="J144" s="287" t="s">
        <v>253</v>
      </c>
      <c r="K144" s="287" t="s">
        <v>253</v>
      </c>
      <c r="L144" s="235">
        <f t="shared" si="0"/>
        <v>0.97949761184210526</v>
      </c>
      <c r="M144" s="235"/>
      <c r="N144" s="168"/>
    </row>
    <row r="145" spans="1:14" ht="15">
      <c r="A145" s="280"/>
      <c r="B145" s="277"/>
      <c r="C145" s="281"/>
      <c r="D145" s="277" t="s">
        <v>255</v>
      </c>
      <c r="E145" s="284">
        <v>300</v>
      </c>
      <c r="F145" s="284">
        <v>300</v>
      </c>
      <c r="G145" s="284">
        <v>300</v>
      </c>
      <c r="H145" s="285">
        <v>137.51</v>
      </c>
      <c r="I145" s="286">
        <v>1</v>
      </c>
      <c r="J145" s="287" t="s">
        <v>256</v>
      </c>
      <c r="K145" s="287" t="s">
        <v>257</v>
      </c>
      <c r="L145" s="235">
        <f t="shared" si="0"/>
        <v>19.115769303333334</v>
      </c>
      <c r="M145" s="235"/>
      <c r="N145" s="168"/>
    </row>
    <row r="146" spans="1:14" ht="15">
      <c r="A146" s="280"/>
      <c r="B146" s="277"/>
      <c r="C146" s="281">
        <v>2029</v>
      </c>
      <c r="D146" s="277" t="s">
        <v>258</v>
      </c>
      <c r="E146" s="284">
        <v>433.2</v>
      </c>
      <c r="F146" s="284">
        <v>433.2</v>
      </c>
      <c r="G146" s="284">
        <v>433.2</v>
      </c>
      <c r="H146" s="285">
        <v>60.84</v>
      </c>
      <c r="I146" s="286">
        <v>1</v>
      </c>
      <c r="J146" s="287" t="s">
        <v>259</v>
      </c>
      <c r="K146" s="287" t="s">
        <v>257</v>
      </c>
      <c r="L146" s="235">
        <f t="shared" si="0"/>
        <v>5.8570578116343484</v>
      </c>
      <c r="M146" s="235"/>
      <c r="N146" s="168"/>
    </row>
    <row r="147" spans="1:14" ht="15">
      <c r="A147" s="280"/>
      <c r="B147" s="277"/>
      <c r="C147" s="281"/>
      <c r="D147" s="277" t="s">
        <v>260</v>
      </c>
      <c r="E147" s="284">
        <v>0</v>
      </c>
      <c r="F147" s="284">
        <v>0</v>
      </c>
      <c r="G147" s="284">
        <v>199</v>
      </c>
      <c r="H147" s="285">
        <v>13.9</v>
      </c>
      <c r="I147" s="286">
        <v>1</v>
      </c>
      <c r="J147" s="287" t="s">
        <v>253</v>
      </c>
      <c r="K147" s="287" t="s">
        <v>253</v>
      </c>
      <c r="L147" s="235">
        <f t="shared" si="0"/>
        <v>2.9129999497487438</v>
      </c>
      <c r="M147" s="235"/>
      <c r="N147" s="168"/>
    </row>
    <row r="148" spans="1:14" ht="15">
      <c r="A148" s="280"/>
      <c r="B148" s="277"/>
      <c r="C148" s="281"/>
      <c r="D148" s="277" t="s">
        <v>261</v>
      </c>
      <c r="E148" s="284">
        <v>0</v>
      </c>
      <c r="F148" s="284">
        <v>0</v>
      </c>
      <c r="G148" s="284">
        <v>122.52626751</v>
      </c>
      <c r="H148" s="285">
        <v>12.71</v>
      </c>
      <c r="I148" s="286">
        <v>0.19510552</v>
      </c>
      <c r="J148" s="287" t="s">
        <v>253</v>
      </c>
      <c r="K148" s="287" t="s">
        <v>253</v>
      </c>
      <c r="L148" s="235">
        <f t="shared" si="0"/>
        <v>4.3260855143305417</v>
      </c>
      <c r="M148" s="235"/>
      <c r="N148" s="168"/>
    </row>
    <row r="149" spans="1:14" ht="15">
      <c r="A149" s="280"/>
      <c r="B149" s="277"/>
      <c r="C149" s="281">
        <v>2030</v>
      </c>
      <c r="D149" s="277" t="s">
        <v>262</v>
      </c>
      <c r="E149" s="284">
        <v>400</v>
      </c>
      <c r="F149" s="284">
        <v>400</v>
      </c>
      <c r="G149" s="284">
        <v>400</v>
      </c>
      <c r="H149" s="285">
        <v>115.13</v>
      </c>
      <c r="I149" s="286">
        <v>1</v>
      </c>
      <c r="J149" s="287" t="s">
        <v>263</v>
      </c>
      <c r="K149" s="287" t="s">
        <v>246</v>
      </c>
      <c r="L149" s="235">
        <f t="shared" si="0"/>
        <v>12.0034825825</v>
      </c>
      <c r="M149" s="235"/>
      <c r="N149" s="168"/>
    </row>
    <row r="150" spans="1:14" ht="15">
      <c r="A150" s="280"/>
      <c r="B150" s="277"/>
      <c r="C150" s="281"/>
      <c r="D150" s="277" t="s">
        <v>264</v>
      </c>
      <c r="E150" s="284">
        <v>0</v>
      </c>
      <c r="F150" s="284">
        <v>0</v>
      </c>
      <c r="G150" s="284">
        <v>393</v>
      </c>
      <c r="H150" s="285">
        <v>2.2599999999999998</v>
      </c>
      <c r="I150" s="286">
        <v>1</v>
      </c>
      <c r="J150" s="287" t="s">
        <v>253</v>
      </c>
      <c r="K150" s="287" t="s">
        <v>253</v>
      </c>
      <c r="L150" s="235">
        <f t="shared" si="0"/>
        <v>0.23982510432569976</v>
      </c>
      <c r="M150" s="235"/>
      <c r="N150" s="168"/>
    </row>
    <row r="151" spans="1:14" ht="15">
      <c r="A151" s="280"/>
      <c r="B151" s="277"/>
      <c r="C151" s="281"/>
      <c r="D151" s="277" t="s">
        <v>261</v>
      </c>
      <c r="E151" s="284">
        <v>0</v>
      </c>
      <c r="F151" s="284">
        <v>0</v>
      </c>
      <c r="G151" s="284">
        <v>69.49052906</v>
      </c>
      <c r="H151" s="285">
        <v>7.37</v>
      </c>
      <c r="I151" s="286">
        <v>0.11065371</v>
      </c>
      <c r="J151" s="287" t="s">
        <v>253</v>
      </c>
      <c r="K151" s="287" t="s">
        <v>253</v>
      </c>
      <c r="L151" s="235">
        <f t="shared" si="0"/>
        <v>4.423037515437791</v>
      </c>
      <c r="M151" s="235"/>
      <c r="N151" s="168"/>
    </row>
    <row r="152" spans="1:14" ht="15">
      <c r="A152" s="280"/>
      <c r="B152" s="277"/>
      <c r="C152" s="281">
        <v>2035</v>
      </c>
      <c r="D152" s="277" t="s">
        <v>265</v>
      </c>
      <c r="E152" s="284">
        <v>0</v>
      </c>
      <c r="F152" s="284">
        <v>0</v>
      </c>
      <c r="G152" s="284">
        <v>78.377606729999997</v>
      </c>
      <c r="H152" s="285">
        <v>58.94</v>
      </c>
      <c r="I152" s="286">
        <v>0.15130811999999999</v>
      </c>
      <c r="J152" s="287" t="s">
        <v>253</v>
      </c>
      <c r="K152" s="287" t="s">
        <v>253</v>
      </c>
      <c r="L152" s="235">
        <f t="shared" si="0"/>
        <v>31.361504344826532</v>
      </c>
      <c r="M152" s="235"/>
      <c r="N152" s="168"/>
    </row>
    <row r="153" spans="1:14" ht="15">
      <c r="A153" s="280"/>
      <c r="B153" s="277"/>
      <c r="C153" s="281">
        <v>2036</v>
      </c>
      <c r="D153" s="277" t="s">
        <v>266</v>
      </c>
      <c r="E153" s="284">
        <v>800</v>
      </c>
      <c r="F153" s="284">
        <v>800</v>
      </c>
      <c r="G153" s="284">
        <v>800</v>
      </c>
      <c r="H153" s="285">
        <v>276.92</v>
      </c>
      <c r="I153" s="286">
        <v>1</v>
      </c>
      <c r="J153" s="287" t="s">
        <v>256</v>
      </c>
      <c r="K153" s="287" t="s">
        <v>257</v>
      </c>
      <c r="L153" s="235">
        <f t="shared" si="0"/>
        <v>14.435874215000002</v>
      </c>
      <c r="M153" s="235"/>
      <c r="N153" s="168"/>
    </row>
    <row r="154" spans="1:14" ht="15">
      <c r="A154" s="280"/>
      <c r="B154" s="277"/>
      <c r="C154" s="281">
        <v>2037</v>
      </c>
      <c r="D154" s="277" t="s">
        <v>265</v>
      </c>
      <c r="E154" s="284">
        <v>0</v>
      </c>
      <c r="F154" s="284">
        <v>0</v>
      </c>
      <c r="G154" s="284">
        <v>117.40434073999999</v>
      </c>
      <c r="H154" s="285">
        <v>92.09</v>
      </c>
      <c r="I154" s="286">
        <v>0.22664930999999999</v>
      </c>
      <c r="J154" s="287" t="s">
        <v>253</v>
      </c>
      <c r="K154" s="287" t="s">
        <v>253</v>
      </c>
      <c r="L154" s="235">
        <f t="shared" si="0"/>
        <v>32.711998081102635</v>
      </c>
      <c r="M154" s="235"/>
      <c r="N154" s="168"/>
    </row>
    <row r="155" spans="1:14" ht="15">
      <c r="A155" s="280"/>
      <c r="B155" s="277"/>
      <c r="C155" s="281"/>
      <c r="D155" s="277" t="s">
        <v>267</v>
      </c>
      <c r="E155" s="284">
        <v>75</v>
      </c>
      <c r="F155" s="284">
        <v>75</v>
      </c>
      <c r="G155" s="284">
        <v>42</v>
      </c>
      <c r="H155" s="285">
        <v>15.76</v>
      </c>
      <c r="I155" s="286">
        <v>1</v>
      </c>
      <c r="J155" s="287" t="s">
        <v>268</v>
      </c>
      <c r="K155" s="287" t="s">
        <v>257</v>
      </c>
      <c r="L155" s="235">
        <f t="shared" si="0"/>
        <v>15.648967047619047</v>
      </c>
      <c r="M155" s="287"/>
    </row>
    <row r="156" spans="1:14" ht="15">
      <c r="A156" s="280"/>
      <c r="B156" s="277"/>
      <c r="C156" s="281">
        <v>2039</v>
      </c>
      <c r="D156" s="277" t="s">
        <v>269</v>
      </c>
      <c r="E156" s="284">
        <v>0</v>
      </c>
      <c r="F156" s="284">
        <v>0</v>
      </c>
      <c r="G156" s="284">
        <v>70.945653100000001</v>
      </c>
      <c r="H156" s="285">
        <v>75.05</v>
      </c>
      <c r="I156" s="286">
        <v>0.18052329</v>
      </c>
      <c r="J156" s="287" t="s">
        <v>253</v>
      </c>
      <c r="K156" s="287" t="s">
        <v>253</v>
      </c>
      <c r="L156" s="235">
        <f t="shared" si="0"/>
        <v>44.116764991765223</v>
      </c>
      <c r="M156" s="287"/>
    </row>
    <row r="157" spans="1:14" ht="15">
      <c r="A157" s="280"/>
      <c r="B157" s="277"/>
      <c r="C157" s="281"/>
      <c r="D157" s="277" t="s">
        <v>270</v>
      </c>
      <c r="E157" s="284">
        <v>450</v>
      </c>
      <c r="F157" s="284">
        <v>450</v>
      </c>
      <c r="G157" s="284">
        <v>450</v>
      </c>
      <c r="H157" s="285">
        <v>480.72</v>
      </c>
      <c r="I157" s="286">
        <v>1</v>
      </c>
      <c r="J157" s="287" t="s">
        <v>271</v>
      </c>
      <c r="K157" s="287" t="s">
        <v>272</v>
      </c>
      <c r="L157" s="235">
        <f t="shared" si="0"/>
        <v>44.55109989333333</v>
      </c>
      <c r="M157" s="287"/>
    </row>
    <row r="158" spans="1:14" ht="15">
      <c r="A158" s="280"/>
      <c r="B158" s="277"/>
      <c r="C158" s="281">
        <v>2043</v>
      </c>
      <c r="D158" s="277" t="s">
        <v>273</v>
      </c>
      <c r="E158" s="284">
        <v>0</v>
      </c>
      <c r="F158" s="284">
        <v>0</v>
      </c>
      <c r="G158" s="284">
        <v>54.105130359999997</v>
      </c>
      <c r="H158" s="285">
        <v>12.81</v>
      </c>
      <c r="I158" s="286">
        <v>0.23422134</v>
      </c>
      <c r="J158" s="287" t="s">
        <v>253</v>
      </c>
      <c r="K158" s="287" t="s">
        <v>253</v>
      </c>
      <c r="L158" s="235">
        <f t="shared" si="0"/>
        <v>9.8739161599905625</v>
      </c>
      <c r="M158" s="287"/>
    </row>
    <row r="159" spans="1:14" ht="15">
      <c r="A159" s="280"/>
      <c r="B159" s="277"/>
      <c r="C159" s="281">
        <v>2045</v>
      </c>
      <c r="D159" s="277" t="s">
        <v>274</v>
      </c>
      <c r="E159" s="284">
        <v>150</v>
      </c>
      <c r="F159" s="284">
        <v>150</v>
      </c>
      <c r="G159" s="284">
        <v>359</v>
      </c>
      <c r="H159" s="285">
        <v>144.52000000000001</v>
      </c>
      <c r="I159" s="286">
        <v>1</v>
      </c>
      <c r="J159" s="287" t="s">
        <v>268</v>
      </c>
      <c r="K159" s="287" t="s">
        <v>259</v>
      </c>
      <c r="L159" s="235">
        <f t="shared" si="0"/>
        <v>16.788514016713091</v>
      </c>
      <c r="M159" s="287"/>
    </row>
    <row r="160" spans="1:14" ht="15">
      <c r="B160" s="277"/>
      <c r="C160" s="288" t="s">
        <v>275</v>
      </c>
      <c r="D160" s="288"/>
      <c r="E160" s="289">
        <v>4226.2</v>
      </c>
      <c r="F160" s="289">
        <v>3748.2</v>
      </c>
      <c r="G160" s="289">
        <v>4041.0495275000003</v>
      </c>
      <c r="H160" s="290">
        <v>1510.1</v>
      </c>
      <c r="I160" s="291">
        <v>15.098461289999998</v>
      </c>
      <c r="J160" s="287" t="s">
        <v>276</v>
      </c>
      <c r="K160" s="287" t="s">
        <v>276</v>
      </c>
      <c r="L160" s="274">
        <f t="shared" si="0"/>
        <v>15.584407214370621</v>
      </c>
      <c r="M160" s="287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2">
        <v>1</v>
      </c>
      <c r="F165" t="s">
        <v>100</v>
      </c>
      <c r="G165">
        <v>1</v>
      </c>
      <c r="H165" s="276">
        <v>45658</v>
      </c>
      <c r="K165" t="s">
        <v>101</v>
      </c>
      <c r="N165" t="s">
        <v>282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2">
        <v>0.94920000000000004</v>
      </c>
      <c r="F166" t="s">
        <v>100</v>
      </c>
      <c r="G166">
        <v>1</v>
      </c>
      <c r="H166" s="276">
        <v>46023</v>
      </c>
      <c r="K166" t="s">
        <v>101</v>
      </c>
      <c r="N166" t="s">
        <v>282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2">
        <v>0.92149999999999999</v>
      </c>
      <c r="F167" t="s">
        <v>100</v>
      </c>
      <c r="G167">
        <v>1</v>
      </c>
      <c r="H167" s="276">
        <v>46388</v>
      </c>
      <c r="K167" t="s">
        <v>101</v>
      </c>
      <c r="N167" t="s">
        <v>282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2">
        <v>0.89200000000000002</v>
      </c>
      <c r="F168" t="s">
        <v>100</v>
      </c>
      <c r="G168">
        <v>1</v>
      </c>
      <c r="H168" s="276">
        <v>46753</v>
      </c>
      <c r="K168" t="s">
        <v>101</v>
      </c>
      <c r="N168" t="s">
        <v>282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2">
        <v>0.8609</v>
      </c>
      <c r="F169" t="s">
        <v>100</v>
      </c>
      <c r="G169">
        <v>1</v>
      </c>
      <c r="H169" s="276">
        <v>47119</v>
      </c>
      <c r="K169" t="s">
        <v>101</v>
      </c>
      <c r="N169" t="s">
        <v>282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2">
        <v>0.82789999999999997</v>
      </c>
      <c r="F170" t="s">
        <v>100</v>
      </c>
      <c r="G170">
        <v>1</v>
      </c>
      <c r="H170" s="276">
        <v>47484</v>
      </c>
      <c r="K170" t="s">
        <v>101</v>
      </c>
      <c r="N170" t="s">
        <v>282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2">
        <v>0.79320000000000002</v>
      </c>
      <c r="F171" t="s">
        <v>100</v>
      </c>
      <c r="G171">
        <v>1</v>
      </c>
      <c r="H171" s="276">
        <v>47849</v>
      </c>
      <c r="K171" t="s">
        <v>101</v>
      </c>
      <c r="N171" t="s">
        <v>282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2">
        <v>0.79759999999999998</v>
      </c>
      <c r="F172" t="s">
        <v>100</v>
      </c>
      <c r="G172">
        <v>1</v>
      </c>
      <c r="H172" s="276">
        <v>48214</v>
      </c>
      <c r="K172" t="s">
        <v>101</v>
      </c>
      <c r="N172" t="s">
        <v>282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2">
        <v>0.80189999999999995</v>
      </c>
      <c r="F173" t="s">
        <v>100</v>
      </c>
      <c r="G173">
        <v>1</v>
      </c>
      <c r="H173" s="276">
        <v>48580</v>
      </c>
      <c r="K173" t="s">
        <v>101</v>
      </c>
      <c r="N173" t="s">
        <v>282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2">
        <v>0.80600000000000005</v>
      </c>
      <c r="F174" t="s">
        <v>100</v>
      </c>
      <c r="G174">
        <v>1</v>
      </c>
      <c r="H174" s="276">
        <v>48945</v>
      </c>
      <c r="K174" t="s">
        <v>101</v>
      </c>
      <c r="N174" t="s">
        <v>282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2">
        <v>0.81010000000000004</v>
      </c>
      <c r="F175" t="s">
        <v>100</v>
      </c>
      <c r="G175">
        <v>1</v>
      </c>
      <c r="H175" s="276">
        <v>49310</v>
      </c>
      <c r="K175" t="s">
        <v>101</v>
      </c>
      <c r="N175" t="s">
        <v>282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2">
        <v>0.81430000000000002</v>
      </c>
      <c r="F176" t="s">
        <v>100</v>
      </c>
      <c r="G176">
        <v>1</v>
      </c>
      <c r="H176" s="276">
        <v>49675</v>
      </c>
      <c r="K176" t="s">
        <v>101</v>
      </c>
      <c r="N176" t="s">
        <v>282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2">
        <v>0.81840000000000002</v>
      </c>
      <c r="F177" t="s">
        <v>100</v>
      </c>
      <c r="G177">
        <v>1</v>
      </c>
      <c r="H177" s="276">
        <v>50041</v>
      </c>
      <c r="K177" t="s">
        <v>101</v>
      </c>
      <c r="N177" t="s">
        <v>282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2">
        <v>0.8226</v>
      </c>
      <c r="F178" t="s">
        <v>100</v>
      </c>
      <c r="G178">
        <v>1</v>
      </c>
      <c r="H178" s="276">
        <v>50406</v>
      </c>
      <c r="K178" t="s">
        <v>101</v>
      </c>
      <c r="N178" t="s">
        <v>282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2">
        <v>0.82679999999999998</v>
      </c>
      <c r="F179" t="s">
        <v>100</v>
      </c>
      <c r="G179">
        <v>1</v>
      </c>
      <c r="H179" s="276">
        <v>50771</v>
      </c>
      <c r="K179" t="s">
        <v>101</v>
      </c>
      <c r="N179" t="s">
        <v>282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2">
        <v>0.83099999999999996</v>
      </c>
      <c r="F180" t="s">
        <v>100</v>
      </c>
      <c r="G180">
        <v>1</v>
      </c>
      <c r="H180" s="276">
        <v>51136</v>
      </c>
      <c r="K180" t="s">
        <v>101</v>
      </c>
      <c r="N180" t="s">
        <v>282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2">
        <v>0.83530000000000004</v>
      </c>
      <c r="F181" t="s">
        <v>100</v>
      </c>
      <c r="G181">
        <v>1</v>
      </c>
      <c r="H181" s="276">
        <v>51502</v>
      </c>
      <c r="K181" t="s">
        <v>101</v>
      </c>
      <c r="N181" t="s">
        <v>282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2">
        <v>0.83960000000000001</v>
      </c>
      <c r="F182" t="s">
        <v>100</v>
      </c>
      <c r="G182">
        <v>1</v>
      </c>
      <c r="H182" s="276">
        <v>51867</v>
      </c>
      <c r="K182" t="s">
        <v>101</v>
      </c>
      <c r="N182" t="s">
        <v>282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2">
        <v>0.84389999999999998</v>
      </c>
      <c r="F183" t="s">
        <v>100</v>
      </c>
      <c r="G183">
        <v>1</v>
      </c>
      <c r="H183" s="276">
        <v>52232</v>
      </c>
      <c r="K183" t="s">
        <v>101</v>
      </c>
      <c r="N183" t="s">
        <v>282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2">
        <v>0.84819999999999995</v>
      </c>
      <c r="F184" t="s">
        <v>100</v>
      </c>
      <c r="G184">
        <v>1</v>
      </c>
      <c r="H184" s="276">
        <v>52597</v>
      </c>
      <c r="K184" t="s">
        <v>101</v>
      </c>
      <c r="N184" t="s">
        <v>282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2">
        <v>0.85250000000000004</v>
      </c>
      <c r="F185" t="s">
        <v>100</v>
      </c>
      <c r="G185">
        <v>1</v>
      </c>
      <c r="H185" s="276">
        <v>52963</v>
      </c>
      <c r="K185" t="s">
        <v>101</v>
      </c>
      <c r="N185" t="s">
        <v>282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2">
        <v>1</v>
      </c>
      <c r="F188" t="s">
        <v>100</v>
      </c>
      <c r="G188">
        <v>1</v>
      </c>
      <c r="H188" s="276">
        <v>45658</v>
      </c>
      <c r="I188" s="276"/>
      <c r="K188" t="s">
        <v>101</v>
      </c>
      <c r="N188" t="s">
        <v>282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2">
        <v>1.0223</v>
      </c>
      <c r="F189" t="s">
        <v>100</v>
      </c>
      <c r="G189">
        <v>1</v>
      </c>
      <c r="H189" s="276">
        <v>46023</v>
      </c>
      <c r="I189" s="276"/>
      <c r="K189" t="s">
        <v>101</v>
      </c>
      <c r="N189" t="s">
        <v>282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2">
        <v>1.0335000000000001</v>
      </c>
      <c r="F190" t="s">
        <v>100</v>
      </c>
      <c r="G190">
        <v>1</v>
      </c>
      <c r="H190" s="276">
        <v>46388</v>
      </c>
      <c r="I190" s="276"/>
      <c r="K190" t="s">
        <v>101</v>
      </c>
      <c r="N190" t="s">
        <v>282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2">
        <v>1.0447</v>
      </c>
      <c r="F191" t="s">
        <v>100</v>
      </c>
      <c r="G191">
        <v>1</v>
      </c>
      <c r="H191" s="276">
        <v>46753</v>
      </c>
      <c r="I191" s="276"/>
      <c r="K191" t="s">
        <v>101</v>
      </c>
      <c r="N191" t="s">
        <v>282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2">
        <v>1.0559000000000001</v>
      </c>
      <c r="F192" t="s">
        <v>100</v>
      </c>
      <c r="G192">
        <v>1</v>
      </c>
      <c r="H192" s="276">
        <v>47119</v>
      </c>
      <c r="I192" s="276"/>
      <c r="K192" t="s">
        <v>101</v>
      </c>
      <c r="N192" t="s">
        <v>282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2">
        <v>1.0670999999999999</v>
      </c>
      <c r="F193" t="s">
        <v>100</v>
      </c>
      <c r="G193">
        <v>1</v>
      </c>
      <c r="H193" s="276">
        <v>47484</v>
      </c>
      <c r="I193" s="276"/>
      <c r="K193" t="s">
        <v>101</v>
      </c>
      <c r="N193" t="s">
        <v>282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2">
        <v>1.0782</v>
      </c>
      <c r="F194" t="s">
        <v>100</v>
      </c>
      <c r="G194">
        <v>1</v>
      </c>
      <c r="H194" s="276">
        <v>47849</v>
      </c>
      <c r="I194" s="276"/>
      <c r="K194" t="s">
        <v>101</v>
      </c>
      <c r="N194" t="s">
        <v>282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2">
        <v>1.0893999999999999</v>
      </c>
      <c r="F195" t="s">
        <v>100</v>
      </c>
      <c r="G195">
        <v>1</v>
      </c>
      <c r="H195" s="276">
        <v>48214</v>
      </c>
      <c r="I195" s="276"/>
      <c r="K195" t="s">
        <v>101</v>
      </c>
      <c r="N195" t="s">
        <v>282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2">
        <v>1.1005</v>
      </c>
      <c r="F196" t="s">
        <v>100</v>
      </c>
      <c r="G196">
        <v>1</v>
      </c>
      <c r="H196" s="276">
        <v>48580</v>
      </c>
      <c r="I196" s="276"/>
      <c r="K196" t="s">
        <v>101</v>
      </c>
      <c r="N196" t="s">
        <v>282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2">
        <v>1.1115999999999999</v>
      </c>
      <c r="F197" t="s">
        <v>100</v>
      </c>
      <c r="G197">
        <v>1</v>
      </c>
      <c r="H197" s="276">
        <v>48945</v>
      </c>
      <c r="I197" s="276"/>
      <c r="K197" t="s">
        <v>101</v>
      </c>
      <c r="N197" t="s">
        <v>282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2">
        <v>1.1228</v>
      </c>
      <c r="F198" t="s">
        <v>100</v>
      </c>
      <c r="G198">
        <v>1</v>
      </c>
      <c r="H198" s="276">
        <v>49310</v>
      </c>
      <c r="I198" s="276"/>
      <c r="K198" t="s">
        <v>101</v>
      </c>
      <c r="N198" t="s">
        <v>282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2">
        <v>1.1341000000000001</v>
      </c>
      <c r="F199" t="s">
        <v>100</v>
      </c>
      <c r="G199">
        <v>1</v>
      </c>
      <c r="H199" s="276">
        <v>49675</v>
      </c>
      <c r="I199" s="276"/>
      <c r="K199" t="s">
        <v>101</v>
      </c>
      <c r="N199" t="s">
        <v>282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2">
        <v>1.1455</v>
      </c>
      <c r="F200" t="s">
        <v>100</v>
      </c>
      <c r="G200">
        <v>1</v>
      </c>
      <c r="H200" s="276">
        <v>50041</v>
      </c>
      <c r="I200" s="276"/>
      <c r="K200" t="s">
        <v>101</v>
      </c>
      <c r="N200" t="s">
        <v>282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2">
        <v>1.157</v>
      </c>
      <c r="F201" t="s">
        <v>100</v>
      </c>
      <c r="G201">
        <v>1</v>
      </c>
      <c r="H201" s="276">
        <v>50406</v>
      </c>
      <c r="I201" s="276"/>
      <c r="K201" t="s">
        <v>101</v>
      </c>
      <c r="N201" t="s">
        <v>282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2">
        <v>1.1687000000000001</v>
      </c>
      <c r="F202" t="s">
        <v>100</v>
      </c>
      <c r="G202">
        <v>1</v>
      </c>
      <c r="H202" s="276">
        <v>50771</v>
      </c>
      <c r="I202" s="276"/>
      <c r="K202" t="s">
        <v>101</v>
      </c>
      <c r="N202" t="s">
        <v>282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2">
        <v>1.1803999999999999</v>
      </c>
      <c r="F203" t="s">
        <v>100</v>
      </c>
      <c r="G203">
        <v>1</v>
      </c>
      <c r="H203" s="276">
        <v>51136</v>
      </c>
      <c r="I203" s="276"/>
      <c r="K203" t="s">
        <v>101</v>
      </c>
      <c r="N203" t="s">
        <v>282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2">
        <v>1.1922999999999999</v>
      </c>
      <c r="F204" t="s">
        <v>100</v>
      </c>
      <c r="G204">
        <v>1</v>
      </c>
      <c r="H204" s="276">
        <v>51502</v>
      </c>
      <c r="I204" s="276"/>
      <c r="K204" t="s">
        <v>101</v>
      </c>
      <c r="N204" t="s">
        <v>282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2">
        <v>1.2042999999999999</v>
      </c>
      <c r="F205" t="s">
        <v>100</v>
      </c>
      <c r="G205">
        <v>1</v>
      </c>
      <c r="H205" s="276">
        <v>51867</v>
      </c>
      <c r="I205" s="276"/>
      <c r="K205" t="s">
        <v>101</v>
      </c>
      <c r="N205" t="s">
        <v>282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2">
        <v>1.2163999999999999</v>
      </c>
      <c r="F206" t="s">
        <v>100</v>
      </c>
      <c r="G206">
        <v>1</v>
      </c>
      <c r="H206" s="276">
        <v>52232</v>
      </c>
      <c r="I206" s="276"/>
      <c r="K206" t="s">
        <v>101</v>
      </c>
      <c r="N206" t="s">
        <v>282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2">
        <v>1.2286999999999999</v>
      </c>
      <c r="F207" t="s">
        <v>100</v>
      </c>
      <c r="G207">
        <v>1</v>
      </c>
      <c r="H207" s="276">
        <v>52597</v>
      </c>
      <c r="I207" s="276"/>
      <c r="K207" t="s">
        <v>101</v>
      </c>
      <c r="N207" t="s">
        <v>282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2">
        <v>1.2410000000000001</v>
      </c>
      <c r="F208" t="s">
        <v>100</v>
      </c>
      <c r="G208">
        <v>1</v>
      </c>
      <c r="H208" s="276">
        <v>52963</v>
      </c>
      <c r="I208" s="276"/>
      <c r="K208" t="s">
        <v>101</v>
      </c>
      <c r="N208" t="s">
        <v>282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2">
        <v>1</v>
      </c>
      <c r="F211" t="s">
        <v>100</v>
      </c>
      <c r="G211">
        <v>1</v>
      </c>
      <c r="H211" s="276">
        <v>45658</v>
      </c>
      <c r="I211" s="276"/>
      <c r="K211" t="s">
        <v>101</v>
      </c>
      <c r="N211" t="s">
        <v>283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2">
        <v>1.0222</v>
      </c>
      <c r="F212" t="s">
        <v>100</v>
      </c>
      <c r="G212">
        <v>1</v>
      </c>
      <c r="H212" s="276">
        <v>46023</v>
      </c>
      <c r="I212" s="276"/>
      <c r="K212" t="s">
        <v>101</v>
      </c>
      <c r="N212" t="s">
        <v>283</v>
      </c>
      <c r="O212" t="s">
        <v>100</v>
      </c>
      <c r="P212">
        <f t="shared" si="2"/>
        <v>2026</v>
      </c>
      <c r="Q212" s="293">
        <f>D212/D211-1</f>
        <v>2.2199999999999998E-2</v>
      </c>
      <c r="R212" s="294"/>
    </row>
    <row r="213" spans="1:18">
      <c r="A213" t="s">
        <v>97</v>
      </c>
      <c r="B213" t="s">
        <v>98</v>
      </c>
      <c r="C213" t="s">
        <v>99</v>
      </c>
      <c r="D213" s="292">
        <v>1.0448928399999999</v>
      </c>
      <c r="F213" t="s">
        <v>100</v>
      </c>
      <c r="G213">
        <v>1</v>
      </c>
      <c r="H213" s="276">
        <v>46388</v>
      </c>
      <c r="I213" s="276"/>
      <c r="K213" t="s">
        <v>101</v>
      </c>
      <c r="N213" t="s">
        <v>283</v>
      </c>
      <c r="O213" t="s">
        <v>100</v>
      </c>
      <c r="P213">
        <f t="shared" si="2"/>
        <v>2027</v>
      </c>
      <c r="Q213" s="293">
        <f t="shared" ref="Q213:Q234" si="3">D213/D212-1</f>
        <v>2.2199999999999998E-2</v>
      </c>
      <c r="R213" s="294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2">
        <v>1.068089461</v>
      </c>
      <c r="F214" t="s">
        <v>100</v>
      </c>
      <c r="G214">
        <v>1</v>
      </c>
      <c r="H214" s="276">
        <v>46753</v>
      </c>
      <c r="I214" s="276"/>
      <c r="K214" t="s">
        <v>101</v>
      </c>
      <c r="N214" t="s">
        <v>283</v>
      </c>
      <c r="O214" t="s">
        <v>100</v>
      </c>
      <c r="P214">
        <f t="shared" si="2"/>
        <v>2028</v>
      </c>
      <c r="Q214" s="293">
        <f t="shared" si="3"/>
        <v>2.2199999954062299E-2</v>
      </c>
      <c r="R214" s="294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2">
        <v>1.0918010469999999</v>
      </c>
      <c r="F215" t="s">
        <v>100</v>
      </c>
      <c r="G215">
        <v>1</v>
      </c>
      <c r="H215" s="276">
        <v>47119</v>
      </c>
      <c r="I215" s="276"/>
      <c r="K215" t="s">
        <v>101</v>
      </c>
      <c r="N215" t="s">
        <v>283</v>
      </c>
      <c r="O215" t="s">
        <v>100</v>
      </c>
      <c r="P215">
        <f t="shared" si="2"/>
        <v>2029</v>
      </c>
      <c r="Q215" s="293">
        <f t="shared" si="3"/>
        <v>2.2199999967980055E-2</v>
      </c>
      <c r="R215" s="294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2">
        <v>1.11603903</v>
      </c>
      <c r="F216" t="s">
        <v>100</v>
      </c>
      <c r="G216">
        <v>1</v>
      </c>
      <c r="H216" s="276">
        <v>47484</v>
      </c>
      <c r="I216" s="276"/>
      <c r="K216" t="s">
        <v>101</v>
      </c>
      <c r="N216" t="s">
        <v>283</v>
      </c>
      <c r="O216" t="s">
        <v>100</v>
      </c>
      <c r="P216">
        <f t="shared" si="2"/>
        <v>2030</v>
      </c>
      <c r="Q216" s="293">
        <f t="shared" si="3"/>
        <v>2.219999977706566E-2</v>
      </c>
      <c r="R216" s="294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2">
        <v>1.1408150969999999</v>
      </c>
      <c r="F217" t="s">
        <v>100</v>
      </c>
      <c r="G217">
        <v>1</v>
      </c>
      <c r="H217" s="276">
        <v>47849</v>
      </c>
      <c r="I217" s="276"/>
      <c r="K217" t="s">
        <v>101</v>
      </c>
      <c r="N217" t="s">
        <v>283</v>
      </c>
      <c r="O217" t="s">
        <v>100</v>
      </c>
      <c r="P217">
        <f t="shared" si="2"/>
        <v>2031</v>
      </c>
      <c r="Q217" s="293">
        <f t="shared" si="3"/>
        <v>2.2200000478477699E-2</v>
      </c>
      <c r="R217" s="294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2">
        <v>1.166141192</v>
      </c>
      <c r="F218" t="s">
        <v>100</v>
      </c>
      <c r="G218">
        <v>1</v>
      </c>
      <c r="H218" s="276">
        <v>48214</v>
      </c>
      <c r="I218" s="276"/>
      <c r="K218" t="s">
        <v>101</v>
      </c>
      <c r="N218" t="s">
        <v>283</v>
      </c>
      <c r="O218" t="s">
        <v>100</v>
      </c>
      <c r="P218">
        <f t="shared" si="2"/>
        <v>2032</v>
      </c>
      <c r="Q218" s="293">
        <f t="shared" si="3"/>
        <v>2.2199999865534892E-2</v>
      </c>
      <c r="R218" s="294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2">
        <v>1.192029526</v>
      </c>
      <c r="F219" t="s">
        <v>100</v>
      </c>
      <c r="G219">
        <v>1</v>
      </c>
      <c r="H219" s="276">
        <v>48580</v>
      </c>
      <c r="I219" s="276"/>
      <c r="K219" t="s">
        <v>101</v>
      </c>
      <c r="N219" t="s">
        <v>283</v>
      </c>
      <c r="O219" t="s">
        <v>100</v>
      </c>
      <c r="P219">
        <f t="shared" si="2"/>
        <v>2033</v>
      </c>
      <c r="Q219" s="293">
        <f t="shared" si="3"/>
        <v>2.2199999603478515E-2</v>
      </c>
      <c r="R219" s="294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2">
        <v>1.2184925820000001</v>
      </c>
      <c r="F220" t="s">
        <v>100</v>
      </c>
      <c r="G220">
        <v>1</v>
      </c>
      <c r="H220" s="276">
        <v>48945</v>
      </c>
      <c r="I220" s="276"/>
      <c r="K220" t="s">
        <v>101</v>
      </c>
      <c r="N220" t="s">
        <v>283</v>
      </c>
      <c r="O220" t="s">
        <v>100</v>
      </c>
      <c r="P220">
        <f t="shared" si="2"/>
        <v>2034</v>
      </c>
      <c r="Q220" s="293">
        <f t="shared" si="3"/>
        <v>2.2200000438579837E-2</v>
      </c>
      <c r="R220" s="294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2">
        <v>1.245543117</v>
      </c>
      <c r="F221" t="s">
        <v>100</v>
      </c>
      <c r="G221">
        <v>1</v>
      </c>
      <c r="H221" s="276">
        <v>49310</v>
      </c>
      <c r="I221" s="276"/>
      <c r="K221" t="s">
        <v>101</v>
      </c>
      <c r="N221" t="s">
        <v>283</v>
      </c>
      <c r="O221" t="s">
        <v>100</v>
      </c>
      <c r="P221">
        <f t="shared" si="2"/>
        <v>2035</v>
      </c>
      <c r="Q221" s="293">
        <f t="shared" si="3"/>
        <v>2.2199999737052112E-2</v>
      </c>
      <c r="R221" s="294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2">
        <v>1.2731941739999999</v>
      </c>
      <c r="F222" t="s">
        <v>100</v>
      </c>
      <c r="G222">
        <v>1</v>
      </c>
      <c r="H222" s="276">
        <v>49675</v>
      </c>
      <c r="I222" s="276"/>
      <c r="K222" t="s">
        <v>101</v>
      </c>
      <c r="N222" t="s">
        <v>283</v>
      </c>
      <c r="O222" t="s">
        <v>100</v>
      </c>
      <c r="P222">
        <f t="shared" si="2"/>
        <v>2036</v>
      </c>
      <c r="Q222" s="293">
        <f t="shared" si="3"/>
        <v>2.2199999841514773E-2</v>
      </c>
      <c r="R222" s="294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2">
        <v>1.3014590850000001</v>
      </c>
      <c r="F223" t="s">
        <v>100</v>
      </c>
      <c r="G223">
        <v>1</v>
      </c>
      <c r="H223" s="276">
        <v>50041</v>
      </c>
      <c r="I223" s="276"/>
      <c r="K223" t="s">
        <v>101</v>
      </c>
      <c r="N223" t="s">
        <v>283</v>
      </c>
      <c r="O223" t="s">
        <v>100</v>
      </c>
      <c r="P223">
        <f t="shared" si="2"/>
        <v>2037</v>
      </c>
      <c r="Q223" s="293">
        <f t="shared" si="3"/>
        <v>2.220000026484592E-2</v>
      </c>
      <c r="R223" s="294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2">
        <v>1.330351477</v>
      </c>
      <c r="F224" t="s">
        <v>100</v>
      </c>
      <c r="G224">
        <v>1</v>
      </c>
      <c r="H224" s="276">
        <v>50406</v>
      </c>
      <c r="I224" s="276"/>
      <c r="K224" t="s">
        <v>101</v>
      </c>
      <c r="N224" t="s">
        <v>283</v>
      </c>
      <c r="O224" t="s">
        <v>100</v>
      </c>
      <c r="P224">
        <f t="shared" si="2"/>
        <v>2038</v>
      </c>
      <c r="Q224" s="293">
        <f t="shared" si="3"/>
        <v>2.2200000240499174E-2</v>
      </c>
      <c r="R224" s="294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2">
        <v>1.3598852800000001</v>
      </c>
      <c r="F225" t="s">
        <v>100</v>
      </c>
      <c r="G225">
        <v>1</v>
      </c>
      <c r="H225" s="276">
        <v>50771</v>
      </c>
      <c r="I225" s="276"/>
      <c r="K225" t="s">
        <v>101</v>
      </c>
      <c r="N225" t="s">
        <v>283</v>
      </c>
      <c r="O225" t="s">
        <v>100</v>
      </c>
      <c r="P225">
        <f t="shared" si="2"/>
        <v>2039</v>
      </c>
      <c r="Q225" s="293">
        <f t="shared" si="3"/>
        <v>2.2200000158304034E-2</v>
      </c>
      <c r="R225" s="294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2">
        <v>1.3900747330000001</v>
      </c>
      <c r="F226" t="s">
        <v>100</v>
      </c>
      <c r="G226">
        <v>1</v>
      </c>
      <c r="H226" s="276">
        <v>51136</v>
      </c>
      <c r="I226" s="276"/>
      <c r="K226" t="s">
        <v>101</v>
      </c>
      <c r="N226" t="s">
        <v>283</v>
      </c>
      <c r="O226" t="s">
        <v>100</v>
      </c>
      <c r="P226">
        <f t="shared" si="2"/>
        <v>2040</v>
      </c>
      <c r="Q226" s="293">
        <f t="shared" si="3"/>
        <v>2.2199999841163054E-2</v>
      </c>
      <c r="R226" s="294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2">
        <v>1.4209343919999999</v>
      </c>
      <c r="F227" t="s">
        <v>100</v>
      </c>
      <c r="G227">
        <v>1</v>
      </c>
      <c r="H227" s="276">
        <v>51502</v>
      </c>
      <c r="I227" s="276"/>
      <c r="K227" t="s">
        <v>101</v>
      </c>
      <c r="N227" t="s">
        <v>283</v>
      </c>
      <c r="O227" t="s">
        <v>100</v>
      </c>
      <c r="P227">
        <f t="shared" si="2"/>
        <v>2041</v>
      </c>
      <c r="Q227" s="293">
        <f t="shared" si="3"/>
        <v>2.2199999947772442E-2</v>
      </c>
      <c r="R227" s="294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2">
        <v>1.4524791349999999</v>
      </c>
      <c r="F228" t="s">
        <v>100</v>
      </c>
      <c r="G228">
        <v>1</v>
      </c>
      <c r="H228" s="276">
        <v>51867</v>
      </c>
      <c r="I228" s="276"/>
      <c r="K228" t="s">
        <v>101</v>
      </c>
      <c r="N228" t="s">
        <v>283</v>
      </c>
      <c r="O228" t="s">
        <v>100</v>
      </c>
      <c r="P228">
        <f t="shared" si="2"/>
        <v>2042</v>
      </c>
      <c r="Q228" s="293">
        <f t="shared" si="3"/>
        <v>2.2199999646429935E-2</v>
      </c>
      <c r="R228" s="294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2">
        <v>1.484724172</v>
      </c>
      <c r="F229" t="s">
        <v>100</v>
      </c>
      <c r="G229">
        <v>1</v>
      </c>
      <c r="H229" s="276">
        <v>52232</v>
      </c>
      <c r="I229" s="276"/>
      <c r="K229" t="s">
        <v>101</v>
      </c>
      <c r="N229" t="s">
        <v>283</v>
      </c>
      <c r="O229" t="s">
        <v>100</v>
      </c>
      <c r="P229">
        <f t="shared" si="2"/>
        <v>2043</v>
      </c>
      <c r="Q229" s="293">
        <f t="shared" si="3"/>
        <v>2.2200000139761089E-2</v>
      </c>
      <c r="R229" s="294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2">
        <v>1.517685049</v>
      </c>
      <c r="F230" t="s">
        <v>100</v>
      </c>
      <c r="G230">
        <v>1</v>
      </c>
      <c r="H230" s="276">
        <v>52597</v>
      </c>
      <c r="I230" s="276"/>
      <c r="K230" t="s">
        <v>101</v>
      </c>
      <c r="N230" t="s">
        <v>283</v>
      </c>
      <c r="O230" t="s">
        <v>100</v>
      </c>
      <c r="P230">
        <f t="shared" si="2"/>
        <v>2044</v>
      </c>
      <c r="Q230" s="293">
        <f t="shared" si="3"/>
        <v>2.2200000257017516E-2</v>
      </c>
      <c r="R230" s="294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2">
        <v>1.551377657</v>
      </c>
      <c r="F231" t="s">
        <v>100</v>
      </c>
      <c r="G231">
        <v>1</v>
      </c>
      <c r="H231" s="276">
        <v>52963</v>
      </c>
      <c r="I231" s="276"/>
      <c r="K231" t="s">
        <v>101</v>
      </c>
      <c r="N231" t="s">
        <v>283</v>
      </c>
      <c r="O231" t="s">
        <v>100</v>
      </c>
      <c r="P231">
        <f t="shared" si="2"/>
        <v>2045</v>
      </c>
      <c r="Q231" s="293">
        <f t="shared" si="3"/>
        <v>2.2199999942148718E-2</v>
      </c>
      <c r="R231" s="294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2">
        <v>1.5858182409999999</v>
      </c>
      <c r="F232" t="s">
        <v>100</v>
      </c>
      <c r="G232">
        <v>1</v>
      </c>
      <c r="H232" s="276">
        <v>53328</v>
      </c>
      <c r="I232" s="276"/>
      <c r="K232" t="s">
        <v>101</v>
      </c>
      <c r="N232" t="s">
        <v>283</v>
      </c>
      <c r="O232" t="s">
        <v>100</v>
      </c>
      <c r="P232">
        <f t="shared" si="2"/>
        <v>2046</v>
      </c>
      <c r="Q232" s="293">
        <f t="shared" si="3"/>
        <v>2.2200000009410914E-2</v>
      </c>
      <c r="R232" s="294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2">
        <v>1.6210234059999999</v>
      </c>
      <c r="F233" t="s">
        <v>100</v>
      </c>
      <c r="G233">
        <v>1</v>
      </c>
      <c r="H233" s="276">
        <v>53693</v>
      </c>
      <c r="I233" s="276"/>
      <c r="K233" t="s">
        <v>101</v>
      </c>
      <c r="N233" t="s">
        <v>283</v>
      </c>
      <c r="O233" t="s">
        <v>100</v>
      </c>
      <c r="P233">
        <f t="shared" si="2"/>
        <v>2047</v>
      </c>
      <c r="Q233" s="293">
        <f t="shared" si="3"/>
        <v>2.2200000031403322E-2</v>
      </c>
      <c r="R233" s="294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2">
        <v>1.657010125</v>
      </c>
      <c r="F234" t="s">
        <v>100</v>
      </c>
      <c r="G234">
        <v>1</v>
      </c>
      <c r="H234" s="276">
        <v>54058</v>
      </c>
      <c r="I234" s="276"/>
      <c r="K234" t="s">
        <v>101</v>
      </c>
      <c r="N234" t="s">
        <v>283</v>
      </c>
      <c r="O234" t="s">
        <v>100</v>
      </c>
      <c r="P234">
        <f t="shared" si="2"/>
        <v>2048</v>
      </c>
      <c r="Q234" s="293">
        <f t="shared" si="3"/>
        <v>2.219999962172059E-2</v>
      </c>
      <c r="R234" s="294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4D2F72-9387-4B58-8F29-D5371D7DE0A1}"/>
</file>

<file path=customXml/itemProps2.xml><?xml version="1.0" encoding="utf-8"?>
<ds:datastoreItem xmlns:ds="http://schemas.openxmlformats.org/officeDocument/2006/customXml" ds:itemID="{DA401219-0BD1-4225-9C9B-ECE8B777EB3D}"/>
</file>

<file path=customXml/itemProps3.xml><?xml version="1.0" encoding="utf-8"?>
<ds:datastoreItem xmlns:ds="http://schemas.openxmlformats.org/officeDocument/2006/customXml" ds:itemID="{B4C27F2B-1185-46E6-A9D7-FBDD3A960E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GCC.PX.UTS.2035</vt:lpstr>
      <vt:lpstr>Table 4</vt:lpstr>
      <vt:lpstr>Table 5</vt:lpstr>
      <vt:lpstr>Table3Compare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Alpay, Ebru (PacifiCorp)</cp:lastModifiedBy>
  <cp:lastPrinted>2024-04-30T20:43:04Z</cp:lastPrinted>
  <dcterms:created xsi:type="dcterms:W3CDTF">2001-03-19T15:45:46Z</dcterms:created>
  <dcterms:modified xsi:type="dcterms:W3CDTF">2026-08-13T20:44:37Z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